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3425" windowHeight="12675"/>
  </bookViews>
  <sheets>
    <sheet name="2023-2025" sheetId="1" r:id="rId1"/>
  </sheets>
  <definedNames>
    <definedName name="_xlnm._FilterDatabase" localSheetId="0" hidden="1">'2023-2025'!$A$23:$PH$692</definedName>
    <definedName name="Z_00C9A554_B0EA_413B_85A6_C56267FAEFB4_.wvu.FilterData" localSheetId="0" hidden="1">'2023-2025'!$A$8:$BY$692</definedName>
    <definedName name="Z_01E50BD3_0E45_4B13_AE8E_9C2AD4125EA5_.wvu.FilterData" localSheetId="0" hidden="1">'2023-2025'!$B$8:$BI$688</definedName>
    <definedName name="Z_02DB49F4_F0AE_4D3E_BCDA_0B216C146617_.wvu.FilterData" localSheetId="0" hidden="1">'2023-2025'!$B$8:$BI$688</definedName>
    <definedName name="Z_02DB49F4_F0AE_4D3E_BCDA_0B216C146617_.wvu.PrintArea" localSheetId="0" hidden="1">'2023-2025'!$B$1:$BI$688</definedName>
    <definedName name="Z_02DB49F4_F0AE_4D3E_BCDA_0B216C146617_.wvu.PrintTitles" localSheetId="0" hidden="1">'2023-2025'!$1:$8</definedName>
    <definedName name="Z_04C861F2_1C8A_429D_93F4_95C595D65DF8_.wvu.FilterData" localSheetId="0" hidden="1">'2023-2025'!$A$8:$BY$692</definedName>
    <definedName name="Z_069F29B6_7EEE_4CCC_ADBC_1D77F17E9547_.wvu.Cols" localSheetId="0" hidden="1">'2023-2025'!$C:$C,'2023-2025'!#REF!</definedName>
    <definedName name="Z_069F29B6_7EEE_4CCC_ADBC_1D77F17E9547_.wvu.FilterData" localSheetId="0" hidden="1">'2023-2025'!$A$9:$CJ$9</definedName>
    <definedName name="Z_069F29B6_7EEE_4CCC_ADBC_1D77F17E9547_.wvu.PrintArea" localSheetId="0" hidden="1">'2023-2025'!$A$1:$CJ$692</definedName>
    <definedName name="Z_069F29B6_7EEE_4CCC_ADBC_1D77F17E9547_.wvu.PrintTitles" localSheetId="0" hidden="1">'2023-2025'!$A:$H,'2023-2025'!$1:$8</definedName>
    <definedName name="Z_069F29B6_7EEE_4CCC_ADBC_1D77F17E9547_.wvu.Rows" localSheetId="0" hidden="1">'2023-2025'!#REF!,'2023-2025'!#REF!,'2023-2025'!#REF!</definedName>
    <definedName name="Z_0A5ED7F1_4720_4537_ACF4_2DA9207B564D_.wvu.FilterData" localSheetId="0" hidden="1">'2023-2025'!$A$8:$CE$692</definedName>
    <definedName name="Z_0D920B7A_C452_4F26_9E05_E5F82908875F_.wvu.FilterData" localSheetId="0" hidden="1">'2023-2025'!$B$8:$BI$688</definedName>
    <definedName name="Z_0E1F2EEC_C1A3_4D68_BD11_1DF350BB87E7_.wvu.FilterData" localSheetId="0" hidden="1">'2023-2025'!$A$9:$CJ$692</definedName>
    <definedName name="Z_10617D4B_3A9A_442B_8C8E_AB19CCD84050_.wvu.FilterData" localSheetId="0" hidden="1">'2023-2025'!$A$8:$BY$692</definedName>
    <definedName name="Z_126663E9_0952_4D20_8296_19180AE9AF0E_.wvu.FilterData" localSheetId="0" hidden="1">'2023-2025'!$A$8:$BY$692</definedName>
    <definedName name="Z_15605E83_343C_4D25_A31E_541813A1EF79_.wvu.FilterData" localSheetId="0" hidden="1">'2023-2025'!$A$8:$CE$692</definedName>
    <definedName name="Z_15F71A97_5DC6_4796_9138_B9CAF629370F_.wvu.FilterData" localSheetId="0" hidden="1">'2023-2025'!$B$8:$BI$688</definedName>
    <definedName name="Z_1924BE7A_D030_4123_A619_62EBAE6A4648_.wvu.FilterData" localSheetId="0" hidden="1">'2023-2025'!$A$8:$BY$692</definedName>
    <definedName name="Z_1A8E9634_33FB_421E_931A_13089C3BAAD7_.wvu.FilterData" localSheetId="0" hidden="1">'2023-2025'!$A$8:$BY$692</definedName>
    <definedName name="Z_1E32D9A7_F0C6_4136_B33D_E6A459C79692_.wvu.FilterData" localSheetId="0" hidden="1">'2023-2025'!$A$9:$CJ$9</definedName>
    <definedName name="Z_1E6A16A4_6CC2_4446_91D9_1DDAAD775545_.wvu.FilterData" localSheetId="0" hidden="1">'2023-2025'!$A$8:$BY$692</definedName>
    <definedName name="Z_1F16C2BF_977A_41CB_8AAA_E828D7CDBEDE_.wvu.FilterData" localSheetId="0" hidden="1">'2023-2025'!$A$9:$CJ$9</definedName>
    <definedName name="Z_2072A6B5_3700_4DA5_BBC2_5EEFF0939BEC_.wvu.FilterData" localSheetId="0" hidden="1">'2023-2025'!$B$8:$BI$688</definedName>
    <definedName name="Z_21203512_0730_4428_A071_E971BBB361B6_.wvu.FilterData" localSheetId="0" hidden="1">'2023-2025'!$B$8:$BI$688</definedName>
    <definedName name="Z_22C70420_FADB_4E0A_B09B_59811E6518D6_.wvu.FilterData" localSheetId="0" hidden="1">'2023-2025'!$A$8:$BY$692</definedName>
    <definedName name="Z_2A537379_6F41_410B_B1DD_9B35B320273C_.wvu.FilterData" localSheetId="0" hidden="1">'2023-2025'!$A$8:$BY$692</definedName>
    <definedName name="Z_2C3AD6EB_C3BE_409E_AC84_92E7BC8174FD_.wvu.FilterData" localSheetId="0" hidden="1">'2023-2025'!$A$9:$CJ$692</definedName>
    <definedName name="Z_2CAB5B2F_8C37_4D9F_ADD2_9A6D30759B75_.wvu.FilterData" localSheetId="0" hidden="1">'2023-2025'!$A$8:$BY$692</definedName>
    <definedName name="Z_2D4E47B1_3940_42C5_AF4C_68B8CBC58E2A_.wvu.FilterData" localSheetId="0" hidden="1">'2023-2025'!$A$8:$BY$692</definedName>
    <definedName name="Z_2E3D2F8E_1376_401C_852C_CB6C395932A5_.wvu.FilterData" localSheetId="0" hidden="1">'2023-2025'!$A$8:$BY$692</definedName>
    <definedName name="Z_2EA78BAC_0E9B_4391_83B0_56060EC02D40_.wvu.FilterData" localSheetId="0" hidden="1">'2023-2025'!$A$9:$CJ$692</definedName>
    <definedName name="Z_2F89C938_EF5C_4412_A705_AA71CD4984CB_.wvu.FilterData" localSheetId="0" hidden="1">'2023-2025'!$A$9:$CJ$9</definedName>
    <definedName name="Z_31BD50B6_F3AB_4654_8CD2_BE6F904A3A70_.wvu.FilterData" localSheetId="0" hidden="1">'2023-2025'!$A$8:$BY$692</definedName>
    <definedName name="Z_338F7519_6245_4250_B62B_544AF0E532E3_.wvu.FilterData" localSheetId="0" hidden="1">'2023-2025'!$A$9:$CJ$692</definedName>
    <definedName name="Z_366761C8_6A84_4D57_8DAD_6317A12419F5_.wvu.FilterData" localSheetId="0" hidden="1">'2023-2025'!$A$8:$BY$692</definedName>
    <definedName name="Z_36F9E206_C4C8_428E_9699_C82A8B906FFF_.wvu.FilterData" localSheetId="0" hidden="1">'2023-2025'!$A$8:$BY$692</definedName>
    <definedName name="Z_3801424D_81F7_422B_9655_51042EC647C6_.wvu.FilterData" localSheetId="0" hidden="1">'2023-2025'!$A$9:$CJ$9</definedName>
    <definedName name="Z_39500613_DDE4_4540_AEA3_8BBD07B38162_.wvu.FilterData" localSheetId="0" hidden="1">'2023-2025'!$A$8:$BY$692</definedName>
    <definedName name="Z_3B484A49_AA06_4575_868B_AA85E64E1259_.wvu.FilterData" localSheetId="0" hidden="1">'2023-2025'!$A$8:$BY$692</definedName>
    <definedName name="Z_3FDA07D9_08A8_4ADB_9A80_81C40ADEC590_.wvu.FilterData" localSheetId="0" hidden="1">'2023-2025'!$A$8:$BY$692</definedName>
    <definedName name="Z_401938D0_D578_4D07_873B_C49A929DC35C_.wvu.FilterData" localSheetId="0" hidden="1">'2023-2025'!$A$9:$CJ$692</definedName>
    <definedName name="Z_43048350_7E8C_48FC_B722_1374BE4B4C85_.wvu.FilterData" localSheetId="0" hidden="1">'2023-2025'!$B$8:$BI$684</definedName>
    <definedName name="Z_48A5C1E1_E4DA_46A4_B7F9_62FD6FAA7F18_.wvu.FilterData" localSheetId="0" hidden="1">'2023-2025'!$A$9:$CJ$692</definedName>
    <definedName name="Z_4E7AECBE_54D3_49C2_8BD4_442661C63EFB_.wvu.FilterData" localSheetId="0" hidden="1">'2023-2025'!$A$8:$BY$692</definedName>
    <definedName name="Z_502F0AFF_9B58_401A_A396_FA022AADC01C_.wvu.FilterData" localSheetId="0" hidden="1">'2023-2025'!$A$8:$BY$692</definedName>
    <definedName name="Z_511B25E9_9247_4B87_8724_CE91086989CA_.wvu.FilterData" localSheetId="0" hidden="1">'2023-2025'!$A$8:$BY$692</definedName>
    <definedName name="Z_51D3DD5C_F9C3_4C36_B672_812815228432_.wvu.FilterData" localSheetId="0" hidden="1">'2023-2025'!$B$8:$BI$688</definedName>
    <definedName name="Z_548F30EB_1070_4137_B549_070340586CF1_.wvu.FilterData" localSheetId="0" hidden="1">'2023-2025'!$A$8:$BY$692</definedName>
    <definedName name="Z_5A7AB750_6DC9_4979_AB6F_3420501788EF_.wvu.FilterData" localSheetId="0" hidden="1">'2023-2025'!$B$8:$BI$684</definedName>
    <definedName name="Z_5C8040DB_C871_45BE_84C1_02FB1E94625B_.wvu.FilterData" localSheetId="0" hidden="1">'2023-2025'!$A$8:$BY$692</definedName>
    <definedName name="Z_5D5CC16B_BFEE_4378_8FEB_BA7D19841FBB_.wvu.FilterData" localSheetId="0" hidden="1">'2023-2025'!$B$8:$BI$688</definedName>
    <definedName name="Z_605E8EA8_3293_4E7E_8E38_5FE07C4FF2B8_.wvu.FilterData" localSheetId="0" hidden="1">'2023-2025'!$B$8:$BI$684</definedName>
    <definedName name="Z_6098010F_A6B2_4828_8E53_6EFF4B3170CB_.wvu.FilterData" localSheetId="0" hidden="1">'2023-2025'!$A$8:$BY$692</definedName>
    <definedName name="Z_61D2ED56_2A5A_494B_BDA3_4067D13D93C6_.wvu.Cols" localSheetId="0" hidden="1">'2023-2025'!#REF!</definedName>
    <definedName name="Z_61D2ED56_2A5A_494B_BDA3_4067D13D93C6_.wvu.FilterData" localSheetId="0" hidden="1">'2023-2025'!$B$8:$BI$688</definedName>
    <definedName name="Z_61D2ED56_2A5A_494B_BDA3_4067D13D93C6_.wvu.PrintArea" localSheetId="0" hidden="1">'2023-2025'!$B$1:$BI$688</definedName>
    <definedName name="Z_61D2ED56_2A5A_494B_BDA3_4067D13D93C6_.wvu.PrintTitles" localSheetId="0" hidden="1">'2023-2025'!$1:$8</definedName>
    <definedName name="Z_641F17C3_110D_4067_B193_A9EC5AF65827_.wvu.FilterData" localSheetId="0" hidden="1">'2023-2025'!$A$8:$BY$692</definedName>
    <definedName name="Z_6490049B_E008_47CE_AE1E_E6DE17A3ABDB_.wvu.FilterData" localSheetId="0" hidden="1">'2023-2025'!$B$8:$BI$688</definedName>
    <definedName name="Z_65EFD60C_B513_4304_A503_982A61873888_.wvu.FilterData" localSheetId="0" hidden="1">'2023-2025'!$B$8:$BI$684</definedName>
    <definedName name="Z_67C2815D_1A32_4DBE_B01F_8DACD749D6C9_.wvu.FilterData" localSheetId="0" hidden="1">'2023-2025'!$A$9:$CJ$9</definedName>
    <definedName name="Z_6836A3AB_0397_4A53_A655_80010C1DA25E_.wvu.FilterData" localSheetId="0" hidden="1">'2023-2025'!$A$8:$BY$692</definedName>
    <definedName name="Z_68522D0A_7BB2_4400_AC39_195A2319A266_.wvu.FilterData" localSheetId="0" hidden="1">'2023-2025'!$A$9:$CJ$692</definedName>
    <definedName name="Z_689F18B8_46B5_4E74_804D_BB3645DAE32F_.wvu.FilterData" localSheetId="0" hidden="1">'2023-2025'!$A$8:$BY$692</definedName>
    <definedName name="Z_69F2FE36_4A55_4BBC_954E_5095D6610B01_.wvu.Cols" localSheetId="0" hidden="1">'2023-2025'!$C:$H,'2023-2025'!$BJ:$CJ</definedName>
    <definedName name="Z_69F2FE36_4A55_4BBC_954E_5095D6610B01_.wvu.FilterData" localSheetId="0" hidden="1">'2023-2025'!$A$9:$CJ$692</definedName>
    <definedName name="Z_69F2FE36_4A55_4BBC_954E_5095D6610B01_.wvu.PrintArea" localSheetId="0" hidden="1">'2023-2025'!$A$1:$CJ$692</definedName>
    <definedName name="Z_69F2FE36_4A55_4BBC_954E_5095D6610B01_.wvu.PrintTitles" localSheetId="0" hidden="1">'2023-2025'!$1:$8</definedName>
    <definedName name="Z_6A8E32CC_48C2_4F27_A2C3_975683D7DAA0_.wvu.FilterData" localSheetId="0" hidden="1">'2023-2025'!$A$8:$BY$692</definedName>
    <definedName name="Z_6D0BB8DC_C23F_46AF_B8C4_7B32B3403B10_.wvu.FilterData" localSheetId="0" hidden="1">'2023-2025'!$A$9:$CJ$9</definedName>
    <definedName name="Z_6E5FCFE2_FE68_41EC_A272_A381553AF87A_.wvu.FilterData" localSheetId="0" hidden="1">'2023-2025'!$A$8:$CE$692</definedName>
    <definedName name="Z_6F6482B9_5158_4DED_8366_F1DE0C7A9116_.wvu.Cols" localSheetId="0" hidden="1">'2023-2025'!$C:$C,'2023-2025'!#REF!</definedName>
    <definedName name="Z_6F6482B9_5158_4DED_8366_F1DE0C7A9116_.wvu.FilterData" localSheetId="0" hidden="1">'2023-2025'!$A$9:$CJ$692</definedName>
    <definedName name="Z_6F6482B9_5158_4DED_8366_F1DE0C7A9116_.wvu.PrintArea" localSheetId="0" hidden="1">'2023-2025'!$A$1:$CJ$692</definedName>
    <definedName name="Z_6F6482B9_5158_4DED_8366_F1DE0C7A9116_.wvu.PrintTitles" localSheetId="0" hidden="1">'2023-2025'!$A:$H,'2023-2025'!$1:$8</definedName>
    <definedName name="Z_71CBD579_AEBC_4CB4_816F_095748D6061E_.wvu.Cols" localSheetId="0" hidden="1">'2023-2025'!$C:$C,'2023-2025'!#REF!</definedName>
    <definedName name="Z_71CBD579_AEBC_4CB4_816F_095748D6061E_.wvu.FilterData" localSheetId="0" hidden="1">'2023-2025'!$A$9:$CJ$692</definedName>
    <definedName name="Z_71CBD579_AEBC_4CB4_816F_095748D6061E_.wvu.PrintArea" localSheetId="0" hidden="1">'2023-2025'!$A$1:$CJ$692</definedName>
    <definedName name="Z_71CBD579_AEBC_4CB4_816F_095748D6061E_.wvu.PrintTitles" localSheetId="0" hidden="1">'2023-2025'!$A:$H,'2023-2025'!$1:$8</definedName>
    <definedName name="Z_723AF95E_34E8_4137_A3F5_2B83D4102766_.wvu.FilterData" localSheetId="0" hidden="1">'2023-2025'!$A$8:$BY$692</definedName>
    <definedName name="Z_77D65BD7_49BF_4CBF_8130_49F68932C4A5_.wvu.FilterData" localSheetId="0" hidden="1">'2023-2025'!$B$8:$BI$688</definedName>
    <definedName name="Z_7ACFA973_3E9F_4043_BD48_7089227CB1DF_.wvu.FilterData" localSheetId="0" hidden="1">'2023-2025'!$A$8:$BY$692</definedName>
    <definedName name="Z_7B214AB9_BA91_4F2B_9B5C_4208D2FA5969_.wvu.FilterData" localSheetId="0" hidden="1">'2023-2025'!$A$8:$BY$692</definedName>
    <definedName name="Z_7B35CA3A_6866_4A3F_9B76_636654F463FD_.wvu.FilterData" localSheetId="0" hidden="1">'2023-2025'!$A$8:$BY$692</definedName>
    <definedName name="Z_7DAD9D05_B04C_4AE5_883A_8F879B45714D_.wvu.FilterData" localSheetId="0" hidden="1">'2023-2025'!$A$8:$BY$692</definedName>
    <definedName name="Z_7F422E5F_68ED_404E_AF74_48BEE0C6E965_.wvu.FilterData" localSheetId="0" hidden="1">'2023-2025'!$B$8:$BI$688</definedName>
    <definedName name="Z_81064D82_AA9E_457F_83D3_34FED8307E08_.wvu.FilterData" localSheetId="0" hidden="1">'2023-2025'!$A$8:$CE$692</definedName>
    <definedName name="Z_8227A147_D96F_4C20_A86F_F062C9C70052_.wvu.FilterData" localSheetId="0" hidden="1">'2023-2025'!$A$9:$CJ$692</definedName>
    <definedName name="Z_84F50F77_C039_4BB0_ACA1_6220262A7071_.wvu.FilterData" localSheetId="0" hidden="1">'2023-2025'!$A$9:$CJ$692</definedName>
    <definedName name="Z_84F50F77_C039_4BB0_ACA1_6220262A7071_.wvu.PrintArea" localSheetId="0" hidden="1">'2023-2025'!$A$1:$CJ$692</definedName>
    <definedName name="Z_84F50F77_C039_4BB0_ACA1_6220262A7071_.wvu.PrintTitles" localSheetId="0" hidden="1">'2023-2025'!$1:$8</definedName>
    <definedName name="Z_85E1AC2D_3ABE_4BEB_ADF9_68D0BE676D49_.wvu.FilterData" localSheetId="0" hidden="1">'2023-2025'!$B$8:$BI$688</definedName>
    <definedName name="Z_8634A3FE_10BA_41A3_AD04_C0C90A05082F_.wvu.FilterData" localSheetId="0" hidden="1">'2023-2025'!$A$8:$BY$692</definedName>
    <definedName name="Z_87FC81B2_A00D_49EC_99DE_226CD3D94D99_.wvu.FilterData" localSheetId="0" hidden="1">'2023-2025'!$A$9:$CJ$692</definedName>
    <definedName name="Z_8F966DAE_686C_431E_AFB7_A647A83D3235_.wvu.FilterData" localSheetId="0" hidden="1">'2023-2025'!$A$8:$BY$692</definedName>
    <definedName name="Z_8FD9B496_0F26_4E2F_94EE_DACB689DF4AF_.wvu.FilterData" localSheetId="0" hidden="1">'2023-2025'!$A$8:$CE$692</definedName>
    <definedName name="Z_91464362_F1AC_49CA_8464_8AC7E2CD472D_.wvu.Cols" localSheetId="0" hidden="1">'2023-2025'!$C:$C,'2023-2025'!#REF!</definedName>
    <definedName name="Z_91464362_F1AC_49CA_8464_8AC7E2CD472D_.wvu.FilterData" localSheetId="0" hidden="1">'2023-2025'!$A$9:$CJ$692</definedName>
    <definedName name="Z_91464362_F1AC_49CA_8464_8AC7E2CD472D_.wvu.PrintArea" localSheetId="0" hidden="1">'2023-2025'!$A$1:$CJ$692</definedName>
    <definedName name="Z_91464362_F1AC_49CA_8464_8AC7E2CD472D_.wvu.PrintTitles" localSheetId="0" hidden="1">'2023-2025'!$A:$H,'2023-2025'!$1:$8</definedName>
    <definedName name="Z_934CC12D_8624_44EA_AB36_F389C773FB5C_.wvu.FilterData" localSheetId="0" hidden="1">'2023-2025'!$A$9:$CJ$9</definedName>
    <definedName name="Z_94564983_F278_4D9E_9165_EDD6A8BBD7F0_.wvu.FilterData" localSheetId="0" hidden="1">'2023-2025'!$A$8:$BY$692</definedName>
    <definedName name="Z_9825022B_297F_4A35_AFAA_B86BB36E4EC4_.wvu.FilterData" localSheetId="0" hidden="1">'2023-2025'!$A$8:$BY$692</definedName>
    <definedName name="Z_9CB46DB5_0888_4CD1_A660_3A9E9321139C_.wvu.FilterData" localSheetId="0" hidden="1">'2023-2025'!$B$8:$BI$688</definedName>
    <definedName name="Z_9CB46DB5_0888_4CD1_A660_3A9E9321139C_.wvu.PrintArea" localSheetId="0" hidden="1">'2023-2025'!$B$1:$BI$692</definedName>
    <definedName name="Z_9CB46DB5_0888_4CD1_A660_3A9E9321139C_.wvu.PrintTitles" localSheetId="0" hidden="1">'2023-2025'!$1:$8</definedName>
    <definedName name="Z_9CB46DB5_0888_4CD1_A660_3A9E9321139C_.wvu.Rows" localSheetId="0" hidden="1">'2023-2025'!#REF!</definedName>
    <definedName name="Z_9E3C6B9A_4A99_4C54_ABCF_7F8CEA5769BE_.wvu.FilterData" localSheetId="0" hidden="1">'2023-2025'!$A$9:$CJ$692</definedName>
    <definedName name="Z_9F480646_7AAE_40E9_956E_5F444115EA8F_.wvu.FilterData" localSheetId="0" hidden="1">'2023-2025'!$B$8:$BI$688</definedName>
    <definedName name="Z_A06DCB4A_4AA7_42DD_96B4_B4AE2F585362_.wvu.FilterData" localSheetId="0" hidden="1">'2023-2025'!$A$8:$CE$692</definedName>
    <definedName name="Z_A510ED7E_651D_46B9_962B_378FB7CCD955_.wvu.FilterData" localSheetId="0" hidden="1">'2023-2025'!$A$8:$BY$692</definedName>
    <definedName name="Z_A5F003E2_ACFD_4B5B_9C9C_98EA6340DB3B_.wvu.FilterData" localSheetId="0" hidden="1">'2023-2025'!$A$8:$BY$692</definedName>
    <definedName name="Z_A78E4C15_56B4_4DA2_AE0F_3BAFB73B268B_.wvu.FilterData" localSheetId="0" hidden="1">'2023-2025'!$B$8:$BI$684</definedName>
    <definedName name="Z_A8AAFA9C_6D97_4B7F_9A99_7F5C7722CC52_.wvu.FilterData" localSheetId="0" hidden="1">'2023-2025'!$A$8:$BY$692</definedName>
    <definedName name="Z_A8E0C877_6509_421D_A2CE_3221E12A9BEE_.wvu.FilterData" localSheetId="0" hidden="1">'2023-2025'!$A$8:$CE$692</definedName>
    <definedName name="Z_AABCAF71_ED04_4B49_9290_95E870D70427_.wvu.FilterData" localSheetId="0" hidden="1">'2023-2025'!$B$8:$BI$688</definedName>
    <definedName name="Z_ACD9E3CF_FE52_48C7_A4C6_5E013D0E7ED7_.wvu.FilterData" localSheetId="0" hidden="1">'2023-2025'!$A$8:$CE$692</definedName>
    <definedName name="Z_B36CE554_CBA9_49B5_AA51_EDF7E8FC3528_.wvu.FilterData" localSheetId="0" hidden="1">'2023-2025'!$A$8:$BY$692</definedName>
    <definedName name="Z_B7878A10_52CF_4DBD_A353_79634A8314CE_.wvu.Cols" localSheetId="0" hidden="1">'2023-2025'!$I:$L</definedName>
    <definedName name="Z_B7878A10_52CF_4DBD_A353_79634A8314CE_.wvu.FilterData" localSheetId="0" hidden="1">'2023-2025'!$A$9:$CJ$692</definedName>
    <definedName name="Z_B7878A10_52CF_4DBD_A353_79634A8314CE_.wvu.PrintArea" localSheetId="0" hidden="1">'2023-2025'!$A$1:$CJ$692</definedName>
    <definedName name="Z_B7878A10_52CF_4DBD_A353_79634A8314CE_.wvu.PrintTitles" localSheetId="0" hidden="1">'2023-2025'!$A:$H,'2023-2025'!$1:$8</definedName>
    <definedName name="Z_B7FCBB5A_BE1A_4C8B_B633_72C5A19AC94B_.wvu.FilterData" localSheetId="0" hidden="1">'2023-2025'!$A$8:$CE$692</definedName>
    <definedName name="Z_B8E30B55_09A0_4A15_A928_CCB590FD2474_.wvu.FilterData" localSheetId="0" hidden="1">'2023-2025'!$A$8:$BY$692</definedName>
    <definedName name="Z_BE297B25_A2E2_4EE8_BB7D_48E4A3BB5B2C_.wvu.FilterData" localSheetId="0" hidden="1">'2023-2025'!$B$8:$BI$688</definedName>
    <definedName name="Z_C19028D7_D172_475E_926F_6AE543B9CE38_.wvu.FilterData" localSheetId="0" hidden="1">'2023-2025'!$A$8:$CE$692</definedName>
    <definedName name="Z_C39E3DCA_1ABD_423F_AB52_FB0C3B18165E_.wvu.FilterData" localSheetId="0" hidden="1">'2023-2025'!$A$8:$BY$692</definedName>
    <definedName name="Z_C536C425_DC8B_447D_BBE2_1C976076FC5D_.wvu.FilterData" localSheetId="0" hidden="1">'2023-2025'!$A$8:$BY$692</definedName>
    <definedName name="Z_C56A97BB_556A_4B3E_821F_D4A9F4337EAC_.wvu.FilterData" localSheetId="0" hidden="1">'2023-2025'!$A$8:$CE$692</definedName>
    <definedName name="Z_C65A9594_4E3C_4C1F_B133_52BB25810C13_.wvu.FilterData" localSheetId="0" hidden="1">'2023-2025'!$B$8:$BI$684</definedName>
    <definedName name="Z_C81D99DF_0832_43B6_AA94_692CD5B05152_.wvu.FilterData" localSheetId="0" hidden="1">'2023-2025'!$A$8:$CE$692</definedName>
    <definedName name="Z_C81D99DF_0832_43B6_AA94_692CD5B05152_.wvu.PrintArea" localSheetId="0" hidden="1">'2023-2025'!$A$1:$BX$692</definedName>
    <definedName name="Z_C81D99DF_0832_43B6_AA94_692CD5B05152_.wvu.PrintTitles" localSheetId="0" hidden="1">'2023-2025'!$1:$8</definedName>
    <definedName name="Z_CC3A834B_E147_4744_84BE_19C303E069B0_.wvu.FilterData" localSheetId="0" hidden="1">'2023-2025'!$A$8:$BY$692</definedName>
    <definedName name="Z_CCDE22FF_633C_4EED_98A1_71A60067F3E9_.wvu.FilterData" localSheetId="0" hidden="1">'2023-2025'!$A$9:$CJ$9</definedName>
    <definedName name="Z_CCEA7E62_BB7B_462A_9D9C_D67F4C3871C7_.wvu.FilterData" localSheetId="0" hidden="1">'2023-2025'!$A$8:$BY$692</definedName>
    <definedName name="Z_D27BE6E7_C668_42D9_B908_68B40A0BB5CC_.wvu.FilterData" localSheetId="0" hidden="1">'2023-2025'!$A$9:$CJ$692</definedName>
    <definedName name="Z_D9BB1C41_9350_4647_8486_E1EC74225A1B_.wvu.FilterData" localSheetId="0" hidden="1">'2023-2025'!$B$8:$BI$688</definedName>
    <definedName name="Z_DA373004_4515_4E68_8D83_21EA7BF1B276_.wvu.FilterData" localSheetId="0" hidden="1">'2023-2025'!$A$9:$CJ$692</definedName>
    <definedName name="Z_DC17D661_F8E1_42CE_B46C_605D38DA1739_.wvu.FilterData" localSheetId="0" hidden="1">'2023-2025'!$A$8:$BY$692</definedName>
    <definedName name="Z_DC4B8610_23AB_49A3_862A_EE30E5BB44AE_.wvu.FilterData" localSheetId="0" hidden="1">'2023-2025'!$A$8:$BY$692</definedName>
    <definedName name="Z_DE09A309_6C68_4C48_A6F1_E46098CE65C4_.wvu.FilterData" localSheetId="0" hidden="1">'2023-2025'!$A$8:$CE$692</definedName>
    <definedName name="Z_E13AC1C1_90FF_4656_B2E1_8DA5D5359FB9_.wvu.FilterData" localSheetId="0" hidden="1">'2023-2025'!$A$8:$CE$692</definedName>
    <definedName name="Z_E5B77FC2_610A_41F3_9874_993568723205_.wvu.FilterData" localSheetId="0" hidden="1">'2023-2025'!$A$9:$CJ$692</definedName>
    <definedName name="Z_E9CF13C3_1A46_4DF4_A74C_A5BEA52729DA_.wvu.FilterData" localSheetId="0" hidden="1">'2023-2025'!$A$9:$CJ$9</definedName>
    <definedName name="Z_EA737153_1E3C_4B32_B947_8FA4E1833794_.wvu.FilterData" localSheetId="0" hidden="1">'2023-2025'!$A$8:$BY$692</definedName>
    <definedName name="Z_EA779CD8_DFCA_4B76_91F8_5449142DA574_.wvu.Cols" localSheetId="0" hidden="1">'2023-2025'!$C:$H</definedName>
    <definedName name="Z_EA779CD8_DFCA_4B76_91F8_5449142DA574_.wvu.FilterData" localSheetId="0" hidden="1">'2023-2025'!$A$9:$CJ$692</definedName>
    <definedName name="Z_EA779CD8_DFCA_4B76_91F8_5449142DA574_.wvu.PrintArea" localSheetId="0" hidden="1">'2023-2025'!$A$1:$CJ$692</definedName>
    <definedName name="Z_EA779CD8_DFCA_4B76_91F8_5449142DA574_.wvu.PrintTitles" localSheetId="0" hidden="1">'2023-2025'!$1:$8</definedName>
    <definedName name="Z_EB2C7B1E_C4FC_47DF_BEAB_D4B054149C89_.wvu.FilterData" localSheetId="0" hidden="1">'2023-2025'!$A$8:$BY$692</definedName>
    <definedName name="Z_ED1595A5_BE16_4B87_A505_C311C087A6D8_.wvu.FilterData" localSheetId="0" hidden="1">'2023-2025'!$B$8:$BI$688</definedName>
    <definedName name="Z_F1174165_3AFA_4EDE_A23B_99BFF8F066D7_.wvu.FilterData" localSheetId="0" hidden="1">'2023-2025'!$A$8:$BY$692</definedName>
    <definedName name="Z_F5335CC8_E9B9_4BAD_A432_173C5D669BD0_.wvu.FilterData" localSheetId="0" hidden="1">'2023-2025'!$A$8:$BY$692</definedName>
    <definedName name="Z_F5BA614C_E6DF_4F9A_8EAE_D7173777250C_.wvu.Cols" localSheetId="0" hidden="1">'2023-2025'!$C:$C,'2023-2025'!#REF!</definedName>
    <definedName name="Z_F5BA614C_E6DF_4F9A_8EAE_D7173777250C_.wvu.FilterData" localSheetId="0" hidden="1">'2023-2025'!$A$9:$CJ$692</definedName>
    <definedName name="Z_F5BA614C_E6DF_4F9A_8EAE_D7173777250C_.wvu.PrintArea" localSheetId="0" hidden="1">'2023-2025'!$A$1:$CJ$692</definedName>
    <definedName name="Z_F5BA614C_E6DF_4F9A_8EAE_D7173777250C_.wvu.PrintTitles" localSheetId="0" hidden="1">'2023-2025'!$A:$H,'2023-2025'!$1:$8</definedName>
    <definedName name="Z_F5BA614C_E6DF_4F9A_8EAE_D7173777250C_.wvu.Rows" localSheetId="0" hidden="1">'2023-2025'!$500:$692</definedName>
    <definedName name="Z_F98D998A_4FD8_4164_9119_4C19C89E56F2_.wvu.FilterData" localSheetId="0" hidden="1">'2023-2025'!$B$8:$BI$688</definedName>
    <definedName name="Z_FF5C8E9A_73F6_4B0A_BDB8_EB9EA700C060_.wvu.FilterData" localSheetId="0" hidden="1">'2023-2025'!$A$8:$BY$692</definedName>
    <definedName name="_xlnm.Print_Titles" localSheetId="0">'2023-2025'!$1:$8</definedName>
    <definedName name="_xlnm.Print_Area" localSheetId="0">'2023-2025'!$A$1:$BF$692</definedName>
  </definedNames>
  <calcPr calcId="145621"/>
  <customWorkbookViews>
    <customWorkbookView name="praktika-obp - Личное представление" guid="{71CBD579-AEBC-4CB4-816F-095748D6061E}" mergeInterval="0" personalView="1" maximized="1" windowWidth="1916" windowHeight="854" activeSheetId="1"/>
    <customWorkbookView name="Нодыкова Юлия Петровна - Личное представление" guid="{B7878A10-52CF-4DBD-A353-79634A8314CE}" mergeInterval="0" personalView="1" maximized="1" windowWidth="1916" windowHeight="854" activeSheetId="1" showComments="commIndAndComment"/>
    <customWorkbookView name="Мочалов Сергей Александрович - Личное представление" guid="{91464362-F1AC-49CA-8464-8AC7E2CD472D}" mergeInterval="0" personalView="1" maximized="1" windowWidth="1916" windowHeight="834" activeSheetId="1"/>
    <customWorkbookView name="Васильев Иван Сергеевич - Личное представление" guid="{069F29B6-7EEE-4CCC-ADBC-1D77F17E9547}" mergeInterval="0" personalView="1" maximized="1" windowWidth="1903" windowHeight="781" activeSheetId="1"/>
    <customWorkbookView name="Александрина Алена Васильевна - Личное представление" guid="{69F2FE36-4A55-4BBC-954E-5095D6610B01}" mergeInterval="0" personalView="1" maximized="1" windowWidth="1916" windowHeight="834" activeSheetId="1"/>
    <customWorkbookView name="Степанова Алина Васильевна - Личное представление" guid="{C81D99DF-0832-43B6-AA94-692CD5B05152}" mergeInterval="0" personalView="1" maximized="1" windowWidth="1901" windowHeight="824" activeSheetId="1"/>
    <customWorkbookView name="МЭ Мерцалова Татьяна Александровна - Личное представление" guid="{9CB46DB5-0888-4CD1-A660-3A9E9321139C}" mergeInterval="0" personalView="1" maximized="1" windowWidth="1916" windowHeight="814" activeSheetId="1"/>
    <customWorkbookView name="Юсупов Дамир Рушанович - Личное представление" guid="{02DB49F4-F0AE-4D3E-BCDA-0B216C146617}" mergeInterval="0" personalView="1" maximized="1" windowWidth="1916" windowHeight="814" activeSheetId="1"/>
    <customWorkbookView name="Кузьмина Екатерина Геннадьевна - Личное представление" guid="{61D2ED56-2A5A-494B-BDA3-4067D13D93C6}" mergeInterval="0" personalView="1" maximized="1" windowWidth="1916" windowHeight="834" activeSheetId="1"/>
    <customWorkbookView name="Купцова Крестина Леонидовна - Личное представление" guid="{84F50F77-C039-4BB0-ACA1-6220262A7071}" mergeInterval="0" personalView="1" maximized="1" windowWidth="1916" windowHeight="814" activeSheetId="1"/>
    <customWorkbookView name="Туринге Олег Юрьевич - Личное представление" guid="{EA779CD8-DFCA-4B76-91F8-5449142DA574}" mergeInterval="0" personalView="1" maximized="1" windowWidth="1916" windowHeight="754" activeSheetId="1"/>
    <customWorkbookView name="Табаков Дмитрий Станиславович - Личное представление" guid="{F5BA614C-E6DF-4F9A-8EAE-D7173777250C}" mergeInterval="0" personalView="1" maximized="1" xWindow="-8" yWindow="-8" windowWidth="1936" windowHeight="1056" activeSheetId="1"/>
    <customWorkbookView name="Иванова Татьяна Вячеславовна - Личное представление" guid="{6F6482B9-5158-4DED-8366-F1DE0C7A9116}" mergeInterval="0" personalView="1" maximized="1" windowWidth="1916" windowHeight="794" activeSheetId="1" showComments="commIndAndComment"/>
  </customWorkbookViews>
</workbook>
</file>

<file path=xl/calcChain.xml><?xml version="1.0" encoding="utf-8"?>
<calcChain xmlns="http://schemas.openxmlformats.org/spreadsheetml/2006/main">
  <c r="AP84" i="1" l="1"/>
  <c r="AO84" i="1"/>
  <c r="AK84" i="1"/>
  <c r="AN84" i="1" s="1"/>
  <c r="AH84" i="1"/>
  <c r="AP83" i="1"/>
  <c r="AO83" i="1"/>
  <c r="AK83" i="1"/>
  <c r="AN83" i="1" s="1"/>
  <c r="AH83" i="1"/>
  <c r="S86" i="1" l="1"/>
  <c r="S85" i="1"/>
  <c r="Y86" i="1"/>
  <c r="Y85" i="1"/>
  <c r="Z314" i="1"/>
  <c r="AA314" i="1"/>
  <c r="Z315" i="1"/>
  <c r="AA315" i="1"/>
  <c r="Y175" i="1" l="1"/>
  <c r="AA549" i="1"/>
  <c r="P530" i="1" l="1"/>
  <c r="P528" i="1"/>
  <c r="P526" i="1"/>
  <c r="M526" i="1"/>
  <c r="M528" i="1"/>
  <c r="M530" i="1"/>
  <c r="V180" i="1"/>
  <c r="V179" i="1"/>
  <c r="V178" i="1"/>
  <c r="P29" i="1"/>
  <c r="P100" i="1"/>
  <c r="P174" i="1"/>
  <c r="Y45" i="1" l="1"/>
  <c r="AA365" i="1"/>
  <c r="S365" i="1"/>
  <c r="Y365" i="1" s="1"/>
  <c r="V365" i="1"/>
  <c r="S29" i="1" l="1"/>
  <c r="S28" i="1"/>
  <c r="S27" i="1"/>
  <c r="V692" i="1"/>
  <c r="V691" i="1"/>
  <c r="V660" i="1" s="1"/>
  <c r="BB660" i="1"/>
  <c r="BA660" i="1"/>
  <c r="AZ660" i="1"/>
  <c r="AY660" i="1"/>
  <c r="AX660" i="1"/>
  <c r="AW660" i="1"/>
  <c r="AV660" i="1"/>
  <c r="AU660" i="1"/>
  <c r="AS660" i="1"/>
  <c r="AR660" i="1"/>
  <c r="AG660" i="1"/>
  <c r="AF660" i="1"/>
  <c r="AD660" i="1"/>
  <c r="AC660" i="1"/>
  <c r="W660" i="1"/>
  <c r="U660" i="1"/>
  <c r="O660" i="1"/>
  <c r="N660" i="1"/>
  <c r="Z639" i="1" l="1"/>
  <c r="AA639" i="1"/>
  <c r="Y640" i="1"/>
  <c r="Z640" i="1"/>
  <c r="AA640" i="1"/>
  <c r="S180" i="1" l="1"/>
  <c r="S179" i="1"/>
  <c r="S178" i="1"/>
  <c r="AP292" i="1" l="1"/>
  <c r="AH292" i="1"/>
  <c r="BE361" i="1" l="1"/>
  <c r="BD361" i="1"/>
  <c r="BC361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M361" i="1"/>
  <c r="AL361" i="1"/>
  <c r="AJ361" i="1"/>
  <c r="AI361" i="1"/>
  <c r="AG361" i="1"/>
  <c r="AF361" i="1"/>
  <c r="AD361" i="1"/>
  <c r="AC361" i="1"/>
  <c r="X361" i="1"/>
  <c r="W361" i="1"/>
  <c r="U361" i="1"/>
  <c r="T361" i="1"/>
  <c r="R361" i="1"/>
  <c r="Q361" i="1"/>
  <c r="P361" i="1"/>
  <c r="O361" i="1"/>
  <c r="N361" i="1"/>
  <c r="M361" i="1"/>
  <c r="BB352" i="1"/>
  <c r="BA352" i="1"/>
  <c r="AX352" i="1"/>
  <c r="AV352" i="1"/>
  <c r="AU352" i="1"/>
  <c r="AT352" i="1"/>
  <c r="AS352" i="1"/>
  <c r="AR352" i="1"/>
  <c r="AQ352" i="1"/>
  <c r="AM352" i="1"/>
  <c r="AL352" i="1"/>
  <c r="AJ352" i="1"/>
  <c r="AI352" i="1"/>
  <c r="AG352" i="1"/>
  <c r="AF352" i="1"/>
  <c r="AD352" i="1"/>
  <c r="AC352" i="1"/>
  <c r="X352" i="1"/>
  <c r="W352" i="1"/>
  <c r="U352" i="1"/>
  <c r="R352" i="1"/>
  <c r="Q352" i="1"/>
  <c r="P352" i="1"/>
  <c r="O352" i="1"/>
  <c r="N352" i="1"/>
  <c r="M352" i="1"/>
  <c r="BB343" i="1"/>
  <c r="BA343" i="1"/>
  <c r="AX343" i="1"/>
  <c r="AV343" i="1"/>
  <c r="AU343" i="1"/>
  <c r="AT343" i="1"/>
  <c r="AS343" i="1"/>
  <c r="AR343" i="1"/>
  <c r="AQ343" i="1"/>
  <c r="AM343" i="1"/>
  <c r="AL343" i="1"/>
  <c r="AJ343" i="1"/>
  <c r="AI343" i="1"/>
  <c r="AG343" i="1"/>
  <c r="AF343" i="1"/>
  <c r="AD343" i="1"/>
  <c r="AC343" i="1"/>
  <c r="X343" i="1"/>
  <c r="W343" i="1"/>
  <c r="U343" i="1"/>
  <c r="T343" i="1"/>
  <c r="R343" i="1"/>
  <c r="Q343" i="1"/>
  <c r="P343" i="1"/>
  <c r="O343" i="1"/>
  <c r="N343" i="1"/>
  <c r="M343" i="1"/>
  <c r="AP312" i="1" l="1"/>
  <c r="AO312" i="1"/>
  <c r="AH312" i="1"/>
  <c r="AN312" i="1" s="1"/>
  <c r="AK312" i="1"/>
  <c r="T312" i="1"/>
  <c r="U312" i="1"/>
  <c r="V312" i="1"/>
  <c r="S312" i="1" s="1"/>
  <c r="AK292" i="1"/>
  <c r="T292" i="1"/>
  <c r="U292" i="1"/>
  <c r="V292" i="1"/>
  <c r="AN618" i="1" l="1"/>
  <c r="AK618" i="1"/>
  <c r="AH618" i="1"/>
  <c r="Y618" i="1"/>
  <c r="V618" i="1"/>
  <c r="S618" i="1"/>
  <c r="BE71" i="1" l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M71" i="1"/>
  <c r="AL71" i="1"/>
  <c r="AJ71" i="1"/>
  <c r="AI71" i="1"/>
  <c r="AG71" i="1"/>
  <c r="AF71" i="1"/>
  <c r="AD71" i="1"/>
  <c r="AC71" i="1"/>
  <c r="X71" i="1"/>
  <c r="W71" i="1"/>
  <c r="R71" i="1"/>
  <c r="Q71" i="1"/>
  <c r="O71" i="1"/>
  <c r="N71" i="1"/>
  <c r="AP106" i="1"/>
  <c r="AO106" i="1"/>
  <c r="AK106" i="1"/>
  <c r="AH106" i="1"/>
  <c r="AN106" i="1" s="1"/>
  <c r="AP108" i="1"/>
  <c r="AO108" i="1"/>
  <c r="AK108" i="1"/>
  <c r="AH108" i="1"/>
  <c r="AN108" i="1" s="1"/>
  <c r="AP98" i="1"/>
  <c r="AO98" i="1"/>
  <c r="AK98" i="1"/>
  <c r="AH98" i="1"/>
  <c r="AN98" i="1" s="1"/>
  <c r="P629" i="1" l="1"/>
  <c r="M639" i="1"/>
  <c r="M637" i="1"/>
  <c r="M635" i="1"/>
  <c r="M633" i="1"/>
  <c r="M629" i="1"/>
  <c r="M627" i="1"/>
  <c r="M624" i="1"/>
  <c r="AZ492" i="1"/>
  <c r="BB477" i="1"/>
  <c r="BA477" i="1"/>
  <c r="AY477" i="1"/>
  <c r="AX477" i="1"/>
  <c r="AV477" i="1"/>
  <c r="AU477" i="1"/>
  <c r="AS477" i="1"/>
  <c r="AR477" i="1"/>
  <c r="AM477" i="1"/>
  <c r="AL477" i="1"/>
  <c r="AJ477" i="1"/>
  <c r="AI477" i="1"/>
  <c r="AG477" i="1"/>
  <c r="AF477" i="1"/>
  <c r="AD477" i="1"/>
  <c r="AC477" i="1"/>
  <c r="X477" i="1"/>
  <c r="W477" i="1"/>
  <c r="U477" i="1"/>
  <c r="T477" i="1"/>
  <c r="R477" i="1"/>
  <c r="Q477" i="1"/>
  <c r="O477" i="1"/>
  <c r="N477" i="1"/>
  <c r="BE497" i="1"/>
  <c r="BD497" i="1"/>
  <c r="BE496" i="1"/>
  <c r="BD496" i="1"/>
  <c r="BE495" i="1"/>
  <c r="BD495" i="1"/>
  <c r="BE494" i="1"/>
  <c r="BD494" i="1"/>
  <c r="BE493" i="1"/>
  <c r="BD493" i="1"/>
  <c r="BE492" i="1"/>
  <c r="BD492" i="1"/>
  <c r="AW497" i="1"/>
  <c r="BC497" i="1" s="1"/>
  <c r="AW496" i="1"/>
  <c r="BC496" i="1" s="1"/>
  <c r="AW495" i="1"/>
  <c r="BC495" i="1" s="1"/>
  <c r="AW494" i="1"/>
  <c r="BC494" i="1" s="1"/>
  <c r="AW493" i="1"/>
  <c r="BC493" i="1" s="1"/>
  <c r="AW492" i="1"/>
  <c r="BC492" i="1" s="1"/>
  <c r="AZ497" i="1"/>
  <c r="AZ496" i="1"/>
  <c r="AZ495" i="1"/>
  <c r="AZ494" i="1"/>
  <c r="AZ493" i="1"/>
  <c r="AW491" i="1"/>
  <c r="AZ491" i="1"/>
  <c r="BE486" i="1"/>
  <c r="BD486" i="1"/>
  <c r="AW486" i="1"/>
  <c r="BC486" i="1" s="1"/>
  <c r="AZ486" i="1"/>
  <c r="BE485" i="1" l="1"/>
  <c r="BD485" i="1"/>
  <c r="AZ485" i="1"/>
  <c r="AW485" i="1"/>
  <c r="BC485" i="1" s="1"/>
  <c r="AW482" i="1"/>
  <c r="BC482" i="1" s="1"/>
  <c r="BE482" i="1"/>
  <c r="BD482" i="1"/>
  <c r="BE481" i="1"/>
  <c r="BD481" i="1"/>
  <c r="BE479" i="1"/>
  <c r="BD479" i="1"/>
  <c r="AZ481" i="1"/>
  <c r="AW481" i="1"/>
  <c r="BC481" i="1" s="1"/>
  <c r="AZ479" i="1"/>
  <c r="AW479" i="1"/>
  <c r="BC479" i="1" s="1"/>
  <c r="BB459" i="1"/>
  <c r="BA459" i="1"/>
  <c r="AZ459" i="1"/>
  <c r="AY459" i="1"/>
  <c r="AX459" i="1"/>
  <c r="AW459" i="1"/>
  <c r="AV459" i="1"/>
  <c r="AU459" i="1"/>
  <c r="AR459" i="1"/>
  <c r="AL459" i="1"/>
  <c r="AK459" i="1"/>
  <c r="AJ459" i="1"/>
  <c r="AI459" i="1"/>
  <c r="AH459" i="1"/>
  <c r="AG459" i="1"/>
  <c r="AF459" i="1"/>
  <c r="AD459" i="1"/>
  <c r="AC459" i="1"/>
  <c r="AM459" i="1"/>
  <c r="U459" i="1"/>
  <c r="T459" i="1"/>
  <c r="R459" i="1"/>
  <c r="Q459" i="1"/>
  <c r="O459" i="1"/>
  <c r="N459" i="1"/>
  <c r="V483" i="1"/>
  <c r="S483" i="1"/>
  <c r="X466" i="1"/>
  <c r="X459" i="1" s="1"/>
  <c r="W466" i="1"/>
  <c r="W459" i="1" s="1"/>
  <c r="P309" i="1"/>
  <c r="P308" i="1"/>
  <c r="Y180" i="1"/>
  <c r="Y179" i="1"/>
  <c r="Y178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AK38" i="1"/>
  <c r="AE38" i="1"/>
  <c r="AH38" i="1"/>
  <c r="P27" i="1"/>
  <c r="V29" i="1"/>
  <c r="V28" i="1"/>
  <c r="V27" i="1"/>
  <c r="BB388" i="1" l="1"/>
  <c r="BA388" i="1"/>
  <c r="AZ388" i="1"/>
  <c r="AY388" i="1"/>
  <c r="AX388" i="1"/>
  <c r="AW388" i="1"/>
  <c r="AV388" i="1"/>
  <c r="AU388" i="1"/>
  <c r="AS388" i="1"/>
  <c r="AR388" i="1"/>
  <c r="AM388" i="1"/>
  <c r="AL388" i="1"/>
  <c r="AJ388" i="1"/>
  <c r="AI388" i="1"/>
  <c r="AG388" i="1"/>
  <c r="AF388" i="1"/>
  <c r="AD388" i="1"/>
  <c r="AC388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M383" i="1"/>
  <c r="AL383" i="1"/>
  <c r="AJ383" i="1"/>
  <c r="AI383" i="1"/>
  <c r="AG383" i="1"/>
  <c r="AF383" i="1"/>
  <c r="AE383" i="1"/>
  <c r="AD383" i="1"/>
  <c r="AC383" i="1"/>
  <c r="AB383" i="1"/>
  <c r="BB378" i="1"/>
  <c r="BA378" i="1"/>
  <c r="AX378" i="1"/>
  <c r="AV378" i="1"/>
  <c r="AU378" i="1"/>
  <c r="AS378" i="1"/>
  <c r="AR378" i="1"/>
  <c r="AM378" i="1"/>
  <c r="AL378" i="1"/>
  <c r="AJ378" i="1"/>
  <c r="AI378" i="1"/>
  <c r="AG378" i="1"/>
  <c r="AF378" i="1"/>
  <c r="AD378" i="1"/>
  <c r="AC378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AF375" i="1"/>
  <c r="AE375" i="1"/>
  <c r="AD375" i="1"/>
  <c r="AC375" i="1"/>
  <c r="AB375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M369" i="1"/>
  <c r="AL369" i="1"/>
  <c r="AJ369" i="1"/>
  <c r="AI369" i="1"/>
  <c r="AG369" i="1"/>
  <c r="AF369" i="1"/>
  <c r="AD369" i="1"/>
  <c r="AC369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S366" i="1"/>
  <c r="AR366" i="1"/>
  <c r="AQ366" i="1"/>
  <c r="AM366" i="1"/>
  <c r="AL366" i="1"/>
  <c r="AJ366" i="1"/>
  <c r="AI366" i="1"/>
  <c r="AG366" i="1"/>
  <c r="AF366" i="1"/>
  <c r="AD366" i="1"/>
  <c r="AC366" i="1"/>
  <c r="AP178" i="1"/>
  <c r="AO178" i="1"/>
  <c r="AP180" i="1"/>
  <c r="AO180" i="1"/>
  <c r="AN180" i="1"/>
  <c r="AP179" i="1"/>
  <c r="AO179" i="1"/>
  <c r="AN179" i="1"/>
  <c r="AN178" i="1"/>
  <c r="AP121" i="1"/>
  <c r="BB245" i="1"/>
  <c r="BA245" i="1"/>
  <c r="AZ245" i="1"/>
  <c r="AY245" i="1"/>
  <c r="AX245" i="1"/>
  <c r="AW245" i="1"/>
  <c r="AV245" i="1"/>
  <c r="AU245" i="1"/>
  <c r="AS245" i="1"/>
  <c r="AR245" i="1"/>
  <c r="AM245" i="1"/>
  <c r="AL245" i="1"/>
  <c r="AK245" i="1"/>
  <c r="AJ245" i="1"/>
  <c r="AI245" i="1"/>
  <c r="AH245" i="1"/>
  <c r="AG245" i="1"/>
  <c r="AF245" i="1"/>
  <c r="AD245" i="1"/>
  <c r="AC245" i="1"/>
  <c r="BB193" i="1"/>
  <c r="BA193" i="1"/>
  <c r="AZ193" i="1"/>
  <c r="AY193" i="1"/>
  <c r="AX193" i="1"/>
  <c r="AW193" i="1"/>
  <c r="AV193" i="1"/>
  <c r="AU193" i="1"/>
  <c r="AS193" i="1"/>
  <c r="AR193" i="1"/>
  <c r="AP193" i="1"/>
  <c r="AO193" i="1"/>
  <c r="AN193" i="1"/>
  <c r="AM193" i="1"/>
  <c r="AL193" i="1"/>
  <c r="AK193" i="1"/>
  <c r="AG193" i="1"/>
  <c r="AF193" i="1"/>
  <c r="AE193" i="1"/>
  <c r="AD193" i="1"/>
  <c r="AC193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M12" i="1"/>
  <c r="AL12" i="1"/>
  <c r="AJ12" i="1"/>
  <c r="AI12" i="1"/>
  <c r="AG12" i="1"/>
  <c r="AF12" i="1"/>
  <c r="AD12" i="1"/>
  <c r="AC12" i="1"/>
  <c r="X12" i="1"/>
  <c r="W12" i="1"/>
  <c r="R12" i="1"/>
  <c r="Q12" i="1"/>
  <c r="O12" i="1"/>
  <c r="N12" i="1"/>
  <c r="AL116" i="1" l="1"/>
  <c r="AL13" i="1" s="1"/>
  <c r="AX116" i="1"/>
  <c r="AX13" i="1" s="1"/>
  <c r="AU116" i="1"/>
  <c r="AU13" i="1" s="1"/>
  <c r="AY116" i="1"/>
  <c r="AY13" i="1" s="1"/>
  <c r="AS116" i="1"/>
  <c r="AS13" i="1" s="1"/>
  <c r="AD116" i="1"/>
  <c r="AD13" i="1" s="1"/>
  <c r="AM116" i="1"/>
  <c r="AM13" i="1" s="1"/>
  <c r="AC116" i="1"/>
  <c r="AC13" i="1" s="1"/>
  <c r="AG116" i="1"/>
  <c r="AG13" i="1" s="1"/>
  <c r="AW116" i="1"/>
  <c r="AW13" i="1" s="1"/>
  <c r="AF116" i="1"/>
  <c r="AF13" i="1" s="1"/>
  <c r="AR116" i="1"/>
  <c r="AR13" i="1" s="1"/>
  <c r="AV116" i="1"/>
  <c r="AV13" i="1" s="1"/>
  <c r="AZ116" i="1"/>
  <c r="AZ13" i="1" s="1"/>
  <c r="AP110" i="1"/>
  <c r="AO110" i="1"/>
  <c r="AH110" i="1"/>
  <c r="AN110" i="1" s="1"/>
  <c r="AP82" i="1"/>
  <c r="AO82" i="1"/>
  <c r="AP81" i="1"/>
  <c r="AO81" i="1"/>
  <c r="AK82" i="1"/>
  <c r="AK81" i="1"/>
  <c r="AH82" i="1"/>
  <c r="AH81" i="1"/>
  <c r="AE82" i="1"/>
  <c r="AE81" i="1"/>
  <c r="AB81" i="1"/>
  <c r="AB82" i="1"/>
  <c r="Z47" i="1"/>
  <c r="AA47" i="1"/>
  <c r="AE47" i="1"/>
  <c r="S633" i="1"/>
  <c r="S628" i="1"/>
  <c r="S627" i="1"/>
  <c r="S624" i="1"/>
  <c r="BE619" i="1"/>
  <c r="BE19" i="1" s="1"/>
  <c r="BD619" i="1"/>
  <c r="BD19" i="1" s="1"/>
  <c r="BC619" i="1"/>
  <c r="BC19" i="1" s="1"/>
  <c r="BB619" i="1"/>
  <c r="BB19" i="1" s="1"/>
  <c r="BA619" i="1"/>
  <c r="BA19" i="1" s="1"/>
  <c r="AZ619" i="1"/>
  <c r="AZ19" i="1" s="1"/>
  <c r="AY619" i="1"/>
  <c r="AY19" i="1" s="1"/>
  <c r="AX619" i="1"/>
  <c r="AX19" i="1" s="1"/>
  <c r="AW619" i="1"/>
  <c r="AW19" i="1" s="1"/>
  <c r="AV619" i="1"/>
  <c r="AV19" i="1" s="1"/>
  <c r="AU619" i="1"/>
  <c r="AU19" i="1" s="1"/>
  <c r="AT619" i="1"/>
  <c r="AT19" i="1" s="1"/>
  <c r="AS619" i="1"/>
  <c r="AS19" i="1" s="1"/>
  <c r="AR619" i="1"/>
  <c r="AR19" i="1" s="1"/>
  <c r="AQ619" i="1"/>
  <c r="AQ19" i="1" s="1"/>
  <c r="AM619" i="1"/>
  <c r="AM19" i="1" s="1"/>
  <c r="AL619" i="1"/>
  <c r="AL19" i="1" s="1"/>
  <c r="AD619" i="1"/>
  <c r="AD19" i="1" s="1"/>
  <c r="AC619" i="1"/>
  <c r="AC19" i="1" s="1"/>
  <c r="AB619" i="1"/>
  <c r="AB19" i="1" s="1"/>
  <c r="X619" i="1"/>
  <c r="X19" i="1" s="1"/>
  <c r="W619" i="1"/>
  <c r="W19" i="1" s="1"/>
  <c r="V619" i="1"/>
  <c r="V19" i="1" s="1"/>
  <c r="U619" i="1"/>
  <c r="U19" i="1" s="1"/>
  <c r="T619" i="1"/>
  <c r="T19" i="1" s="1"/>
  <c r="Q619" i="1"/>
  <c r="Q19" i="1" s="1"/>
  <c r="O619" i="1"/>
  <c r="O19" i="1" s="1"/>
  <c r="N619" i="1"/>
  <c r="N19" i="1" s="1"/>
  <c r="AN82" i="1" l="1"/>
  <c r="AE71" i="1"/>
  <c r="AE12" i="1" s="1"/>
  <c r="AB71" i="1"/>
  <c r="AB12" i="1" s="1"/>
  <c r="AN81" i="1"/>
  <c r="R637" i="1"/>
  <c r="P637" i="1" s="1"/>
  <c r="R635" i="1"/>
  <c r="P635" i="1" s="1"/>
  <c r="R633" i="1"/>
  <c r="P633" i="1" s="1"/>
  <c r="S550" i="1"/>
  <c r="S537" i="1"/>
  <c r="S580" i="1"/>
  <c r="BE323" i="1"/>
  <c r="BE15" i="1" s="1"/>
  <c r="BD323" i="1"/>
  <c r="BD15" i="1" s="1"/>
  <c r="BC323" i="1"/>
  <c r="BC15" i="1" s="1"/>
  <c r="BB323" i="1"/>
  <c r="BB15" i="1" s="1"/>
  <c r="BA323" i="1"/>
  <c r="BA15" i="1" s="1"/>
  <c r="AZ323" i="1"/>
  <c r="AZ15" i="1" s="1"/>
  <c r="AY323" i="1"/>
  <c r="AY15" i="1" s="1"/>
  <c r="AX323" i="1"/>
  <c r="AX15" i="1" s="1"/>
  <c r="AW323" i="1"/>
  <c r="AW15" i="1" s="1"/>
  <c r="AV323" i="1"/>
  <c r="AV15" i="1" s="1"/>
  <c r="AU323" i="1"/>
  <c r="AU15" i="1" s="1"/>
  <c r="AT323" i="1"/>
  <c r="AT15" i="1" s="1"/>
  <c r="AS323" i="1"/>
  <c r="AS15" i="1" s="1"/>
  <c r="AR323" i="1"/>
  <c r="AR15" i="1" s="1"/>
  <c r="AQ323" i="1"/>
  <c r="AQ15" i="1" s="1"/>
  <c r="AM323" i="1"/>
  <c r="AM15" i="1" s="1"/>
  <c r="AL323" i="1"/>
  <c r="AL15" i="1" s="1"/>
  <c r="AK323" i="1"/>
  <c r="AK15" i="1" s="1"/>
  <c r="AG323" i="1"/>
  <c r="AG15" i="1" s="1"/>
  <c r="AF323" i="1"/>
  <c r="AF15" i="1" s="1"/>
  <c r="AD323" i="1"/>
  <c r="AD15" i="1" s="1"/>
  <c r="AC323" i="1"/>
  <c r="AC15" i="1" s="1"/>
  <c r="X323" i="1"/>
  <c r="X15" i="1" s="1"/>
  <c r="W323" i="1"/>
  <c r="W15" i="1" s="1"/>
  <c r="V323" i="1"/>
  <c r="V15" i="1" s="1"/>
  <c r="R323" i="1"/>
  <c r="R15" i="1" s="1"/>
  <c r="O323" i="1"/>
  <c r="O15" i="1" s="1"/>
  <c r="N323" i="1"/>
  <c r="N15" i="1" s="1"/>
  <c r="BE283" i="1"/>
  <c r="BE14" i="1" s="1"/>
  <c r="BD283" i="1"/>
  <c r="BD14" i="1" s="1"/>
  <c r="BC283" i="1"/>
  <c r="BC14" i="1" s="1"/>
  <c r="BB283" i="1"/>
  <c r="BB14" i="1" s="1"/>
  <c r="BA283" i="1"/>
  <c r="BA14" i="1" s="1"/>
  <c r="AZ283" i="1"/>
  <c r="AZ14" i="1" s="1"/>
  <c r="AY283" i="1"/>
  <c r="AY14" i="1" s="1"/>
  <c r="AX283" i="1"/>
  <c r="AX14" i="1" s="1"/>
  <c r="AW283" i="1"/>
  <c r="AW14" i="1" s="1"/>
  <c r="AV283" i="1"/>
  <c r="AV14" i="1" s="1"/>
  <c r="AU283" i="1"/>
  <c r="AU14" i="1" s="1"/>
  <c r="AT283" i="1"/>
  <c r="AT14" i="1" s="1"/>
  <c r="AS283" i="1"/>
  <c r="AS14" i="1" s="1"/>
  <c r="AR283" i="1"/>
  <c r="AR14" i="1" s="1"/>
  <c r="AQ283" i="1"/>
  <c r="AQ14" i="1" s="1"/>
  <c r="AM283" i="1"/>
  <c r="AM14" i="1" s="1"/>
  <c r="AL283" i="1"/>
  <c r="AL14" i="1" s="1"/>
  <c r="AG283" i="1"/>
  <c r="AG14" i="1" s="1"/>
  <c r="AD283" i="1"/>
  <c r="AD14" i="1" s="1"/>
  <c r="AC283" i="1"/>
  <c r="AC14" i="1" s="1"/>
  <c r="X283" i="1"/>
  <c r="X14" i="1" s="1"/>
  <c r="W283" i="1"/>
  <c r="W14" i="1" s="1"/>
  <c r="R283" i="1"/>
  <c r="R14" i="1" s="1"/>
  <c r="Q283" i="1"/>
  <c r="Q14" i="1" s="1"/>
  <c r="O283" i="1"/>
  <c r="O14" i="1" s="1"/>
  <c r="N283" i="1"/>
  <c r="N14" i="1" s="1"/>
  <c r="BB116" i="1"/>
  <c r="BB13" i="1" s="1"/>
  <c r="BA116" i="1"/>
  <c r="BA13" i="1" s="1"/>
  <c r="R619" i="1" l="1"/>
  <c r="R19" i="1" s="1"/>
  <c r="O614" i="1"/>
  <c r="R614" i="1"/>
  <c r="R616" i="1"/>
  <c r="O616" i="1"/>
  <c r="BE645" i="1"/>
  <c r="BE20" i="1" s="1"/>
  <c r="BD645" i="1"/>
  <c r="BD20" i="1" s="1"/>
  <c r="BC645" i="1"/>
  <c r="BC20" i="1" s="1"/>
  <c r="BB645" i="1"/>
  <c r="BB20" i="1" s="1"/>
  <c r="BA645" i="1"/>
  <c r="BA20" i="1" s="1"/>
  <c r="AZ645" i="1"/>
  <c r="AZ20" i="1" s="1"/>
  <c r="AY645" i="1"/>
  <c r="AY20" i="1" s="1"/>
  <c r="AX645" i="1"/>
  <c r="AX20" i="1" s="1"/>
  <c r="AW645" i="1"/>
  <c r="AW20" i="1" s="1"/>
  <c r="AV645" i="1"/>
  <c r="AV20" i="1" s="1"/>
  <c r="AU645" i="1"/>
  <c r="AU20" i="1" s="1"/>
  <c r="AT645" i="1"/>
  <c r="AT20" i="1" s="1"/>
  <c r="AS645" i="1"/>
  <c r="AS20" i="1" s="1"/>
  <c r="AR645" i="1"/>
  <c r="AR20" i="1" s="1"/>
  <c r="AQ645" i="1"/>
  <c r="AQ20" i="1" s="1"/>
  <c r="AP645" i="1"/>
  <c r="AP20" i="1" s="1"/>
  <c r="AO645" i="1"/>
  <c r="AO20" i="1" s="1"/>
  <c r="AN645" i="1"/>
  <c r="AN20" i="1" s="1"/>
  <c r="AM645" i="1"/>
  <c r="AM20" i="1" s="1"/>
  <c r="AL645" i="1"/>
  <c r="AL20" i="1" s="1"/>
  <c r="AK645" i="1"/>
  <c r="AK20" i="1" s="1"/>
  <c r="AJ645" i="1"/>
  <c r="AJ20" i="1" s="1"/>
  <c r="AI645" i="1"/>
  <c r="AI20" i="1" s="1"/>
  <c r="AH645" i="1"/>
  <c r="AH20" i="1" s="1"/>
  <c r="AG645" i="1"/>
  <c r="AG20" i="1" s="1"/>
  <c r="AF645" i="1"/>
  <c r="AF20" i="1" s="1"/>
  <c r="AE645" i="1"/>
  <c r="AE20" i="1" s="1"/>
  <c r="AD645" i="1"/>
  <c r="AD20" i="1" s="1"/>
  <c r="AC645" i="1"/>
  <c r="AC20" i="1" s="1"/>
  <c r="AB645" i="1"/>
  <c r="AB20" i="1" s="1"/>
  <c r="X645" i="1"/>
  <c r="X20" i="1" s="1"/>
  <c r="W645" i="1"/>
  <c r="W20" i="1" s="1"/>
  <c r="V645" i="1"/>
  <c r="V20" i="1" s="1"/>
  <c r="O645" i="1"/>
  <c r="O20" i="1" s="1"/>
  <c r="N645" i="1"/>
  <c r="N20" i="1" s="1"/>
  <c r="BB21" i="1"/>
  <c r="BA21" i="1"/>
  <c r="AZ21" i="1"/>
  <c r="AY21" i="1"/>
  <c r="AX21" i="1"/>
  <c r="AW21" i="1"/>
  <c r="AV21" i="1"/>
  <c r="AU21" i="1"/>
  <c r="AS21" i="1"/>
  <c r="AR21" i="1"/>
  <c r="AG21" i="1"/>
  <c r="AF21" i="1"/>
  <c r="AD21" i="1"/>
  <c r="AC21" i="1"/>
  <c r="W21" i="1"/>
  <c r="U21" i="1"/>
  <c r="O21" i="1"/>
  <c r="N21" i="1"/>
  <c r="AK639" i="1" l="1"/>
  <c r="AK619" i="1" s="1"/>
  <c r="AK19" i="1" s="1"/>
  <c r="AK640" i="1"/>
  <c r="AH121" i="1" l="1"/>
  <c r="AN121" i="1" s="1"/>
  <c r="AK121" i="1"/>
  <c r="BE23" i="1"/>
  <c r="BE11" i="1" s="1"/>
  <c r="BD23" i="1"/>
  <c r="BD11" i="1" s="1"/>
  <c r="BC23" i="1"/>
  <c r="BC11" i="1" s="1"/>
  <c r="BB23" i="1"/>
  <c r="BB11" i="1" s="1"/>
  <c r="BA23" i="1"/>
  <c r="BA11" i="1" s="1"/>
  <c r="AZ23" i="1"/>
  <c r="AZ11" i="1" s="1"/>
  <c r="AY23" i="1"/>
  <c r="AY11" i="1" s="1"/>
  <c r="AX23" i="1"/>
  <c r="AX11" i="1" s="1"/>
  <c r="AW23" i="1"/>
  <c r="AW11" i="1" s="1"/>
  <c r="AV23" i="1"/>
  <c r="AV11" i="1" s="1"/>
  <c r="AU23" i="1"/>
  <c r="AU11" i="1" s="1"/>
  <c r="AT23" i="1"/>
  <c r="AT11" i="1" s="1"/>
  <c r="AS23" i="1"/>
  <c r="AS11" i="1" s="1"/>
  <c r="AR23" i="1"/>
  <c r="AR11" i="1" s="1"/>
  <c r="AQ23" i="1"/>
  <c r="AQ11" i="1" s="1"/>
  <c r="AG23" i="1"/>
  <c r="AG11" i="1" s="1"/>
  <c r="AF23" i="1"/>
  <c r="AF11" i="1" s="1"/>
  <c r="AD23" i="1"/>
  <c r="AD11" i="1" s="1"/>
  <c r="AC23" i="1"/>
  <c r="AC11" i="1" s="1"/>
  <c r="X23" i="1"/>
  <c r="X11" i="1" s="1"/>
  <c r="W23" i="1"/>
  <c r="W11" i="1" s="1"/>
  <c r="T23" i="1"/>
  <c r="T11" i="1" s="1"/>
  <c r="O23" i="1"/>
  <c r="O11" i="1" s="1"/>
  <c r="N23" i="1"/>
  <c r="N11" i="1" s="1"/>
  <c r="P296" i="1" l="1"/>
  <c r="Q31" i="1" l="1"/>
  <c r="R31" i="1"/>
  <c r="S31" i="1"/>
  <c r="BE692" i="1"/>
  <c r="BD692" i="1"/>
  <c r="AT692" i="1"/>
  <c r="BC692" i="1" s="1"/>
  <c r="AQ692" i="1"/>
  <c r="AP692" i="1"/>
  <c r="AO692" i="1"/>
  <c r="AK692" i="1"/>
  <c r="AK691" i="1" s="1"/>
  <c r="AH692" i="1"/>
  <c r="AH691" i="1" s="1"/>
  <c r="AE692" i="1"/>
  <c r="AB692" i="1"/>
  <c r="BE691" i="1"/>
  <c r="BD691" i="1"/>
  <c r="AT691" i="1"/>
  <c r="AQ691" i="1"/>
  <c r="AM691" i="1"/>
  <c r="AL691" i="1"/>
  <c r="AJ691" i="1"/>
  <c r="AI691" i="1"/>
  <c r="AE691" i="1"/>
  <c r="AB691" i="1"/>
  <c r="AB660" i="1" s="1"/>
  <c r="AP640" i="1"/>
  <c r="AO640" i="1"/>
  <c r="AH640" i="1"/>
  <c r="AN640" i="1" s="1"/>
  <c r="AP639" i="1"/>
  <c r="AO639" i="1"/>
  <c r="AH639" i="1"/>
  <c r="AN639" i="1" s="1"/>
  <c r="AG628" i="1"/>
  <c r="AF628" i="1"/>
  <c r="AF619" i="1" s="1"/>
  <c r="AF19" i="1" s="1"/>
  <c r="AJ627" i="1"/>
  <c r="AI627" i="1"/>
  <c r="AH627" i="1"/>
  <c r="AP616" i="1"/>
  <c r="AO616" i="1"/>
  <c r="AE616" i="1"/>
  <c r="AB616" i="1"/>
  <c r="AN616" i="1" s="1"/>
  <c r="AP614" i="1"/>
  <c r="AO614" i="1"/>
  <c r="AE614" i="1"/>
  <c r="AB614" i="1"/>
  <c r="AN614" i="1" s="1"/>
  <c r="AP592" i="1"/>
  <c r="AO592" i="1"/>
  <c r="AK592" i="1"/>
  <c r="AH592" i="1"/>
  <c r="AN592" i="1" s="1"/>
  <c r="AP591" i="1"/>
  <c r="AO591" i="1"/>
  <c r="AK591" i="1"/>
  <c r="AH591" i="1"/>
  <c r="AN591" i="1" s="1"/>
  <c r="AP590" i="1"/>
  <c r="AO590" i="1"/>
  <c r="AE590" i="1"/>
  <c r="AB590" i="1"/>
  <c r="AN590" i="1" s="1"/>
  <c r="AP589" i="1"/>
  <c r="AO589" i="1"/>
  <c r="AE589" i="1"/>
  <c r="AB589" i="1"/>
  <c r="AN589" i="1" s="1"/>
  <c r="AP588" i="1"/>
  <c r="AO588" i="1"/>
  <c r="AE588" i="1"/>
  <c r="AB588" i="1"/>
  <c r="AN588" i="1" s="1"/>
  <c r="AP587" i="1"/>
  <c r="AO587" i="1"/>
  <c r="AE587" i="1"/>
  <c r="AB587" i="1"/>
  <c r="AN587" i="1" s="1"/>
  <c r="AP586" i="1"/>
  <c r="AO586" i="1"/>
  <c r="AE586" i="1"/>
  <c r="AB586" i="1"/>
  <c r="AN586" i="1" s="1"/>
  <c r="AP585" i="1"/>
  <c r="AO585" i="1"/>
  <c r="AE585" i="1"/>
  <c r="AB585" i="1"/>
  <c r="AN585" i="1" s="1"/>
  <c r="AJ546" i="1"/>
  <c r="AP546" i="1" s="1"/>
  <c r="AI546" i="1"/>
  <c r="AO546" i="1" s="1"/>
  <c r="AE546" i="1"/>
  <c r="AH546" i="1" s="1"/>
  <c r="AN546" i="1" s="1"/>
  <c r="AK545" i="1"/>
  <c r="AJ545" i="1"/>
  <c r="AP545" i="1" s="1"/>
  <c r="AI545" i="1"/>
  <c r="AO545" i="1" s="1"/>
  <c r="AE545" i="1"/>
  <c r="AI537" i="1"/>
  <c r="AO537" i="1" s="1"/>
  <c r="AG537" i="1"/>
  <c r="AJ537" i="1" s="1"/>
  <c r="AD537" i="1"/>
  <c r="AB537" i="1" s="1"/>
  <c r="BE521" i="1"/>
  <c r="BD521" i="1"/>
  <c r="BC521" i="1"/>
  <c r="BB521" i="1"/>
  <c r="BA521" i="1"/>
  <c r="AZ521" i="1"/>
  <c r="AY521" i="1"/>
  <c r="AX521" i="1"/>
  <c r="AW521" i="1"/>
  <c r="AV521" i="1"/>
  <c r="AU521" i="1"/>
  <c r="AT521" i="1"/>
  <c r="AS521" i="1"/>
  <c r="AR521" i="1"/>
  <c r="AQ521" i="1"/>
  <c r="AP521" i="1"/>
  <c r="AO521" i="1"/>
  <c r="AN521" i="1"/>
  <c r="AM521" i="1"/>
  <c r="AL521" i="1"/>
  <c r="AK521" i="1"/>
  <c r="AJ521" i="1"/>
  <c r="AI521" i="1"/>
  <c r="AH521" i="1"/>
  <c r="AG521" i="1"/>
  <c r="AF521" i="1"/>
  <c r="AE521" i="1"/>
  <c r="AD521" i="1"/>
  <c r="AC521" i="1"/>
  <c r="AB521" i="1"/>
  <c r="BE518" i="1"/>
  <c r="BD518" i="1"/>
  <c r="BC518" i="1"/>
  <c r="BB518" i="1"/>
  <c r="BA518" i="1"/>
  <c r="AZ518" i="1"/>
  <c r="AY518" i="1"/>
  <c r="AX518" i="1"/>
  <c r="AW518" i="1"/>
  <c r="AV518" i="1"/>
  <c r="AU518" i="1"/>
  <c r="AT518" i="1"/>
  <c r="AS518" i="1"/>
  <c r="AR518" i="1"/>
  <c r="AQ518" i="1"/>
  <c r="AP518" i="1"/>
  <c r="AO518" i="1"/>
  <c r="AN518" i="1"/>
  <c r="AM518" i="1"/>
  <c r="AL518" i="1"/>
  <c r="AK518" i="1"/>
  <c r="AJ518" i="1"/>
  <c r="AI518" i="1"/>
  <c r="AH518" i="1"/>
  <c r="AG518" i="1"/>
  <c r="AF518" i="1"/>
  <c r="AE518" i="1"/>
  <c r="AD518" i="1"/>
  <c r="AC518" i="1"/>
  <c r="AB518" i="1"/>
  <c r="BE516" i="1"/>
  <c r="BD516" i="1"/>
  <c r="BC516" i="1"/>
  <c r="BB516" i="1"/>
  <c r="BA516" i="1"/>
  <c r="AZ516" i="1"/>
  <c r="AY516" i="1"/>
  <c r="AX516" i="1"/>
  <c r="AW516" i="1"/>
  <c r="AV516" i="1"/>
  <c r="AU516" i="1"/>
  <c r="AT516" i="1"/>
  <c r="AS516" i="1"/>
  <c r="AR516" i="1"/>
  <c r="AQ516" i="1"/>
  <c r="AP516" i="1"/>
  <c r="AO516" i="1"/>
  <c r="AN516" i="1"/>
  <c r="AM516" i="1"/>
  <c r="AL516" i="1"/>
  <c r="AK516" i="1"/>
  <c r="AJ516" i="1"/>
  <c r="AI516" i="1"/>
  <c r="AH516" i="1"/>
  <c r="AG516" i="1"/>
  <c r="AF516" i="1"/>
  <c r="AE516" i="1"/>
  <c r="AD516" i="1"/>
  <c r="AC516" i="1"/>
  <c r="AB516" i="1"/>
  <c r="AP514" i="1"/>
  <c r="AO514" i="1"/>
  <c r="AK514" i="1"/>
  <c r="AH514" i="1"/>
  <c r="AE514" i="1"/>
  <c r="AB514" i="1"/>
  <c r="AP513" i="1"/>
  <c r="AO513" i="1"/>
  <c r="AK513" i="1"/>
  <c r="AH513" i="1"/>
  <c r="AE513" i="1"/>
  <c r="AB513" i="1"/>
  <c r="AM510" i="1"/>
  <c r="AM508" i="1" s="1"/>
  <c r="AL510" i="1"/>
  <c r="AL508" i="1" s="1"/>
  <c r="AJ510" i="1"/>
  <c r="AH510" i="1" s="1"/>
  <c r="AH508" i="1" s="1"/>
  <c r="AG510" i="1"/>
  <c r="AG508" i="1" s="1"/>
  <c r="AF510" i="1"/>
  <c r="AF508" i="1" s="1"/>
  <c r="AD510" i="1"/>
  <c r="AC510" i="1"/>
  <c r="AC508" i="1" s="1"/>
  <c r="BE508" i="1"/>
  <c r="BD508" i="1"/>
  <c r="BC508" i="1"/>
  <c r="BB508" i="1"/>
  <c r="BA508" i="1"/>
  <c r="AZ508" i="1"/>
  <c r="AY508" i="1"/>
  <c r="AX508" i="1"/>
  <c r="AW508" i="1"/>
  <c r="AV508" i="1"/>
  <c r="AU508" i="1"/>
  <c r="AT508" i="1"/>
  <c r="AS508" i="1"/>
  <c r="AR508" i="1"/>
  <c r="AQ508" i="1"/>
  <c r="AI508" i="1"/>
  <c r="BE506" i="1"/>
  <c r="BD506" i="1"/>
  <c r="BC506" i="1"/>
  <c r="BB506" i="1"/>
  <c r="BA506" i="1"/>
  <c r="AZ506" i="1"/>
  <c r="AY506" i="1"/>
  <c r="AX506" i="1"/>
  <c r="AW506" i="1"/>
  <c r="AV506" i="1"/>
  <c r="AU506" i="1"/>
  <c r="AT506" i="1"/>
  <c r="AS506" i="1"/>
  <c r="AR506" i="1"/>
  <c r="AQ506" i="1"/>
  <c r="AM506" i="1"/>
  <c r="AL506" i="1"/>
  <c r="AK506" i="1"/>
  <c r="AJ506" i="1"/>
  <c r="AI506" i="1"/>
  <c r="AH506" i="1"/>
  <c r="AG506" i="1"/>
  <c r="AF506" i="1"/>
  <c r="AE506" i="1"/>
  <c r="AD506" i="1"/>
  <c r="AC506" i="1"/>
  <c r="AB506" i="1"/>
  <c r="BE499" i="1"/>
  <c r="BE498" i="1" s="1"/>
  <c r="BD499" i="1"/>
  <c r="BD498" i="1" s="1"/>
  <c r="AT499" i="1"/>
  <c r="AT498" i="1" s="1"/>
  <c r="AQ499" i="1"/>
  <c r="AQ498" i="1" s="1"/>
  <c r="BB498" i="1"/>
  <c r="BA498" i="1"/>
  <c r="AZ498" i="1"/>
  <c r="AY498" i="1"/>
  <c r="AX498" i="1"/>
  <c r="AW498" i="1"/>
  <c r="AV498" i="1"/>
  <c r="AU498" i="1"/>
  <c r="AS498" i="1"/>
  <c r="AR498" i="1"/>
  <c r="AM498" i="1"/>
  <c r="AL498" i="1"/>
  <c r="AK498" i="1"/>
  <c r="AJ498" i="1"/>
  <c r="AI498" i="1"/>
  <c r="AH498" i="1"/>
  <c r="AG498" i="1"/>
  <c r="AF498" i="1"/>
  <c r="AE498" i="1"/>
  <c r="AD498" i="1"/>
  <c r="AC498" i="1"/>
  <c r="AB498" i="1"/>
  <c r="BE491" i="1"/>
  <c r="BD491" i="1"/>
  <c r="AT491" i="1"/>
  <c r="AT477" i="1" s="1"/>
  <c r="AQ491" i="1"/>
  <c r="AQ477" i="1" s="1"/>
  <c r="AP490" i="1"/>
  <c r="AO490" i="1"/>
  <c r="AK490" i="1"/>
  <c r="AH490" i="1"/>
  <c r="AN490" i="1" s="1"/>
  <c r="AP489" i="1"/>
  <c r="AO489" i="1"/>
  <c r="AN489" i="1"/>
  <c r="AP488" i="1"/>
  <c r="AO488" i="1"/>
  <c r="AN488" i="1"/>
  <c r="AP485" i="1"/>
  <c r="AO485" i="1"/>
  <c r="AK485" i="1"/>
  <c r="AH485" i="1"/>
  <c r="AE485" i="1"/>
  <c r="AB485" i="1"/>
  <c r="AP484" i="1"/>
  <c r="AO484" i="1"/>
  <c r="AE484" i="1"/>
  <c r="AE477" i="1" s="1"/>
  <c r="AB484" i="1"/>
  <c r="AZ482" i="1"/>
  <c r="BE480" i="1"/>
  <c r="BD480" i="1"/>
  <c r="AZ480" i="1"/>
  <c r="AW480" i="1"/>
  <c r="AW477" i="1" s="1"/>
  <c r="BE476" i="1"/>
  <c r="BD476" i="1"/>
  <c r="BC476" i="1"/>
  <c r="AP476" i="1"/>
  <c r="AP475" i="1" s="1"/>
  <c r="AO476" i="1"/>
  <c r="AK476" i="1"/>
  <c r="AH476" i="1"/>
  <c r="AN476" i="1" s="1"/>
  <c r="AN475" i="1" s="1"/>
  <c r="BE475" i="1"/>
  <c r="AY475" i="1" s="1"/>
  <c r="BD475" i="1"/>
  <c r="AX475" i="1" s="1"/>
  <c r="BC475" i="1"/>
  <c r="AW475" i="1" s="1"/>
  <c r="AL475" i="1"/>
  <c r="AI475" i="1"/>
  <c r="AP471" i="1"/>
  <c r="AO471" i="1"/>
  <c r="AE471" i="1"/>
  <c r="AB471" i="1"/>
  <c r="AN471" i="1" s="1"/>
  <c r="BE470" i="1"/>
  <c r="BE469" i="1" s="1"/>
  <c r="BD470" i="1"/>
  <c r="BD469" i="1" s="1"/>
  <c r="BC470" i="1"/>
  <c r="BC469" i="1" s="1"/>
  <c r="AP470" i="1"/>
  <c r="AO470" i="1"/>
  <c r="AE470" i="1"/>
  <c r="AB470" i="1"/>
  <c r="AN470" i="1" s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M469" i="1"/>
  <c r="AL469" i="1"/>
  <c r="AK469" i="1"/>
  <c r="AJ469" i="1"/>
  <c r="AI469" i="1"/>
  <c r="AH469" i="1"/>
  <c r="AG469" i="1"/>
  <c r="AF469" i="1"/>
  <c r="AD469" i="1"/>
  <c r="AC469" i="1"/>
  <c r="BE468" i="1"/>
  <c r="BD468" i="1"/>
  <c r="BC468" i="1"/>
  <c r="AP468" i="1"/>
  <c r="AO468" i="1"/>
  <c r="AE468" i="1"/>
  <c r="AB468" i="1"/>
  <c r="AN468" i="1" s="1"/>
  <c r="AP467" i="1"/>
  <c r="AO467" i="1"/>
  <c r="AE467" i="1"/>
  <c r="AB467" i="1"/>
  <c r="BE464" i="1"/>
  <c r="BD464" i="1"/>
  <c r="BC464" i="1"/>
  <c r="AS464" i="1"/>
  <c r="AP464" i="1"/>
  <c r="AO464" i="1"/>
  <c r="AE464" i="1"/>
  <c r="AB464" i="1"/>
  <c r="AN464" i="1" s="1"/>
  <c r="BE461" i="1"/>
  <c r="BD461" i="1"/>
  <c r="AT461" i="1"/>
  <c r="AT459" i="1" s="1"/>
  <c r="AQ461" i="1"/>
  <c r="AP461" i="1"/>
  <c r="AO461" i="1"/>
  <c r="AE461" i="1"/>
  <c r="AB461" i="1"/>
  <c r="AN461" i="1" s="1"/>
  <c r="BE454" i="1"/>
  <c r="BD454" i="1"/>
  <c r="AT454" i="1"/>
  <c r="BC454" i="1" s="1"/>
  <c r="AQ454" i="1"/>
  <c r="AP454" i="1"/>
  <c r="AO454" i="1"/>
  <c r="AK454" i="1"/>
  <c r="AH454" i="1"/>
  <c r="AE454" i="1"/>
  <c r="AB454" i="1"/>
  <c r="AP453" i="1"/>
  <c r="AO453" i="1"/>
  <c r="AK453" i="1"/>
  <c r="AH453" i="1"/>
  <c r="AE453" i="1"/>
  <c r="AB453" i="1"/>
  <c r="BE451" i="1"/>
  <c r="BD451" i="1"/>
  <c r="AT451" i="1"/>
  <c r="BC451" i="1" s="1"/>
  <c r="AQ451" i="1"/>
  <c r="AP451" i="1"/>
  <c r="AO451" i="1"/>
  <c r="AE451" i="1"/>
  <c r="AB451" i="1"/>
  <c r="AN451" i="1" s="1"/>
  <c r="BE450" i="1"/>
  <c r="BD450" i="1"/>
  <c r="AT450" i="1"/>
  <c r="BC450" i="1" s="1"/>
  <c r="AQ450" i="1"/>
  <c r="AP450" i="1"/>
  <c r="AO450" i="1"/>
  <c r="AE450" i="1"/>
  <c r="AB450" i="1"/>
  <c r="AN450" i="1" s="1"/>
  <c r="BE443" i="1"/>
  <c r="BD443" i="1"/>
  <c r="AT443" i="1"/>
  <c r="BC443" i="1" s="1"/>
  <c r="AQ443" i="1"/>
  <c r="AP443" i="1"/>
  <c r="AO443" i="1"/>
  <c r="AE443" i="1"/>
  <c r="AB443" i="1"/>
  <c r="AN443" i="1" s="1"/>
  <c r="BE441" i="1"/>
  <c r="BD441" i="1"/>
  <c r="AT441" i="1"/>
  <c r="BC441" i="1" s="1"/>
  <c r="AQ441" i="1"/>
  <c r="AP441" i="1"/>
  <c r="AO441" i="1"/>
  <c r="AE441" i="1"/>
  <c r="AB441" i="1"/>
  <c r="AN441" i="1" s="1"/>
  <c r="BE437" i="1"/>
  <c r="BD437" i="1"/>
  <c r="AZ437" i="1"/>
  <c r="AW437" i="1"/>
  <c r="AT437" i="1"/>
  <c r="AQ437" i="1"/>
  <c r="AP437" i="1"/>
  <c r="AO437" i="1"/>
  <c r="AE437" i="1"/>
  <c r="AB437" i="1"/>
  <c r="AN437" i="1" s="1"/>
  <c r="BE436" i="1"/>
  <c r="BD436" i="1"/>
  <c r="AT436" i="1"/>
  <c r="BC436" i="1" s="1"/>
  <c r="AQ436" i="1"/>
  <c r="AP436" i="1"/>
  <c r="AO436" i="1"/>
  <c r="AE436" i="1"/>
  <c r="AB436" i="1"/>
  <c r="AN436" i="1" s="1"/>
  <c r="BE434" i="1"/>
  <c r="BD434" i="1"/>
  <c r="AT434" i="1"/>
  <c r="BC434" i="1" s="1"/>
  <c r="AQ434" i="1"/>
  <c r="AP434" i="1"/>
  <c r="AO434" i="1"/>
  <c r="AE434" i="1"/>
  <c r="AB434" i="1"/>
  <c r="AN434" i="1" s="1"/>
  <c r="BE433" i="1"/>
  <c r="BD433" i="1"/>
  <c r="AT433" i="1"/>
  <c r="BC433" i="1" s="1"/>
  <c r="AQ433" i="1"/>
  <c r="AP433" i="1"/>
  <c r="AO433" i="1"/>
  <c r="AE433" i="1"/>
  <c r="AB433" i="1"/>
  <c r="AN433" i="1" s="1"/>
  <c r="BE431" i="1"/>
  <c r="BD431" i="1"/>
  <c r="AT431" i="1"/>
  <c r="BC431" i="1" s="1"/>
  <c r="AQ431" i="1"/>
  <c r="AP431" i="1"/>
  <c r="AO431" i="1"/>
  <c r="AE431" i="1"/>
  <c r="AB431" i="1"/>
  <c r="AN431" i="1" s="1"/>
  <c r="BE428" i="1"/>
  <c r="BD428" i="1"/>
  <c r="AZ428" i="1"/>
  <c r="AW428" i="1"/>
  <c r="AT428" i="1"/>
  <c r="AQ428" i="1"/>
  <c r="AP428" i="1"/>
  <c r="AO428" i="1"/>
  <c r="AK428" i="1"/>
  <c r="AH428" i="1"/>
  <c r="AE428" i="1"/>
  <c r="AB428" i="1"/>
  <c r="BE426" i="1"/>
  <c r="BD426" i="1"/>
  <c r="AZ426" i="1"/>
  <c r="AW426" i="1"/>
  <c r="AT426" i="1"/>
  <c r="AQ426" i="1"/>
  <c r="AP426" i="1"/>
  <c r="AO426" i="1"/>
  <c r="AK426" i="1"/>
  <c r="AH426" i="1"/>
  <c r="AE426" i="1"/>
  <c r="AB426" i="1"/>
  <c r="BE424" i="1"/>
  <c r="BD424" i="1"/>
  <c r="AT424" i="1"/>
  <c r="BC424" i="1" s="1"/>
  <c r="AQ424" i="1"/>
  <c r="AP424" i="1"/>
  <c r="AO424" i="1"/>
  <c r="AK424" i="1"/>
  <c r="AH424" i="1"/>
  <c r="AE424" i="1"/>
  <c r="AB424" i="1"/>
  <c r="BE419" i="1"/>
  <c r="BD419" i="1"/>
  <c r="AT419" i="1"/>
  <c r="AQ419" i="1"/>
  <c r="AP419" i="1"/>
  <c r="AO419" i="1"/>
  <c r="AE419" i="1"/>
  <c r="AB419" i="1"/>
  <c r="AN419" i="1" s="1"/>
  <c r="BB415" i="1"/>
  <c r="BB413" i="1" s="1"/>
  <c r="BA415" i="1"/>
  <c r="BA413" i="1" s="1"/>
  <c r="AY415" i="1"/>
  <c r="AY413" i="1" s="1"/>
  <c r="AX415" i="1"/>
  <c r="AX413" i="1" s="1"/>
  <c r="AV415" i="1"/>
  <c r="AV413" i="1" s="1"/>
  <c r="AU415" i="1"/>
  <c r="AU413" i="1" s="1"/>
  <c r="AS415" i="1"/>
  <c r="AS413" i="1" s="1"/>
  <c r="AR415" i="1"/>
  <c r="AR413" i="1" s="1"/>
  <c r="AM415" i="1"/>
  <c r="AM413" i="1" s="1"/>
  <c r="AL415" i="1"/>
  <c r="AL413" i="1" s="1"/>
  <c r="AJ415" i="1"/>
  <c r="AJ413" i="1" s="1"/>
  <c r="AI415" i="1"/>
  <c r="AI413" i="1" s="1"/>
  <c r="AG415" i="1"/>
  <c r="AG413" i="1" s="1"/>
  <c r="AF415" i="1"/>
  <c r="AF413" i="1" s="1"/>
  <c r="AD415" i="1"/>
  <c r="AD413" i="1" s="1"/>
  <c r="AC415" i="1"/>
  <c r="AC413" i="1" s="1"/>
  <c r="BE414" i="1"/>
  <c r="BD414" i="1"/>
  <c r="BC414" i="1"/>
  <c r="AP414" i="1"/>
  <c r="AO414" i="1"/>
  <c r="AN414" i="1"/>
  <c r="BE412" i="1"/>
  <c r="BE408" i="1" s="1"/>
  <c r="BD412" i="1"/>
  <c r="BD408" i="1" s="1"/>
  <c r="AT412" i="1"/>
  <c r="AT408" i="1" s="1"/>
  <c r="AQ412" i="1"/>
  <c r="AP410" i="1"/>
  <c r="AP408" i="1" s="1"/>
  <c r="AO410" i="1"/>
  <c r="AO408" i="1" s="1"/>
  <c r="AE410" i="1"/>
  <c r="AE408" i="1" s="1"/>
  <c r="AB410" i="1"/>
  <c r="AN410" i="1" s="1"/>
  <c r="AN408" i="1" s="1"/>
  <c r="BB408" i="1"/>
  <c r="BA408" i="1"/>
  <c r="AZ408" i="1"/>
  <c r="AV408" i="1"/>
  <c r="AU408" i="1"/>
  <c r="AS408" i="1"/>
  <c r="AR408" i="1"/>
  <c r="AQ408" i="1"/>
  <c r="AM408" i="1"/>
  <c r="AL408" i="1"/>
  <c r="AK408" i="1"/>
  <c r="AG408" i="1"/>
  <c r="AF408" i="1"/>
  <c r="AD408" i="1"/>
  <c r="AC408" i="1"/>
  <c r="BD397" i="1"/>
  <c r="BD396" i="1" s="1"/>
  <c r="AZ397" i="1"/>
  <c r="AY397" i="1"/>
  <c r="BE397" i="1" s="1"/>
  <c r="BE396" i="1" s="1"/>
  <c r="AT397" i="1"/>
  <c r="AT396" i="1" s="1"/>
  <c r="AQ397" i="1"/>
  <c r="AQ396" i="1" s="1"/>
  <c r="AP397" i="1"/>
  <c r="AP396" i="1" s="1"/>
  <c r="AO397" i="1"/>
  <c r="AO396" i="1" s="1"/>
  <c r="AK397" i="1"/>
  <c r="AK396" i="1" s="1"/>
  <c r="AH397" i="1"/>
  <c r="AH396" i="1" s="1"/>
  <c r="AE397" i="1"/>
  <c r="AE396" i="1" s="1"/>
  <c r="AB397" i="1"/>
  <c r="AB396" i="1" s="1"/>
  <c r="BB396" i="1"/>
  <c r="BB342" i="1" s="1"/>
  <c r="BB337" i="1" s="1"/>
  <c r="BA396" i="1"/>
  <c r="BA342" i="1" s="1"/>
  <c r="BA337" i="1" s="1"/>
  <c r="AZ396" i="1"/>
  <c r="AX396" i="1"/>
  <c r="AX342" i="1" s="1"/>
  <c r="AX337" i="1" s="1"/>
  <c r="AV396" i="1"/>
  <c r="AV342" i="1" s="1"/>
  <c r="AV337" i="1" s="1"/>
  <c r="AU396" i="1"/>
  <c r="AU342" i="1" s="1"/>
  <c r="AU337" i="1" s="1"/>
  <c r="AS396" i="1"/>
  <c r="AS342" i="1" s="1"/>
  <c r="AS337" i="1" s="1"/>
  <c r="AR396" i="1"/>
  <c r="AR342" i="1" s="1"/>
  <c r="AR337" i="1" s="1"/>
  <c r="AM396" i="1"/>
  <c r="AM342" i="1" s="1"/>
  <c r="AM337" i="1" s="1"/>
  <c r="AL396" i="1"/>
  <c r="AL342" i="1" s="1"/>
  <c r="AL337" i="1" s="1"/>
  <c r="AJ396" i="1"/>
  <c r="AJ342" i="1" s="1"/>
  <c r="AJ337" i="1" s="1"/>
  <c r="AI396" i="1"/>
  <c r="AI342" i="1" s="1"/>
  <c r="AI337" i="1" s="1"/>
  <c r="AG396" i="1"/>
  <c r="AG342" i="1" s="1"/>
  <c r="AG337" i="1" s="1"/>
  <c r="AF396" i="1"/>
  <c r="AF342" i="1" s="1"/>
  <c r="AF337" i="1" s="1"/>
  <c r="AD396" i="1"/>
  <c r="AD342" i="1" s="1"/>
  <c r="AD337" i="1" s="1"/>
  <c r="AC396" i="1"/>
  <c r="AC342" i="1" s="1"/>
  <c r="AC337" i="1" s="1"/>
  <c r="AP395" i="1"/>
  <c r="AO395" i="1"/>
  <c r="AK395" i="1"/>
  <c r="AH395" i="1"/>
  <c r="AN395" i="1" s="1"/>
  <c r="AP394" i="1"/>
  <c r="AO394" i="1"/>
  <c r="AK394" i="1"/>
  <c r="AH394" i="1"/>
  <c r="AN394" i="1" s="1"/>
  <c r="AP393" i="1"/>
  <c r="AO393" i="1"/>
  <c r="AK393" i="1"/>
  <c r="AH393" i="1"/>
  <c r="AN393" i="1" s="1"/>
  <c r="AP392" i="1"/>
  <c r="AO392" i="1"/>
  <c r="AK392" i="1"/>
  <c r="AH392" i="1"/>
  <c r="AN392" i="1" s="1"/>
  <c r="AP391" i="1"/>
  <c r="AO391" i="1"/>
  <c r="AK391" i="1"/>
  <c r="AH391" i="1"/>
  <c r="BE389" i="1"/>
  <c r="BE388" i="1" s="1"/>
  <c r="BD389" i="1"/>
  <c r="BD388" i="1" s="1"/>
  <c r="AT389" i="1"/>
  <c r="AT388" i="1" s="1"/>
  <c r="AQ389" i="1"/>
  <c r="AP389" i="1"/>
  <c r="AO389" i="1"/>
  <c r="AE389" i="1"/>
  <c r="AE388" i="1" s="1"/>
  <c r="AB389" i="1"/>
  <c r="AP387" i="1"/>
  <c r="AO387" i="1"/>
  <c r="AK387" i="1"/>
  <c r="AH387" i="1"/>
  <c r="AN387" i="1" s="1"/>
  <c r="AP386" i="1"/>
  <c r="AO386" i="1"/>
  <c r="AK386" i="1"/>
  <c r="AH386" i="1"/>
  <c r="AP384" i="1"/>
  <c r="AO384" i="1"/>
  <c r="AK384" i="1"/>
  <c r="AH384" i="1"/>
  <c r="AN384" i="1" s="1"/>
  <c r="AP381" i="1"/>
  <c r="AO381" i="1"/>
  <c r="AK381" i="1"/>
  <c r="AH381" i="1"/>
  <c r="AE381" i="1"/>
  <c r="AB381" i="1"/>
  <c r="AP380" i="1"/>
  <c r="AO380" i="1"/>
  <c r="AK380" i="1"/>
  <c r="AH380" i="1"/>
  <c r="AE380" i="1"/>
  <c r="AB380" i="1"/>
  <c r="BD379" i="1"/>
  <c r="BD378" i="1" s="1"/>
  <c r="AZ379" i="1"/>
  <c r="AZ378" i="1" s="1"/>
  <c r="AY379" i="1"/>
  <c r="AW379" i="1" s="1"/>
  <c r="AW378" i="1" s="1"/>
  <c r="AT379" i="1"/>
  <c r="AT378" i="1" s="1"/>
  <c r="AQ379" i="1"/>
  <c r="AQ378" i="1" s="1"/>
  <c r="AP379" i="1"/>
  <c r="AO379" i="1"/>
  <c r="AK379" i="1"/>
  <c r="AH379" i="1"/>
  <c r="AE379" i="1"/>
  <c r="AB379" i="1"/>
  <c r="AP374" i="1"/>
  <c r="AP369" i="1" s="1"/>
  <c r="AO374" i="1"/>
  <c r="AO369" i="1" s="1"/>
  <c r="AK374" i="1"/>
  <c r="AK369" i="1" s="1"/>
  <c r="AH374" i="1"/>
  <c r="AH369" i="1" s="1"/>
  <c r="AE374" i="1"/>
  <c r="AE369" i="1" s="1"/>
  <c r="AB374" i="1"/>
  <c r="AP368" i="1"/>
  <c r="AO368" i="1"/>
  <c r="AK368" i="1"/>
  <c r="AH368" i="1"/>
  <c r="AE368" i="1"/>
  <c r="AB368" i="1"/>
  <c r="AP367" i="1"/>
  <c r="AO367" i="1"/>
  <c r="AK367" i="1"/>
  <c r="AH367" i="1"/>
  <c r="AE367" i="1"/>
  <c r="AB367" i="1"/>
  <c r="AP364" i="1"/>
  <c r="AO364" i="1"/>
  <c r="AK364" i="1"/>
  <c r="AH364" i="1"/>
  <c r="AN364" i="1" s="1"/>
  <c r="AP363" i="1"/>
  <c r="AO363" i="1"/>
  <c r="AK363" i="1"/>
  <c r="AH363" i="1"/>
  <c r="AP362" i="1"/>
  <c r="AO362" i="1"/>
  <c r="AK362" i="1"/>
  <c r="AH362" i="1"/>
  <c r="AH361" i="1" s="1"/>
  <c r="AE362" i="1"/>
  <c r="AE361" i="1" s="1"/>
  <c r="AB362" i="1"/>
  <c r="AB361" i="1" s="1"/>
  <c r="AP360" i="1"/>
  <c r="AO360" i="1"/>
  <c r="AK360" i="1"/>
  <c r="AH360" i="1"/>
  <c r="AE360" i="1"/>
  <c r="AB360" i="1"/>
  <c r="BD359" i="1"/>
  <c r="BD352" i="1" s="1"/>
  <c r="AZ359" i="1"/>
  <c r="AZ352" i="1" s="1"/>
  <c r="AY359" i="1"/>
  <c r="AP359" i="1"/>
  <c r="AO359" i="1"/>
  <c r="AK359" i="1"/>
  <c r="AH359" i="1"/>
  <c r="AE359" i="1"/>
  <c r="AB359" i="1"/>
  <c r="AP358" i="1"/>
  <c r="AO358" i="1"/>
  <c r="AK358" i="1"/>
  <c r="AH358" i="1"/>
  <c r="AN358" i="1" s="1"/>
  <c r="AP357" i="1"/>
  <c r="AO357" i="1"/>
  <c r="AK357" i="1"/>
  <c r="AH357" i="1"/>
  <c r="AN357" i="1" s="1"/>
  <c r="AP356" i="1"/>
  <c r="AO356" i="1"/>
  <c r="AK356" i="1"/>
  <c r="AH356" i="1"/>
  <c r="AN356" i="1" s="1"/>
  <c r="AP355" i="1"/>
  <c r="AO355" i="1"/>
  <c r="AK355" i="1"/>
  <c r="AH355" i="1"/>
  <c r="AN355" i="1" s="1"/>
  <c r="AP354" i="1"/>
  <c r="AO354" i="1"/>
  <c r="AK354" i="1"/>
  <c r="AH354" i="1"/>
  <c r="AN354" i="1" s="1"/>
  <c r="AP353" i="1"/>
  <c r="AO353" i="1"/>
  <c r="AK353" i="1"/>
  <c r="AH353" i="1"/>
  <c r="BD351" i="1"/>
  <c r="AZ351" i="1"/>
  <c r="AY351" i="1"/>
  <c r="AW351" i="1" s="1"/>
  <c r="BC351" i="1" s="1"/>
  <c r="AP351" i="1"/>
  <c r="AO351" i="1"/>
  <c r="AK351" i="1"/>
  <c r="AH351" i="1"/>
  <c r="AE351" i="1"/>
  <c r="AB351" i="1"/>
  <c r="AP350" i="1"/>
  <c r="AO350" i="1"/>
  <c r="AK350" i="1"/>
  <c r="AH350" i="1"/>
  <c r="AE350" i="1"/>
  <c r="AB350" i="1"/>
  <c r="AP349" i="1"/>
  <c r="AO349" i="1"/>
  <c r="AK349" i="1"/>
  <c r="AH349" i="1"/>
  <c r="AE349" i="1"/>
  <c r="AB349" i="1"/>
  <c r="AP348" i="1"/>
  <c r="AO348" i="1"/>
  <c r="AK348" i="1"/>
  <c r="AH348" i="1"/>
  <c r="AE348" i="1"/>
  <c r="AB348" i="1"/>
  <c r="AP347" i="1"/>
  <c r="AO347" i="1"/>
  <c r="AK347" i="1"/>
  <c r="AH347" i="1"/>
  <c r="AE347" i="1"/>
  <c r="AB347" i="1"/>
  <c r="AP346" i="1"/>
  <c r="AO346" i="1"/>
  <c r="AK346" i="1"/>
  <c r="AH346" i="1"/>
  <c r="AE346" i="1"/>
  <c r="AB346" i="1"/>
  <c r="BD345" i="1"/>
  <c r="AZ345" i="1"/>
  <c r="AY345" i="1"/>
  <c r="AW345" i="1" s="1"/>
  <c r="BC345" i="1" s="1"/>
  <c r="AP345" i="1"/>
  <c r="AO345" i="1"/>
  <c r="AK345" i="1"/>
  <c r="AH345" i="1"/>
  <c r="AE345" i="1"/>
  <c r="AB345" i="1"/>
  <c r="BD344" i="1"/>
  <c r="AZ344" i="1"/>
  <c r="AY344" i="1"/>
  <c r="AP344" i="1"/>
  <c r="AO344" i="1"/>
  <c r="AK344" i="1"/>
  <c r="AH344" i="1"/>
  <c r="AE344" i="1"/>
  <c r="AB344" i="1"/>
  <c r="AJ331" i="1"/>
  <c r="AJ323" i="1" s="1"/>
  <c r="AJ15" i="1" s="1"/>
  <c r="AI331" i="1"/>
  <c r="AI323" i="1" s="1"/>
  <c r="AI15" i="1" s="1"/>
  <c r="AE331" i="1"/>
  <c r="AB331" i="1"/>
  <c r="AB323" i="1" s="1"/>
  <c r="AB15" i="1" s="1"/>
  <c r="AK301" i="1"/>
  <c r="AK283" i="1" s="1"/>
  <c r="AK14" i="1" s="1"/>
  <c r="AJ301" i="1"/>
  <c r="AP301" i="1" s="1"/>
  <c r="AI301" i="1"/>
  <c r="AO301" i="1" s="1"/>
  <c r="AE301" i="1"/>
  <c r="AB301" i="1"/>
  <c r="AF292" i="1"/>
  <c r="AB292" i="1"/>
  <c r="BE277" i="1"/>
  <c r="BD277" i="1"/>
  <c r="AT277" i="1"/>
  <c r="AQ277" i="1"/>
  <c r="BC277" i="1" s="1"/>
  <c r="BE276" i="1"/>
  <c r="BD276" i="1"/>
  <c r="AT276" i="1"/>
  <c r="AQ276" i="1"/>
  <c r="BC276" i="1" s="1"/>
  <c r="BE275" i="1"/>
  <c r="BD275" i="1"/>
  <c r="AT275" i="1"/>
  <c r="AQ275" i="1"/>
  <c r="BC275" i="1" s="1"/>
  <c r="BE274" i="1"/>
  <c r="BD274" i="1"/>
  <c r="AT274" i="1"/>
  <c r="AQ274" i="1"/>
  <c r="BC274" i="1" s="1"/>
  <c r="BE273" i="1"/>
  <c r="BD273" i="1"/>
  <c r="AT273" i="1"/>
  <c r="AQ273" i="1"/>
  <c r="BC273" i="1" s="1"/>
  <c r="BE272" i="1"/>
  <c r="BD272" i="1"/>
  <c r="AT272" i="1"/>
  <c r="AQ272" i="1"/>
  <c r="BE271" i="1"/>
  <c r="BE245" i="1" s="1"/>
  <c r="BD271" i="1"/>
  <c r="BD245" i="1" s="1"/>
  <c r="AT271" i="1"/>
  <c r="AQ271" i="1"/>
  <c r="BC271" i="1" s="1"/>
  <c r="AP269" i="1"/>
  <c r="AO269" i="1"/>
  <c r="AE269" i="1"/>
  <c r="AB269" i="1"/>
  <c r="AN269" i="1" s="1"/>
  <c r="AP267" i="1"/>
  <c r="AO267" i="1"/>
  <c r="AE267" i="1"/>
  <c r="AB267" i="1"/>
  <c r="AN267" i="1" s="1"/>
  <c r="AP265" i="1"/>
  <c r="AO265" i="1"/>
  <c r="AE265" i="1"/>
  <c r="AB265" i="1"/>
  <c r="AN265" i="1" s="1"/>
  <c r="AP263" i="1"/>
  <c r="AO263" i="1"/>
  <c r="AE263" i="1"/>
  <c r="AB263" i="1"/>
  <c r="AN263" i="1" s="1"/>
  <c r="AP261" i="1"/>
  <c r="AO261" i="1"/>
  <c r="AE261" i="1"/>
  <c r="AB261" i="1"/>
  <c r="AN261" i="1" s="1"/>
  <c r="AP259" i="1"/>
  <c r="AO259" i="1"/>
  <c r="AE259" i="1"/>
  <c r="AB259" i="1"/>
  <c r="AN259" i="1" s="1"/>
  <c r="AP257" i="1"/>
  <c r="AO257" i="1"/>
  <c r="AE257" i="1"/>
  <c r="AB257" i="1"/>
  <c r="AN257" i="1" s="1"/>
  <c r="AP255" i="1"/>
  <c r="AO255" i="1"/>
  <c r="AE255" i="1"/>
  <c r="AB255" i="1"/>
  <c r="AN255" i="1" s="1"/>
  <c r="AP253" i="1"/>
  <c r="AP245" i="1" s="1"/>
  <c r="AE253" i="1"/>
  <c r="AB253" i="1"/>
  <c r="BE244" i="1"/>
  <c r="BD244" i="1"/>
  <c r="AT244" i="1"/>
  <c r="BC244" i="1" s="1"/>
  <c r="AQ244" i="1"/>
  <c r="BE243" i="1"/>
  <c r="BD243" i="1"/>
  <c r="AT243" i="1"/>
  <c r="BC243" i="1" s="1"/>
  <c r="AQ243" i="1"/>
  <c r="BE242" i="1"/>
  <c r="BD242" i="1"/>
  <c r="AT242" i="1"/>
  <c r="BC242" i="1" s="1"/>
  <c r="AQ242" i="1"/>
  <c r="BE241" i="1"/>
  <c r="BD241" i="1"/>
  <c r="AT241" i="1"/>
  <c r="BC241" i="1" s="1"/>
  <c r="AQ241" i="1"/>
  <c r="BE240" i="1"/>
  <c r="BD240" i="1"/>
  <c r="AT240" i="1"/>
  <c r="BC240" i="1" s="1"/>
  <c r="AQ240" i="1"/>
  <c r="BE239" i="1"/>
  <c r="BD239" i="1"/>
  <c r="AT239" i="1"/>
  <c r="BC239" i="1" s="1"/>
  <c r="AQ239" i="1"/>
  <c r="BE238" i="1"/>
  <c r="BD238" i="1"/>
  <c r="AT238" i="1"/>
  <c r="BC238" i="1" s="1"/>
  <c r="AQ238" i="1"/>
  <c r="BE237" i="1"/>
  <c r="BD237" i="1"/>
  <c r="AT237" i="1"/>
  <c r="BC237" i="1" s="1"/>
  <c r="AQ237" i="1"/>
  <c r="BE236" i="1"/>
  <c r="BD236" i="1"/>
  <c r="AT236" i="1"/>
  <c r="BC236" i="1" s="1"/>
  <c r="AQ236" i="1"/>
  <c r="BE235" i="1"/>
  <c r="BD235" i="1"/>
  <c r="BD193" i="1" s="1"/>
  <c r="AT235" i="1"/>
  <c r="AQ235" i="1"/>
  <c r="AQ193" i="1" s="1"/>
  <c r="AJ234" i="1"/>
  <c r="AI234" i="1"/>
  <c r="AH234" i="1"/>
  <c r="AJ233" i="1"/>
  <c r="AI233" i="1"/>
  <c r="AH233" i="1"/>
  <c r="AJ232" i="1"/>
  <c r="AI232" i="1"/>
  <c r="AH232" i="1"/>
  <c r="AJ231" i="1"/>
  <c r="AI231" i="1"/>
  <c r="AH231" i="1"/>
  <c r="AJ230" i="1"/>
  <c r="AI230" i="1"/>
  <c r="AH230" i="1"/>
  <c r="AJ229" i="1"/>
  <c r="AI229" i="1"/>
  <c r="AH229" i="1"/>
  <c r="AJ228" i="1"/>
  <c r="AI228" i="1"/>
  <c r="AH228" i="1"/>
  <c r="AJ227" i="1"/>
  <c r="AI227" i="1"/>
  <c r="AH227" i="1"/>
  <c r="AJ226" i="1"/>
  <c r="AI226" i="1"/>
  <c r="AH226" i="1"/>
  <c r="AJ225" i="1"/>
  <c r="AI225" i="1"/>
  <c r="AH225" i="1"/>
  <c r="AJ224" i="1"/>
  <c r="AI224" i="1"/>
  <c r="AH224" i="1"/>
  <c r="AJ223" i="1"/>
  <c r="AI223" i="1"/>
  <c r="AH223" i="1"/>
  <c r="AJ222" i="1"/>
  <c r="AI222" i="1"/>
  <c r="AH222" i="1"/>
  <c r="AJ221" i="1"/>
  <c r="AI221" i="1"/>
  <c r="AH221" i="1"/>
  <c r="AJ220" i="1"/>
  <c r="AI220" i="1"/>
  <c r="AH220" i="1"/>
  <c r="AJ219" i="1"/>
  <c r="AI219" i="1"/>
  <c r="AH219" i="1"/>
  <c r="AJ218" i="1"/>
  <c r="AI218" i="1"/>
  <c r="AH218" i="1"/>
  <c r="AJ217" i="1"/>
  <c r="AI217" i="1"/>
  <c r="AH217" i="1"/>
  <c r="AJ216" i="1"/>
  <c r="AI216" i="1"/>
  <c r="AB216" i="1"/>
  <c r="BE186" i="1"/>
  <c r="BD186" i="1"/>
  <c r="AT186" i="1"/>
  <c r="AQ186" i="1"/>
  <c r="BC186" i="1" s="1"/>
  <c r="AP191" i="1"/>
  <c r="AO191" i="1"/>
  <c r="AE191" i="1"/>
  <c r="AB191" i="1"/>
  <c r="AN191" i="1" s="1"/>
  <c r="AP190" i="1"/>
  <c r="AO190" i="1"/>
  <c r="AE190" i="1"/>
  <c r="AB190" i="1"/>
  <c r="AN190" i="1" s="1"/>
  <c r="AP189" i="1"/>
  <c r="AO189" i="1"/>
  <c r="AE189" i="1"/>
  <c r="AB189" i="1"/>
  <c r="AN189" i="1" s="1"/>
  <c r="AP188" i="1"/>
  <c r="AO188" i="1"/>
  <c r="AE188" i="1"/>
  <c r="AB188" i="1"/>
  <c r="AP186" i="1"/>
  <c r="AO186" i="1"/>
  <c r="AN186" i="1"/>
  <c r="AK185" i="1"/>
  <c r="AJ185" i="1"/>
  <c r="AI185" i="1"/>
  <c r="BE183" i="1"/>
  <c r="BD183" i="1"/>
  <c r="AT183" i="1"/>
  <c r="AQ183" i="1"/>
  <c r="BC183" i="1" s="1"/>
  <c r="AP176" i="1"/>
  <c r="AO176" i="1"/>
  <c r="AK176" i="1"/>
  <c r="AH176" i="1"/>
  <c r="AK110" i="1"/>
  <c r="AP55" i="1"/>
  <c r="AO55" i="1"/>
  <c r="AK55" i="1"/>
  <c r="AK54" i="1" s="1"/>
  <c r="AK23" i="1" s="1"/>
  <c r="AK11" i="1" s="1"/>
  <c r="AH55" i="1"/>
  <c r="AN55" i="1" s="1"/>
  <c r="AM54" i="1"/>
  <c r="AM23" i="1" s="1"/>
  <c r="AM11" i="1" s="1"/>
  <c r="AL54" i="1"/>
  <c r="AL23" i="1" s="1"/>
  <c r="AL11" i="1" s="1"/>
  <c r="AJ54" i="1"/>
  <c r="AI54" i="1"/>
  <c r="AP47" i="1"/>
  <c r="AO47" i="1"/>
  <c r="AB47" i="1"/>
  <c r="AN47" i="1" s="1"/>
  <c r="AP46" i="1"/>
  <c r="AO46" i="1"/>
  <c r="AN46" i="1"/>
  <c r="AP45" i="1"/>
  <c r="AO45" i="1"/>
  <c r="AN45" i="1"/>
  <c r="AP40" i="1"/>
  <c r="AO40" i="1"/>
  <c r="AE40" i="1"/>
  <c r="AB40" i="1"/>
  <c r="AN40" i="1" s="1"/>
  <c r="AP38" i="1"/>
  <c r="AO38" i="1"/>
  <c r="AE23" i="1"/>
  <c r="AE11" i="1" s="1"/>
  <c r="AB38" i="1"/>
  <c r="AP29" i="1"/>
  <c r="AO29" i="1"/>
  <c r="AN29" i="1"/>
  <c r="AP28" i="1"/>
  <c r="AO28" i="1"/>
  <c r="AN28" i="1"/>
  <c r="AP27" i="1"/>
  <c r="AO27" i="1"/>
  <c r="AN27" i="1"/>
  <c r="AT342" i="1" l="1"/>
  <c r="AT337" i="1" s="1"/>
  <c r="AT16" i="1" s="1"/>
  <c r="AJ660" i="1"/>
  <c r="AJ21" i="1" s="1"/>
  <c r="AT660" i="1"/>
  <c r="AT21" i="1" s="1"/>
  <c r="AL660" i="1"/>
  <c r="AL21" i="1" s="1"/>
  <c r="BD660" i="1"/>
  <c r="BD21" i="1" s="1"/>
  <c r="AH660" i="1"/>
  <c r="AH21" i="1" s="1"/>
  <c r="AE660" i="1"/>
  <c r="AE21" i="1" s="1"/>
  <c r="AM660" i="1"/>
  <c r="AM21" i="1" s="1"/>
  <c r="BE660" i="1"/>
  <c r="BE21" i="1" s="1"/>
  <c r="AK660" i="1"/>
  <c r="AK21" i="1" s="1"/>
  <c r="AI660" i="1"/>
  <c r="AI21" i="1" s="1"/>
  <c r="AQ660" i="1"/>
  <c r="AQ21" i="1" s="1"/>
  <c r="AO361" i="1"/>
  <c r="AP361" i="1"/>
  <c r="AK477" i="1"/>
  <c r="BD343" i="1"/>
  <c r="BD342" i="1" s="1"/>
  <c r="BD337" i="1" s="1"/>
  <c r="AT504" i="1"/>
  <c r="AT500" i="1" s="1"/>
  <c r="AT18" i="1" s="1"/>
  <c r="AO352" i="1"/>
  <c r="AS504" i="1"/>
  <c r="AS500" i="1" s="1"/>
  <c r="AS18" i="1" s="1"/>
  <c r="AH545" i="1"/>
  <c r="AN545" i="1" s="1"/>
  <c r="AO343" i="1"/>
  <c r="AI628" i="1"/>
  <c r="AO628" i="1" s="1"/>
  <c r="AO619" i="1" s="1"/>
  <c r="AO19" i="1" s="1"/>
  <c r="AR504" i="1"/>
  <c r="AR500" i="1" s="1"/>
  <c r="AR18" i="1" s="1"/>
  <c r="AV504" i="1"/>
  <c r="AV500" i="1" s="1"/>
  <c r="AV18" i="1" s="1"/>
  <c r="AZ504" i="1"/>
  <c r="AZ500" i="1" s="1"/>
  <c r="AZ18" i="1" s="1"/>
  <c r="BD504" i="1"/>
  <c r="BD500" i="1" s="1"/>
  <c r="BD18" i="1" s="1"/>
  <c r="AP352" i="1"/>
  <c r="AK361" i="1"/>
  <c r="AY343" i="1"/>
  <c r="AE352" i="1"/>
  <c r="AS16" i="1"/>
  <c r="AE343" i="1"/>
  <c r="AP343" i="1"/>
  <c r="AH352" i="1"/>
  <c r="AB352" i="1"/>
  <c r="BD16" i="1"/>
  <c r="AF16" i="1"/>
  <c r="AL16" i="1"/>
  <c r="AU16" i="1"/>
  <c r="BA16" i="1"/>
  <c r="AF283" i="1"/>
  <c r="AF14" i="1" s="1"/>
  <c r="AO292" i="1"/>
  <c r="AN292" i="1" s="1"/>
  <c r="AN344" i="1"/>
  <c r="AB343" i="1"/>
  <c r="AJ16" i="1"/>
  <c r="AH343" i="1"/>
  <c r="AK352" i="1"/>
  <c r="AG16" i="1"/>
  <c r="AM16" i="1"/>
  <c r="AV16" i="1"/>
  <c r="BB16" i="1"/>
  <c r="AW415" i="1"/>
  <c r="AW413" i="1" s="1"/>
  <c r="AD16" i="1"/>
  <c r="AH301" i="1"/>
  <c r="AH283" i="1" s="1"/>
  <c r="AH14" i="1" s="1"/>
  <c r="AP331" i="1"/>
  <c r="AP323" i="1" s="1"/>
  <c r="AP15" i="1" s="1"/>
  <c r="AK343" i="1"/>
  <c r="AZ343" i="1"/>
  <c r="AW359" i="1"/>
  <c r="AW352" i="1" s="1"/>
  <c r="AY352" i="1"/>
  <c r="AC16" i="1"/>
  <c r="AI16" i="1"/>
  <c r="AR16" i="1"/>
  <c r="AX16" i="1"/>
  <c r="AX408" i="1"/>
  <c r="AX404" i="1" s="1"/>
  <c r="AX17" i="1" s="1"/>
  <c r="AZ477" i="1"/>
  <c r="AZ415" i="1"/>
  <c r="AZ413" i="1" s="1"/>
  <c r="BE477" i="1"/>
  <c r="AN513" i="1"/>
  <c r="AK71" i="1"/>
  <c r="AK12" i="1" s="1"/>
  <c r="AK383" i="1"/>
  <c r="AO245" i="1"/>
  <c r="AJ283" i="1"/>
  <c r="AJ14" i="1" s="1"/>
  <c r="AL404" i="1"/>
  <c r="AL17" i="1" s="1"/>
  <c r="AI408" i="1"/>
  <c r="AI404" i="1" s="1"/>
  <c r="AI17" i="1" s="1"/>
  <c r="AK415" i="1"/>
  <c r="AK413" i="1" s="1"/>
  <c r="BC426" i="1"/>
  <c r="AO506" i="1"/>
  <c r="AH71" i="1"/>
  <c r="AH12" i="1" s="1"/>
  <c r="AH54" i="1"/>
  <c r="AH23" i="1" s="1"/>
  <c r="AH11" i="1" s="1"/>
  <c r="AP283" i="1"/>
  <c r="AP14" i="1" s="1"/>
  <c r="AB408" i="1"/>
  <c r="AH408" i="1" s="1"/>
  <c r="AF404" i="1"/>
  <c r="AF17" i="1" s="1"/>
  <c r="AE469" i="1"/>
  <c r="AO71" i="1"/>
  <c r="AO12" i="1" s="1"/>
  <c r="AP71" i="1"/>
  <c r="AP12" i="1" s="1"/>
  <c r="AN484" i="1"/>
  <c r="AB477" i="1"/>
  <c r="AE292" i="1"/>
  <c r="AE283" i="1" s="1"/>
  <c r="AE14" i="1" s="1"/>
  <c r="BB404" i="1"/>
  <c r="BB17" i="1" s="1"/>
  <c r="AY408" i="1"/>
  <c r="AY404" i="1" s="1"/>
  <c r="AY17" i="1" s="1"/>
  <c r="BD477" i="1"/>
  <c r="AN424" i="1"/>
  <c r="AN453" i="1"/>
  <c r="AO477" i="1"/>
  <c r="AH477" i="1"/>
  <c r="AP498" i="1"/>
  <c r="BC499" i="1"/>
  <c r="BC498" i="1" s="1"/>
  <c r="BA504" i="1"/>
  <c r="BA500" i="1" s="1"/>
  <c r="AO510" i="1"/>
  <c r="AK510" i="1"/>
  <c r="AK508" i="1" s="1"/>
  <c r="AK504" i="1" s="1"/>
  <c r="AE510" i="1"/>
  <c r="AE508" i="1" s="1"/>
  <c r="AE504" i="1" s="1"/>
  <c r="AP477" i="1"/>
  <c r="BB504" i="1"/>
  <c r="BB500" i="1" s="1"/>
  <c r="AH504" i="1"/>
  <c r="AN692" i="1"/>
  <c r="AH366" i="1"/>
  <c r="AO378" i="1"/>
  <c r="AN389" i="1"/>
  <c r="AB388" i="1"/>
  <c r="BC389" i="1"/>
  <c r="BC388" i="1" s="1"/>
  <c r="AQ388" i="1"/>
  <c r="AC404" i="1"/>
  <c r="AC17" i="1" s="1"/>
  <c r="AG404" i="1"/>
  <c r="AG17" i="1" s="1"/>
  <c r="BC461" i="1"/>
  <c r="BC459" i="1" s="1"/>
  <c r="AQ464" i="1"/>
  <c r="AQ459" i="1" s="1"/>
  <c r="AS459" i="1"/>
  <c r="AS404" i="1" s="1"/>
  <c r="AS17" i="1" s="1"/>
  <c r="AP469" i="1"/>
  <c r="BC480" i="1"/>
  <c r="AP506" i="1"/>
  <c r="AL504" i="1"/>
  <c r="AW504" i="1"/>
  <c r="AW500" i="1" s="1"/>
  <c r="BE504" i="1"/>
  <c r="BE500" i="1" s="1"/>
  <c r="AP510" i="1"/>
  <c r="AL537" i="1"/>
  <c r="AN346" i="1"/>
  <c r="AN348" i="1"/>
  <c r="AN350" i="1"/>
  <c r="BE379" i="1"/>
  <c r="BE378" i="1" s="1"/>
  <c r="AY378" i="1"/>
  <c r="AJ408" i="1"/>
  <c r="AJ404" i="1" s="1"/>
  <c r="AJ17" i="1" s="1"/>
  <c r="AD404" i="1"/>
  <c r="AD17" i="1" s="1"/>
  <c r="BD459" i="1"/>
  <c r="AE459" i="1"/>
  <c r="AN485" i="1"/>
  <c r="AP691" i="1"/>
  <c r="AE245" i="1"/>
  <c r="AE116" i="1" s="1"/>
  <c r="AE13" i="1" s="1"/>
  <c r="AN374" i="1"/>
  <c r="AN369" i="1" s="1"/>
  <c r="AB369" i="1"/>
  <c r="AO383" i="1"/>
  <c r="BE459" i="1"/>
  <c r="AO459" i="1"/>
  <c r="AU404" i="1"/>
  <c r="AU17" i="1" s="1"/>
  <c r="AT245" i="1"/>
  <c r="BE359" i="1"/>
  <c r="BE352" i="1" s="1"/>
  <c r="AP383" i="1"/>
  <c r="AP388" i="1"/>
  <c r="AM404" i="1"/>
  <c r="AM17" i="1" s="1"/>
  <c r="BA404" i="1"/>
  <c r="BA17" i="1" s="1"/>
  <c r="AR404" i="1"/>
  <c r="AR17" i="1" s="1"/>
  <c r="AV404" i="1"/>
  <c r="AV17" i="1" s="1"/>
  <c r="AG504" i="1"/>
  <c r="AG500" i="1" s="1"/>
  <c r="AX504" i="1"/>
  <c r="AX500" i="1" s="1"/>
  <c r="BD116" i="1"/>
  <c r="BD13" i="1" s="1"/>
  <c r="AI193" i="1"/>
  <c r="AI116" i="1" s="1"/>
  <c r="AI13" i="1" s="1"/>
  <c r="AE366" i="1"/>
  <c r="AP366" i="1"/>
  <c r="AK378" i="1"/>
  <c r="AO366" i="1"/>
  <c r="AH378" i="1"/>
  <c r="AN353" i="1"/>
  <c r="AN467" i="1"/>
  <c r="AN459" i="1" s="1"/>
  <c r="AB459" i="1"/>
  <c r="AJ193" i="1"/>
  <c r="AJ116" i="1" s="1"/>
  <c r="AJ13" i="1" s="1"/>
  <c r="BC235" i="1"/>
  <c r="BC193" i="1" s="1"/>
  <c r="AT193" i="1"/>
  <c r="BE344" i="1"/>
  <c r="AN379" i="1"/>
  <c r="AB378" i="1"/>
  <c r="AN380" i="1"/>
  <c r="AN386" i="1"/>
  <c r="AN383" i="1" s="1"/>
  <c r="AH383" i="1"/>
  <c r="AN391" i="1"/>
  <c r="AH388" i="1"/>
  <c r="BC272" i="1"/>
  <c r="BC245" i="1" s="1"/>
  <c r="AQ245" i="1"/>
  <c r="AQ116" i="1" s="1"/>
  <c r="AQ13" i="1" s="1"/>
  <c r="AK366" i="1"/>
  <c r="AE378" i="1"/>
  <c r="AP378" i="1"/>
  <c r="AK388" i="1"/>
  <c r="AB415" i="1"/>
  <c r="AB413" i="1" s="1"/>
  <c r="AO415" i="1"/>
  <c r="AO413" i="1" s="1"/>
  <c r="BD415" i="1"/>
  <c r="BD413" i="1" s="1"/>
  <c r="BE193" i="1"/>
  <c r="BE116" i="1" s="1"/>
  <c r="BE13" i="1" s="1"/>
  <c r="AN360" i="1"/>
  <c r="AN363" i="1"/>
  <c r="AN367" i="1"/>
  <c r="AB366" i="1"/>
  <c r="AO388" i="1"/>
  <c r="BE415" i="1"/>
  <c r="BE413" i="1" s="1"/>
  <c r="AP459" i="1"/>
  <c r="AH185" i="1"/>
  <c r="AK116" i="1"/>
  <c r="AK13" i="1" s="1"/>
  <c r="AO185" i="1"/>
  <c r="AN253" i="1"/>
  <c r="AN245" i="1" s="1"/>
  <c r="AB245" i="1"/>
  <c r="AH216" i="1"/>
  <c r="AH193" i="1" s="1"/>
  <c r="AB193" i="1"/>
  <c r="AO508" i="1"/>
  <c r="AC504" i="1"/>
  <c r="AC500" i="1" s="1"/>
  <c r="AO54" i="1"/>
  <c r="AO23" i="1" s="1"/>
  <c r="AO11" i="1" s="1"/>
  <c r="AI23" i="1"/>
  <c r="AI11" i="1" s="1"/>
  <c r="AP54" i="1"/>
  <c r="AP23" i="1" s="1"/>
  <c r="AP11" i="1" s="1"/>
  <c r="AJ23" i="1"/>
  <c r="AJ11" i="1" s="1"/>
  <c r="AN38" i="1"/>
  <c r="AN23" i="1" s="1"/>
  <c r="AB23" i="1"/>
  <c r="AB11" i="1" s="1"/>
  <c r="AN176" i="1"/>
  <c r="AN188" i="1"/>
  <c r="AO331" i="1"/>
  <c r="AO323" i="1" s="1"/>
  <c r="AO15" i="1" s="1"/>
  <c r="AW344" i="1"/>
  <c r="AW343" i="1" s="1"/>
  <c r="AN345" i="1"/>
  <c r="AN362" i="1"/>
  <c r="AN368" i="1"/>
  <c r="AY396" i="1"/>
  <c r="AW397" i="1"/>
  <c r="BC397" i="1" s="1"/>
  <c r="BC396" i="1" s="1"/>
  <c r="AP415" i="1"/>
  <c r="AP413" i="1" s="1"/>
  <c r="BC428" i="1"/>
  <c r="BC437" i="1"/>
  <c r="AO469" i="1"/>
  <c r="BC491" i="1"/>
  <c r="AO498" i="1"/>
  <c r="AN506" i="1"/>
  <c r="AF504" i="1"/>
  <c r="AF500" i="1" s="1"/>
  <c r="AQ504" i="1"/>
  <c r="AQ500" i="1" s="1"/>
  <c r="AU504" i="1"/>
  <c r="AU500" i="1" s="1"/>
  <c r="AY504" i="1"/>
  <c r="AY500" i="1" s="1"/>
  <c r="BC504" i="1"/>
  <c r="BC500" i="1" s="1"/>
  <c r="AD508" i="1"/>
  <c r="AD504" i="1" s="1"/>
  <c r="AD500" i="1" s="1"/>
  <c r="AN514" i="1"/>
  <c r="AP185" i="1"/>
  <c r="AP116" i="1" s="1"/>
  <c r="AP13" i="1" s="1"/>
  <c r="AH331" i="1"/>
  <c r="AE323" i="1"/>
  <c r="AE15" i="1" s="1"/>
  <c r="AH415" i="1"/>
  <c r="AH413" i="1" s="1"/>
  <c r="AQ415" i="1"/>
  <c r="AQ413" i="1" s="1"/>
  <c r="AJ628" i="1"/>
  <c r="AP628" i="1" s="1"/>
  <c r="AP619" i="1" s="1"/>
  <c r="AP19" i="1" s="1"/>
  <c r="AG619" i="1"/>
  <c r="AG19" i="1" s="1"/>
  <c r="AB283" i="1"/>
  <c r="AB14" i="1" s="1"/>
  <c r="AT415" i="1"/>
  <c r="AT413" i="1" s="1"/>
  <c r="AT404" i="1" s="1"/>
  <c r="AT17" i="1" s="1"/>
  <c r="AE415" i="1"/>
  <c r="AE413" i="1" s="1"/>
  <c r="Q23" i="1"/>
  <c r="Q11" i="1" s="1"/>
  <c r="AN54" i="1"/>
  <c r="AN347" i="1"/>
  <c r="AN349" i="1"/>
  <c r="AN351" i="1"/>
  <c r="AN359" i="1"/>
  <c r="BC379" i="1"/>
  <c r="BC378" i="1" s="1"/>
  <c r="AN381" i="1"/>
  <c r="AN426" i="1"/>
  <c r="AN428" i="1"/>
  <c r="AN454" i="1"/>
  <c r="AN498" i="1"/>
  <c r="AI504" i="1"/>
  <c r="AI500" i="1" s="1"/>
  <c r="AB510" i="1"/>
  <c r="AB508" i="1" s="1"/>
  <c r="AN691" i="1"/>
  <c r="AB21" i="1"/>
  <c r="AO691" i="1"/>
  <c r="BC691" i="1"/>
  <c r="R23" i="1"/>
  <c r="R11" i="1" s="1"/>
  <c r="AE628" i="1"/>
  <c r="AM537" i="1"/>
  <c r="AP537" i="1"/>
  <c r="AE537" i="1"/>
  <c r="AH537" i="1" s="1"/>
  <c r="AK537" i="1" s="1"/>
  <c r="AM504" i="1"/>
  <c r="AJ508" i="1"/>
  <c r="BC412" i="1"/>
  <c r="BC408" i="1" s="1"/>
  <c r="AW408" i="1" s="1"/>
  <c r="BC419" i="1"/>
  <c r="AB469" i="1"/>
  <c r="AN469" i="1" s="1"/>
  <c r="AN397" i="1"/>
  <c r="AN396" i="1" s="1"/>
  <c r="BE345" i="1"/>
  <c r="BE351" i="1"/>
  <c r="AW404" i="1" l="1"/>
  <c r="AW17" i="1" s="1"/>
  <c r="AK404" i="1"/>
  <c r="AK17" i="1" s="1"/>
  <c r="AH342" i="1"/>
  <c r="AH337" i="1" s="1"/>
  <c r="AZ16" i="1"/>
  <c r="AZ342" i="1"/>
  <c r="AZ337" i="1" s="1"/>
  <c r="AP342" i="1"/>
  <c r="AP337" i="1" s="1"/>
  <c r="AY342" i="1"/>
  <c r="AY337" i="1" s="1"/>
  <c r="AO342" i="1"/>
  <c r="AO337" i="1" s="1"/>
  <c r="AO16" i="1" s="1"/>
  <c r="AQ342" i="1"/>
  <c r="AQ337" i="1" s="1"/>
  <c r="AQ16" i="1" s="1"/>
  <c r="AK342" i="1"/>
  <c r="AK337" i="1" s="1"/>
  <c r="AB342" i="1"/>
  <c r="AB337" i="1" s="1"/>
  <c r="AE342" i="1"/>
  <c r="AE337" i="1" s="1"/>
  <c r="AN660" i="1"/>
  <c r="AN21" i="1" s="1"/>
  <c r="BC660" i="1"/>
  <c r="BC21" i="1" s="1"/>
  <c r="AW396" i="1"/>
  <c r="AO660" i="1"/>
  <c r="AO21" i="1" s="1"/>
  <c r="AP660" i="1"/>
  <c r="AP21" i="1" s="1"/>
  <c r="AM500" i="1"/>
  <c r="AM18" i="1" s="1"/>
  <c r="AM9" i="1" s="1"/>
  <c r="BD404" i="1"/>
  <c r="BD17" i="1" s="1"/>
  <c r="BD9" i="1" s="1"/>
  <c r="AI619" i="1"/>
  <c r="AI19" i="1" s="1"/>
  <c r="AP508" i="1"/>
  <c r="AJ619" i="1"/>
  <c r="AJ19" i="1" s="1"/>
  <c r="AK500" i="1"/>
  <c r="AK18" i="1" s="1"/>
  <c r="AE500" i="1"/>
  <c r="AE18" i="1" s="1"/>
  <c r="AN361" i="1"/>
  <c r="AN301" i="1"/>
  <c r="AN283" i="1" s="1"/>
  <c r="AN14" i="1" s="1"/>
  <c r="BC359" i="1"/>
  <c r="BC352" i="1" s="1"/>
  <c r="AE404" i="1"/>
  <c r="AE17" i="1" s="1"/>
  <c r="AZ404" i="1"/>
  <c r="AZ17" i="1" s="1"/>
  <c r="AY16" i="1"/>
  <c r="AE16" i="1"/>
  <c r="AH404" i="1"/>
  <c r="AH17" i="1" s="1"/>
  <c r="AO116" i="1"/>
  <c r="AO13" i="1" s="1"/>
  <c r="BE343" i="1"/>
  <c r="AH500" i="1"/>
  <c r="AH16" i="1"/>
  <c r="AN343" i="1"/>
  <c r="AB16" i="1"/>
  <c r="AN388" i="1"/>
  <c r="AN352" i="1"/>
  <c r="AL500" i="1"/>
  <c r="AL18" i="1" s="1"/>
  <c r="AL9" i="1" s="1"/>
  <c r="AK16" i="1"/>
  <c r="AP16" i="1"/>
  <c r="AB116" i="1"/>
  <c r="AB13" i="1" s="1"/>
  <c r="AQ404" i="1"/>
  <c r="AQ17" i="1" s="1"/>
  <c r="AG18" i="1"/>
  <c r="AG9" i="1" s="1"/>
  <c r="AR9" i="1"/>
  <c r="AU18" i="1"/>
  <c r="AU9" i="1" s="1"/>
  <c r="AD18" i="1"/>
  <c r="AD9" i="1" s="1"/>
  <c r="AQ18" i="1"/>
  <c r="AI18" i="1"/>
  <c r="BC18" i="1"/>
  <c r="AF18" i="1"/>
  <c r="AF9" i="1" s="1"/>
  <c r="AX18" i="1"/>
  <c r="AX9" i="1" s="1"/>
  <c r="BB18" i="1"/>
  <c r="BB9" i="1" s="1"/>
  <c r="BE18" i="1"/>
  <c r="AS9" i="1"/>
  <c r="BA18" i="1"/>
  <c r="BA9" i="1" s="1"/>
  <c r="AY18" i="1"/>
  <c r="AV9" i="1"/>
  <c r="AW18" i="1"/>
  <c r="AN71" i="1"/>
  <c r="AN12" i="1" s="1"/>
  <c r="BC477" i="1"/>
  <c r="AP404" i="1"/>
  <c r="AP17" i="1" s="1"/>
  <c r="AT116" i="1"/>
  <c r="AT13" i="1" s="1"/>
  <c r="AT9" i="1" s="1"/>
  <c r="AN477" i="1"/>
  <c r="AH18" i="1"/>
  <c r="BC116" i="1"/>
  <c r="BC13" i="1" s="1"/>
  <c r="AB404" i="1"/>
  <c r="AB17" i="1" s="1"/>
  <c r="AN415" i="1"/>
  <c r="AN413" i="1" s="1"/>
  <c r="AO404" i="1"/>
  <c r="AO17" i="1" s="1"/>
  <c r="BC344" i="1"/>
  <c r="BE404" i="1"/>
  <c r="BE17" i="1" s="1"/>
  <c r="BC415" i="1"/>
  <c r="BC413" i="1" s="1"/>
  <c r="AN11" i="1"/>
  <c r="AN366" i="1"/>
  <c r="AN378" i="1"/>
  <c r="AN185" i="1"/>
  <c r="AN116" i="1" s="1"/>
  <c r="AN13" i="1" s="1"/>
  <c r="AH116" i="1"/>
  <c r="AH13" i="1" s="1"/>
  <c r="AN508" i="1"/>
  <c r="AB504" i="1"/>
  <c r="AB500" i="1" s="1"/>
  <c r="AH628" i="1"/>
  <c r="AE619" i="1"/>
  <c r="AE19" i="1" s="1"/>
  <c r="AN510" i="1"/>
  <c r="AI283" i="1"/>
  <c r="AI14" i="1" s="1"/>
  <c r="AO283" i="1"/>
  <c r="AO14" i="1" s="1"/>
  <c r="AN331" i="1"/>
  <c r="AN323" i="1" s="1"/>
  <c r="AN15" i="1" s="1"/>
  <c r="AH323" i="1"/>
  <c r="AH15" i="1" s="1"/>
  <c r="AO504" i="1"/>
  <c r="AO500" i="1" s="1"/>
  <c r="AC18" i="1"/>
  <c r="AC9" i="1" s="1"/>
  <c r="AN537" i="1"/>
  <c r="AJ504" i="1"/>
  <c r="AJ500" i="1" s="1"/>
  <c r="AZ9" i="1" l="1"/>
  <c r="AN342" i="1"/>
  <c r="AN337" i="1" s="1"/>
  <c r="AN16" i="1" s="1"/>
  <c r="BE342" i="1"/>
  <c r="BE337" i="1" s="1"/>
  <c r="BE16" i="1" s="1"/>
  <c r="BE9" i="1" s="1"/>
  <c r="AW342" i="1"/>
  <c r="AW337" i="1" s="1"/>
  <c r="AW16" i="1" s="1"/>
  <c r="AW9" i="1" s="1"/>
  <c r="BC404" i="1"/>
  <c r="BC17" i="1" s="1"/>
  <c r="AQ9" i="1"/>
  <c r="BC343" i="1"/>
  <c r="AK9" i="1"/>
  <c r="AN404" i="1"/>
  <c r="AN17" i="1" s="1"/>
  <c r="AO18" i="1"/>
  <c r="AO9" i="1" s="1"/>
  <c r="AI9" i="1"/>
  <c r="AY9" i="1"/>
  <c r="AE9" i="1"/>
  <c r="AN628" i="1"/>
  <c r="AN619" i="1" s="1"/>
  <c r="AN19" i="1" s="1"/>
  <c r="AH619" i="1"/>
  <c r="AH19" i="1" s="1"/>
  <c r="AH9" i="1" s="1"/>
  <c r="AP504" i="1"/>
  <c r="AP500" i="1" s="1"/>
  <c r="AJ18" i="1"/>
  <c r="AJ9" i="1" s="1"/>
  <c r="AN504" i="1"/>
  <c r="AN500" i="1" s="1"/>
  <c r="AB18" i="1"/>
  <c r="AB9" i="1" s="1"/>
  <c r="V82" i="1"/>
  <c r="S82" i="1"/>
  <c r="V81" i="1"/>
  <c r="U81" i="1"/>
  <c r="T81" i="1"/>
  <c r="V301" i="1"/>
  <c r="U301" i="1"/>
  <c r="T301" i="1"/>
  <c r="BC342" i="1" l="1"/>
  <c r="BC337" i="1" s="1"/>
  <c r="BC16" i="1" s="1"/>
  <c r="BC9" i="1" s="1"/>
  <c r="AP18" i="1"/>
  <c r="AP9" i="1" s="1"/>
  <c r="V71" i="1"/>
  <c r="V12" i="1" s="1"/>
  <c r="AN18" i="1"/>
  <c r="AN9" i="1" s="1"/>
  <c r="S301" i="1"/>
  <c r="V283" i="1"/>
  <c r="V14" i="1" s="1"/>
  <c r="S81" i="1"/>
  <c r="V21" i="1"/>
  <c r="T596" i="1" l="1"/>
  <c r="AA596" i="1"/>
  <c r="T595" i="1"/>
  <c r="U595" i="1"/>
  <c r="AA595" i="1" s="1"/>
  <c r="T594" i="1"/>
  <c r="U594" i="1"/>
  <c r="AA594" i="1" s="1"/>
  <c r="V596" i="1"/>
  <c r="BU110" i="1"/>
  <c r="BT110" i="1"/>
  <c r="BP110" i="1"/>
  <c r="BM110" i="1"/>
  <c r="BS110" i="1" s="1"/>
  <c r="Z595" i="1" l="1"/>
  <c r="S595" i="1"/>
  <c r="Z594" i="1"/>
  <c r="S594" i="1"/>
  <c r="Z596" i="1"/>
  <c r="S596" i="1"/>
  <c r="Y596" i="1" s="1"/>
  <c r="AA59" i="1" l="1"/>
  <c r="Z59" i="1"/>
  <c r="S59" i="1"/>
  <c r="Y59" i="1" s="1"/>
  <c r="V59" i="1"/>
  <c r="V23" i="1" s="1"/>
  <c r="V11" i="1" s="1"/>
  <c r="U548" i="1" l="1"/>
  <c r="S547" i="1"/>
  <c r="V595" i="1" l="1"/>
  <c r="Y595" i="1" s="1"/>
  <c r="V594" i="1"/>
  <c r="M383" i="1"/>
  <c r="Y296" i="1"/>
  <c r="Y295" i="1"/>
  <c r="S296" i="1"/>
  <c r="X660" i="1" l="1"/>
  <c r="X21" i="1" s="1"/>
  <c r="Y594" i="1"/>
  <c r="Z386" i="1"/>
  <c r="AA386" i="1"/>
  <c r="Z387" i="1"/>
  <c r="AA387" i="1"/>
  <c r="V397" i="1"/>
  <c r="V396" i="1" s="1"/>
  <c r="S397" i="1"/>
  <c r="S396" i="1" s="1"/>
  <c r="V395" i="1"/>
  <c r="V394" i="1"/>
  <c r="V393" i="1"/>
  <c r="V392" i="1"/>
  <c r="V391" i="1"/>
  <c r="S395" i="1"/>
  <c r="S394" i="1"/>
  <c r="S393" i="1"/>
  <c r="S392" i="1"/>
  <c r="S391" i="1"/>
  <c r="V387" i="1"/>
  <c r="V386" i="1"/>
  <c r="V384" i="1"/>
  <c r="S387" i="1"/>
  <c r="Y387" i="1" s="1"/>
  <c r="S386" i="1"/>
  <c r="Y386" i="1" s="1"/>
  <c r="S384" i="1"/>
  <c r="V381" i="1"/>
  <c r="V380" i="1"/>
  <c r="V379" i="1"/>
  <c r="S381" i="1"/>
  <c r="S380" i="1"/>
  <c r="S379" i="1"/>
  <c r="V376" i="1"/>
  <c r="S376" i="1"/>
  <c r="V374" i="1"/>
  <c r="V373" i="1"/>
  <c r="V372" i="1"/>
  <c r="V371" i="1"/>
  <c r="V370" i="1"/>
  <c r="S374" i="1"/>
  <c r="S373" i="1"/>
  <c r="S372" i="1"/>
  <c r="S371" i="1"/>
  <c r="S370" i="1"/>
  <c r="V368" i="1"/>
  <c r="V367" i="1"/>
  <c r="S368" i="1"/>
  <c r="S367" i="1"/>
  <c r="V364" i="1"/>
  <c r="V363" i="1"/>
  <c r="V362" i="1"/>
  <c r="S364" i="1"/>
  <c r="S363" i="1"/>
  <c r="S362" i="1"/>
  <c r="S351" i="1"/>
  <c r="S350" i="1"/>
  <c r="S349" i="1"/>
  <c r="S348" i="1"/>
  <c r="S347" i="1"/>
  <c r="S346" i="1"/>
  <c r="S345" i="1"/>
  <c r="S344" i="1"/>
  <c r="V351" i="1"/>
  <c r="V350" i="1"/>
  <c r="V349" i="1"/>
  <c r="V348" i="1"/>
  <c r="V347" i="1"/>
  <c r="V346" i="1"/>
  <c r="V345" i="1"/>
  <c r="V344" i="1"/>
  <c r="S360" i="1"/>
  <c r="S359" i="1"/>
  <c r="S358" i="1"/>
  <c r="S357" i="1"/>
  <c r="S356" i="1"/>
  <c r="S355" i="1"/>
  <c r="S354" i="1"/>
  <c r="V360" i="1"/>
  <c r="V359" i="1"/>
  <c r="V358" i="1"/>
  <c r="V357" i="1"/>
  <c r="V356" i="1"/>
  <c r="V355" i="1"/>
  <c r="V354" i="1"/>
  <c r="V353" i="1"/>
  <c r="CI359" i="1"/>
  <c r="CI351" i="1"/>
  <c r="CI345" i="1"/>
  <c r="CI344" i="1"/>
  <c r="CE345" i="1"/>
  <c r="CD345" i="1"/>
  <c r="CJ345" i="1" s="1"/>
  <c r="CE344" i="1"/>
  <c r="CD344" i="1"/>
  <c r="CJ344" i="1" s="1"/>
  <c r="CE351" i="1"/>
  <c r="CD351" i="1"/>
  <c r="CB351" i="1" s="1"/>
  <c r="CH351" i="1" s="1"/>
  <c r="CE359" i="1"/>
  <c r="CD359" i="1"/>
  <c r="CB359" i="1" s="1"/>
  <c r="CH359" i="1" s="1"/>
  <c r="CE379" i="1"/>
  <c r="CD379" i="1"/>
  <c r="CB379" i="1" s="1"/>
  <c r="CD397" i="1"/>
  <c r="CD396" i="1" s="1"/>
  <c r="CE397" i="1"/>
  <c r="CE396" i="1" s="1"/>
  <c r="X375" i="1"/>
  <c r="W375" i="1"/>
  <c r="U375" i="1"/>
  <c r="T375" i="1"/>
  <c r="R375" i="1"/>
  <c r="Q375" i="1"/>
  <c r="O375" i="1"/>
  <c r="N375" i="1"/>
  <c r="CJ375" i="1"/>
  <c r="CI375" i="1"/>
  <c r="CH375" i="1"/>
  <c r="CG375" i="1"/>
  <c r="CF375" i="1"/>
  <c r="CE375" i="1"/>
  <c r="CD375" i="1"/>
  <c r="CC375" i="1"/>
  <c r="CB375" i="1"/>
  <c r="CA375" i="1"/>
  <c r="BZ375" i="1"/>
  <c r="BY375" i="1"/>
  <c r="BX375" i="1"/>
  <c r="BW375" i="1"/>
  <c r="BV375" i="1"/>
  <c r="BU375" i="1"/>
  <c r="BT375" i="1"/>
  <c r="BS375" i="1"/>
  <c r="BR375" i="1"/>
  <c r="BQ375" i="1"/>
  <c r="BP375" i="1"/>
  <c r="BO375" i="1"/>
  <c r="BN375" i="1"/>
  <c r="BM375" i="1"/>
  <c r="BL375" i="1"/>
  <c r="BK375" i="1"/>
  <c r="BJ375" i="1"/>
  <c r="BI375" i="1"/>
  <c r="BH375" i="1"/>
  <c r="BG375" i="1"/>
  <c r="CG396" i="1"/>
  <c r="CF396" i="1"/>
  <c r="CC396" i="1"/>
  <c r="CA396" i="1"/>
  <c r="BZ396" i="1"/>
  <c r="BX396" i="1"/>
  <c r="BW396" i="1"/>
  <c r="BR396" i="1"/>
  <c r="BQ396" i="1"/>
  <c r="BO396" i="1"/>
  <c r="BN396" i="1"/>
  <c r="BL396" i="1"/>
  <c r="BK396" i="1"/>
  <c r="BI396" i="1"/>
  <c r="BH396" i="1"/>
  <c r="X396" i="1"/>
  <c r="W396" i="1"/>
  <c r="U396" i="1"/>
  <c r="T396" i="1"/>
  <c r="R396" i="1"/>
  <c r="Q396" i="1"/>
  <c r="P396" i="1"/>
  <c r="N396" i="1"/>
  <c r="M396" i="1"/>
  <c r="O396" i="1"/>
  <c r="BM397" i="1"/>
  <c r="BM396" i="1" s="1"/>
  <c r="BP397" i="1"/>
  <c r="BP396" i="1" s="1"/>
  <c r="CI397" i="1"/>
  <c r="CI396" i="1" s="1"/>
  <c r="BY397" i="1"/>
  <c r="BY396" i="1" s="1"/>
  <c r="BV397" i="1"/>
  <c r="BU397" i="1"/>
  <c r="BU396" i="1" s="1"/>
  <c r="BT397" i="1"/>
  <c r="BT396" i="1" s="1"/>
  <c r="BJ397" i="1"/>
  <c r="BJ396" i="1" s="1"/>
  <c r="BG397" i="1"/>
  <c r="BS397" i="1" s="1"/>
  <c r="BS396" i="1" s="1"/>
  <c r="AA397" i="1"/>
  <c r="AA396" i="1" s="1"/>
  <c r="Z397" i="1"/>
  <c r="Z396" i="1" s="1"/>
  <c r="BU395" i="1"/>
  <c r="BT395" i="1"/>
  <c r="BU394" i="1"/>
  <c r="BT394" i="1"/>
  <c r="BU393" i="1"/>
  <c r="BT393" i="1"/>
  <c r="BU392" i="1"/>
  <c r="BT392" i="1"/>
  <c r="BU391" i="1"/>
  <c r="BT391" i="1"/>
  <c r="BM395" i="1"/>
  <c r="BS395" i="1" s="1"/>
  <c r="BM394" i="1"/>
  <c r="BS394" i="1" s="1"/>
  <c r="BM393" i="1"/>
  <c r="BS393" i="1" s="1"/>
  <c r="BM392" i="1"/>
  <c r="BS392" i="1" s="1"/>
  <c r="BM391" i="1"/>
  <c r="BS391" i="1" s="1"/>
  <c r="BP395" i="1"/>
  <c r="BP394" i="1"/>
  <c r="BP393" i="1"/>
  <c r="BP392" i="1"/>
  <c r="BP391" i="1"/>
  <c r="X383" i="1"/>
  <c r="W383" i="1"/>
  <c r="U383" i="1"/>
  <c r="T383" i="1"/>
  <c r="R383" i="1"/>
  <c r="Q383" i="1"/>
  <c r="P383" i="1"/>
  <c r="O383" i="1"/>
  <c r="N383" i="1"/>
  <c r="BR383" i="1"/>
  <c r="BQ383" i="1"/>
  <c r="BO383" i="1"/>
  <c r="BN383" i="1"/>
  <c r="BL383" i="1"/>
  <c r="BK383" i="1"/>
  <c r="BJ383" i="1"/>
  <c r="BI383" i="1"/>
  <c r="BH383" i="1"/>
  <c r="BG383" i="1"/>
  <c r="CJ383" i="1"/>
  <c r="CI383" i="1"/>
  <c r="CH383" i="1"/>
  <c r="CG383" i="1"/>
  <c r="CF383" i="1"/>
  <c r="CE383" i="1"/>
  <c r="CD383" i="1"/>
  <c r="CC383" i="1"/>
  <c r="CB383" i="1"/>
  <c r="CA383" i="1"/>
  <c r="BZ383" i="1"/>
  <c r="BY383" i="1"/>
  <c r="BX383" i="1"/>
  <c r="BW383" i="1"/>
  <c r="BV383" i="1"/>
  <c r="BU387" i="1"/>
  <c r="BT387" i="1"/>
  <c r="BU386" i="1"/>
  <c r="BT386" i="1"/>
  <c r="V361" i="1" l="1"/>
  <c r="V352" i="1"/>
  <c r="V343" i="1"/>
  <c r="S343" i="1"/>
  <c r="S361" i="1"/>
  <c r="V375" i="1"/>
  <c r="S383" i="1"/>
  <c r="BV396" i="1"/>
  <c r="CJ351" i="1"/>
  <c r="BG396" i="1"/>
  <c r="CB397" i="1"/>
  <c r="CB396" i="1" s="1"/>
  <c r="Y397" i="1"/>
  <c r="Y396" i="1" s="1"/>
  <c r="CB345" i="1"/>
  <c r="CH345" i="1" s="1"/>
  <c r="S375" i="1"/>
  <c r="CB344" i="1"/>
  <c r="CH344" i="1" s="1"/>
  <c r="V383" i="1"/>
  <c r="CJ359" i="1"/>
  <c r="CJ397" i="1"/>
  <c r="CJ396" i="1" s="1"/>
  <c r="CH397" i="1" l="1"/>
  <c r="CH396" i="1" s="1"/>
  <c r="BM387" i="1" l="1"/>
  <c r="BS387" i="1" s="1"/>
  <c r="BM386" i="1"/>
  <c r="BM384" i="1"/>
  <c r="BP387" i="1"/>
  <c r="BP386" i="1"/>
  <c r="BP384" i="1"/>
  <c r="BM381" i="1"/>
  <c r="BM380" i="1"/>
  <c r="BM379" i="1"/>
  <c r="BP381" i="1"/>
  <c r="BP380" i="1"/>
  <c r="BP379" i="1"/>
  <c r="BM374" i="1"/>
  <c r="BP374" i="1"/>
  <c r="BM368" i="1"/>
  <c r="BM367" i="1"/>
  <c r="BP368" i="1"/>
  <c r="BP367" i="1"/>
  <c r="BT363" i="1"/>
  <c r="BU363" i="1"/>
  <c r="BT364" i="1"/>
  <c r="BU364" i="1"/>
  <c r="BT365" i="1"/>
  <c r="BU365" i="1"/>
  <c r="BM365" i="1"/>
  <c r="BS365" i="1" s="1"/>
  <c r="BM364" i="1"/>
  <c r="BS364" i="1" s="1"/>
  <c r="BM363" i="1"/>
  <c r="BS363" i="1" s="1"/>
  <c r="BM362" i="1"/>
  <c r="BP365" i="1"/>
  <c r="BP364" i="1"/>
  <c r="BP363" i="1"/>
  <c r="BP362" i="1"/>
  <c r="BU358" i="1"/>
  <c r="BT358" i="1"/>
  <c r="BU357" i="1"/>
  <c r="BT357" i="1"/>
  <c r="BU356" i="1"/>
  <c r="BT356" i="1"/>
  <c r="BU355" i="1"/>
  <c r="BT355" i="1"/>
  <c r="BU354" i="1"/>
  <c r="BT354" i="1"/>
  <c r="BU353" i="1"/>
  <c r="BT353" i="1"/>
  <c r="BM360" i="1"/>
  <c r="BM359" i="1"/>
  <c r="BM358" i="1"/>
  <c r="BS358" i="1" s="1"/>
  <c r="BM357" i="1"/>
  <c r="BS357" i="1" s="1"/>
  <c r="BM356" i="1"/>
  <c r="BS356" i="1" s="1"/>
  <c r="BM355" i="1"/>
  <c r="BS355" i="1" s="1"/>
  <c r="BM354" i="1"/>
  <c r="BS354" i="1" s="1"/>
  <c r="BM353" i="1"/>
  <c r="BS353" i="1" s="1"/>
  <c r="BP360" i="1"/>
  <c r="BP359" i="1"/>
  <c r="BP358" i="1"/>
  <c r="BP357" i="1"/>
  <c r="BP356" i="1"/>
  <c r="BP355" i="1"/>
  <c r="BP354" i="1"/>
  <c r="BP353" i="1"/>
  <c r="BM351" i="1"/>
  <c r="BM350" i="1"/>
  <c r="BM349" i="1"/>
  <c r="BM348" i="1"/>
  <c r="BM347" i="1"/>
  <c r="BM346" i="1"/>
  <c r="BM345" i="1"/>
  <c r="BM344" i="1"/>
  <c r="BP351" i="1"/>
  <c r="BP350" i="1"/>
  <c r="BP349" i="1"/>
  <c r="BP348" i="1"/>
  <c r="BP347" i="1"/>
  <c r="BP346" i="1"/>
  <c r="BP345" i="1"/>
  <c r="BP344" i="1"/>
  <c r="BP383" i="1" l="1"/>
  <c r="BM383" i="1"/>
  <c r="BS386" i="1"/>
  <c r="BO475" i="1"/>
  <c r="BN475" i="1"/>
  <c r="BR475" i="1"/>
  <c r="BQ475" i="1"/>
  <c r="BM476" i="1"/>
  <c r="BM475" i="1" s="1"/>
  <c r="BP476" i="1"/>
  <c r="BP475" i="1" s="1"/>
  <c r="BU692" i="1"/>
  <c r="BT692" i="1"/>
  <c r="BM692" i="1"/>
  <c r="BM691" i="1" s="1"/>
  <c r="BO691" i="1"/>
  <c r="BU691" i="1" s="1"/>
  <c r="BN691" i="1"/>
  <c r="BT691" i="1" s="1"/>
  <c r="BP692" i="1"/>
  <c r="BP691" i="1" s="1"/>
  <c r="BR691" i="1"/>
  <c r="BQ691" i="1"/>
  <c r="BU592" i="1"/>
  <c r="BT592" i="1"/>
  <c r="BU591" i="1"/>
  <c r="BT591" i="1"/>
  <c r="BM592" i="1"/>
  <c r="BS592" i="1" s="1"/>
  <c r="BM591" i="1"/>
  <c r="BS591" i="1" s="1"/>
  <c r="BP592" i="1"/>
  <c r="BP591" i="1"/>
  <c r="BO545" i="1"/>
  <c r="BN545" i="1"/>
  <c r="BP545" i="1"/>
  <c r="BU176" i="1"/>
  <c r="BT176" i="1"/>
  <c r="BM176" i="1"/>
  <c r="BS176" i="1" s="1"/>
  <c r="BP176" i="1"/>
  <c r="BR71" i="1"/>
  <c r="BQ71" i="1"/>
  <c r="BO71" i="1"/>
  <c r="BN71" i="1"/>
  <c r="BL71" i="1"/>
  <c r="BK71" i="1"/>
  <c r="BI71" i="1"/>
  <c r="BH71" i="1"/>
  <c r="BM71" i="1"/>
  <c r="BH23" i="1"/>
  <c r="BI23" i="1"/>
  <c r="BK23" i="1"/>
  <c r="BL23" i="1"/>
  <c r="BP55" i="1"/>
  <c r="BP54" i="1" s="1"/>
  <c r="BR54" i="1"/>
  <c r="BR23" i="1" s="1"/>
  <c r="BQ54" i="1"/>
  <c r="BQ23" i="1" s="1"/>
  <c r="BM55" i="1"/>
  <c r="BS55" i="1" s="1"/>
  <c r="BU55" i="1"/>
  <c r="BT55" i="1"/>
  <c r="BO54" i="1"/>
  <c r="BU54" i="1" s="1"/>
  <c r="BN54" i="1"/>
  <c r="BN23" i="1" s="1"/>
  <c r="BT54" i="1" l="1"/>
  <c r="BP71" i="1"/>
  <c r="BO23" i="1"/>
  <c r="BM54" i="1"/>
  <c r="BS54" i="1" l="1"/>
  <c r="BH660" i="1"/>
  <c r="BI660" i="1"/>
  <c r="BK660" i="1"/>
  <c r="BL660" i="1"/>
  <c r="BM660" i="1"/>
  <c r="BN660" i="1"/>
  <c r="BO660" i="1"/>
  <c r="BP660" i="1"/>
  <c r="BQ660" i="1"/>
  <c r="BR660" i="1"/>
  <c r="BW660" i="1"/>
  <c r="BX660" i="1"/>
  <c r="BZ660" i="1"/>
  <c r="CA660" i="1"/>
  <c r="CB660" i="1"/>
  <c r="CC660" i="1"/>
  <c r="CD660" i="1"/>
  <c r="CE660" i="1"/>
  <c r="CF660" i="1"/>
  <c r="CG660" i="1"/>
  <c r="U216" i="1" l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V216" i="1"/>
  <c r="V220" i="1"/>
  <c r="V226" i="1"/>
  <c r="V227" i="1"/>
  <c r="V228" i="1"/>
  <c r="V229" i="1"/>
  <c r="V230" i="1"/>
  <c r="V231" i="1"/>
  <c r="V232" i="1"/>
  <c r="V233" i="1"/>
  <c r="V234" i="1"/>
  <c r="U234" i="1"/>
  <c r="U304" i="1"/>
  <c r="T75" i="1" l="1"/>
  <c r="U75" i="1"/>
  <c r="P75" i="1"/>
  <c r="AA75" i="1" l="1"/>
  <c r="S75" i="1"/>
  <c r="Z75" i="1"/>
  <c r="Y75" i="1" l="1"/>
  <c r="BN537" i="1"/>
  <c r="BQ537" i="1" s="1"/>
  <c r="S304" i="1"/>
  <c r="CJ23" i="1" l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CJ323" i="1" l="1"/>
  <c r="CI323" i="1"/>
  <c r="CH323" i="1"/>
  <c r="CG323" i="1"/>
  <c r="CF323" i="1"/>
  <c r="CE323" i="1"/>
  <c r="CD323" i="1"/>
  <c r="CC323" i="1"/>
  <c r="CB323" i="1"/>
  <c r="CA323" i="1"/>
  <c r="BZ323" i="1"/>
  <c r="BY323" i="1"/>
  <c r="BX323" i="1"/>
  <c r="BW323" i="1"/>
  <c r="BV323" i="1"/>
  <c r="BR323" i="1"/>
  <c r="BQ323" i="1"/>
  <c r="BP323" i="1"/>
  <c r="BL323" i="1"/>
  <c r="BK323" i="1"/>
  <c r="BI323" i="1"/>
  <c r="BH323" i="1"/>
  <c r="U36" i="1" l="1"/>
  <c r="U23" i="1" s="1"/>
  <c r="U11" i="1" s="1"/>
  <c r="BL628" i="1" l="1"/>
  <c r="BK628" i="1"/>
  <c r="P628" i="1" l="1"/>
  <c r="BJ628" i="1"/>
  <c r="BM628" i="1" s="1"/>
  <c r="BN628" i="1"/>
  <c r="T475" i="1" l="1"/>
  <c r="U475" i="1"/>
  <c r="W475" i="1"/>
  <c r="X475" i="1"/>
  <c r="S378" i="1" l="1"/>
  <c r="T378" i="1"/>
  <c r="U378" i="1"/>
  <c r="V378" i="1"/>
  <c r="W378" i="1"/>
  <c r="X378" i="1"/>
  <c r="CI480" i="1" l="1"/>
  <c r="CJ480" i="1"/>
  <c r="CD482" i="1"/>
  <c r="CJ482" i="1" s="1"/>
  <c r="CB482" i="1"/>
  <c r="CC482" i="1"/>
  <c r="CI482" i="1" s="1"/>
  <c r="CE482" i="1"/>
  <c r="CB480" i="1"/>
  <c r="CH480" i="1" s="1"/>
  <c r="CB437" i="1"/>
  <c r="CB428" i="1"/>
  <c r="CB426" i="1"/>
  <c r="BI510" i="1"/>
  <c r="BO510" i="1"/>
  <c r="BM510" i="1" s="1"/>
  <c r="BT514" i="1"/>
  <c r="BU514" i="1"/>
  <c r="BT513" i="1"/>
  <c r="BU513" i="1"/>
  <c r="BM514" i="1"/>
  <c r="BM513" i="1"/>
  <c r="BJ513" i="1"/>
  <c r="BJ514" i="1"/>
  <c r="BS46" i="1"/>
  <c r="BS45" i="1"/>
  <c r="BM59" i="1"/>
  <c r="BM23" i="1" s="1"/>
  <c r="BM428" i="1"/>
  <c r="BM426" i="1"/>
  <c r="BM424" i="1"/>
  <c r="BM454" i="1"/>
  <c r="BM453" i="1"/>
  <c r="BM485" i="1"/>
  <c r="BM490" i="1"/>
  <c r="BM640" i="1"/>
  <c r="BS640" i="1" s="1"/>
  <c r="BM639" i="1"/>
  <c r="BS639" i="1" s="1"/>
  <c r="BU451" i="1"/>
  <c r="BT451" i="1"/>
  <c r="BU450" i="1"/>
  <c r="BT450" i="1"/>
  <c r="BU464" i="1"/>
  <c r="BT464" i="1"/>
  <c r="BU461" i="1"/>
  <c r="BT461" i="1"/>
  <c r="BU468" i="1"/>
  <c r="BT468" i="1"/>
  <c r="BU467" i="1"/>
  <c r="BT467" i="1"/>
  <c r="BU471" i="1"/>
  <c r="BT471" i="1"/>
  <c r="BU470" i="1"/>
  <c r="BT470" i="1"/>
  <c r="BS476" i="1"/>
  <c r="BU476" i="1"/>
  <c r="BU475" i="1" s="1"/>
  <c r="BT476" i="1"/>
  <c r="BU485" i="1"/>
  <c r="BT485" i="1"/>
  <c r="BU484" i="1"/>
  <c r="BT484" i="1"/>
  <c r="BU490" i="1"/>
  <c r="BT490" i="1"/>
  <c r="BS490" i="1"/>
  <c r="BU489" i="1"/>
  <c r="BT489" i="1"/>
  <c r="BS489" i="1"/>
  <c r="BT537" i="1"/>
  <c r="BU590" i="1"/>
  <c r="BT590" i="1"/>
  <c r="BU589" i="1"/>
  <c r="BT589" i="1"/>
  <c r="BU588" i="1"/>
  <c r="BT588" i="1"/>
  <c r="BU587" i="1"/>
  <c r="BT587" i="1"/>
  <c r="BU586" i="1"/>
  <c r="BT586" i="1"/>
  <c r="BU585" i="1"/>
  <c r="BT585" i="1"/>
  <c r="BU616" i="1"/>
  <c r="BT616" i="1"/>
  <c r="BU614" i="1"/>
  <c r="BT614" i="1"/>
  <c r="BU640" i="1"/>
  <c r="BT640" i="1"/>
  <c r="BU639" i="1"/>
  <c r="BT639" i="1"/>
  <c r="BU660" i="1"/>
  <c r="BT660" i="1"/>
  <c r="BS27" i="1"/>
  <c r="BU488" i="1"/>
  <c r="BT488" i="1"/>
  <c r="BS488" i="1"/>
  <c r="BU454" i="1"/>
  <c r="BT454" i="1"/>
  <c r="BU453" i="1"/>
  <c r="BT453" i="1"/>
  <c r="BU443" i="1"/>
  <c r="BT443" i="1"/>
  <c r="BU441" i="1"/>
  <c r="BT441" i="1"/>
  <c r="BU437" i="1"/>
  <c r="BT437" i="1"/>
  <c r="BU436" i="1"/>
  <c r="BT436" i="1"/>
  <c r="BU434" i="1"/>
  <c r="BT434" i="1"/>
  <c r="BU433" i="1"/>
  <c r="BT433" i="1"/>
  <c r="BU431" i="1"/>
  <c r="BT431" i="1"/>
  <c r="BU428" i="1"/>
  <c r="BT428" i="1"/>
  <c r="BU426" i="1"/>
  <c r="BT426" i="1"/>
  <c r="BU424" i="1"/>
  <c r="BT424" i="1"/>
  <c r="BU419" i="1"/>
  <c r="BT419" i="1"/>
  <c r="BS414" i="1"/>
  <c r="BT414" i="1"/>
  <c r="BU414" i="1"/>
  <c r="BU410" i="1"/>
  <c r="BT410" i="1"/>
  <c r="BU389" i="1"/>
  <c r="BT389" i="1"/>
  <c r="BU384" i="1"/>
  <c r="BU383" i="1" s="1"/>
  <c r="BT384" i="1"/>
  <c r="BT383" i="1" s="1"/>
  <c r="BS384" i="1"/>
  <c r="BS383" i="1" s="1"/>
  <c r="BU381" i="1"/>
  <c r="BT381" i="1"/>
  <c r="BU380" i="1"/>
  <c r="BT380" i="1"/>
  <c r="BU379" i="1"/>
  <c r="BT379" i="1"/>
  <c r="BU374" i="1"/>
  <c r="BT374" i="1"/>
  <c r="BU368" i="1"/>
  <c r="BT368" i="1"/>
  <c r="BU367" i="1"/>
  <c r="BT367" i="1"/>
  <c r="BU362" i="1"/>
  <c r="BT362" i="1"/>
  <c r="BU360" i="1"/>
  <c r="BT360" i="1"/>
  <c r="BU359" i="1"/>
  <c r="BT359" i="1"/>
  <c r="BU351" i="1"/>
  <c r="BT351" i="1"/>
  <c r="BU350" i="1"/>
  <c r="BT350" i="1"/>
  <c r="BU349" i="1"/>
  <c r="BT349" i="1"/>
  <c r="BU348" i="1"/>
  <c r="BT348" i="1"/>
  <c r="BU347" i="1"/>
  <c r="BT347" i="1"/>
  <c r="BU346" i="1"/>
  <c r="BT346" i="1"/>
  <c r="BU345" i="1"/>
  <c r="BT345" i="1"/>
  <c r="BU344" i="1"/>
  <c r="BT344" i="1"/>
  <c r="BT301" i="1"/>
  <c r="BU301" i="1"/>
  <c r="BU269" i="1"/>
  <c r="BT269" i="1"/>
  <c r="BU267" i="1"/>
  <c r="BT267" i="1"/>
  <c r="BU265" i="1"/>
  <c r="BT265" i="1"/>
  <c r="BU263" i="1"/>
  <c r="BT263" i="1"/>
  <c r="BU261" i="1"/>
  <c r="BT261" i="1"/>
  <c r="BU259" i="1"/>
  <c r="BT259" i="1"/>
  <c r="BU257" i="1"/>
  <c r="BT257" i="1"/>
  <c r="BU255" i="1"/>
  <c r="BT255" i="1"/>
  <c r="BU253" i="1"/>
  <c r="BT253" i="1"/>
  <c r="BU191" i="1"/>
  <c r="BT191" i="1"/>
  <c r="BU190" i="1"/>
  <c r="BT190" i="1"/>
  <c r="BU189" i="1"/>
  <c r="BT189" i="1"/>
  <c r="BU188" i="1"/>
  <c r="BT188" i="1"/>
  <c r="BU186" i="1"/>
  <c r="BT186" i="1"/>
  <c r="BS186" i="1"/>
  <c r="BU185" i="1"/>
  <c r="BT185" i="1"/>
  <c r="BS185" i="1"/>
  <c r="BU84" i="1"/>
  <c r="BT84" i="1"/>
  <c r="BS84" i="1"/>
  <c r="BU83" i="1"/>
  <c r="BT83" i="1"/>
  <c r="BS83" i="1"/>
  <c r="BU82" i="1"/>
  <c r="BT82" i="1"/>
  <c r="BS82" i="1"/>
  <c r="BU81" i="1"/>
  <c r="BT81" i="1"/>
  <c r="BU59" i="1"/>
  <c r="BT59" i="1"/>
  <c r="BU47" i="1"/>
  <c r="BT47" i="1"/>
  <c r="BU46" i="1"/>
  <c r="BT46" i="1"/>
  <c r="BU45" i="1"/>
  <c r="BT45" i="1"/>
  <c r="BU40" i="1"/>
  <c r="BT40" i="1"/>
  <c r="BU38" i="1"/>
  <c r="BT38" i="1"/>
  <c r="BU29" i="1"/>
  <c r="BT29" i="1"/>
  <c r="BS29" i="1"/>
  <c r="BU28" i="1"/>
  <c r="BT28" i="1"/>
  <c r="BS28" i="1"/>
  <c r="BU27" i="1"/>
  <c r="BT27" i="1"/>
  <c r="S36" i="1"/>
  <c r="S51" i="1"/>
  <c r="S50" i="1"/>
  <c r="S84" i="1"/>
  <c r="S83" i="1"/>
  <c r="S97" i="1"/>
  <c r="S96" i="1"/>
  <c r="S95" i="1"/>
  <c r="S94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8" i="1"/>
  <c r="S127" i="1"/>
  <c r="S126" i="1"/>
  <c r="S125" i="1"/>
  <c r="S124" i="1"/>
  <c r="S123" i="1"/>
  <c r="S192" i="1"/>
  <c r="S311" i="1"/>
  <c r="S310" i="1"/>
  <c r="S309" i="1"/>
  <c r="S308" i="1"/>
  <c r="S307" i="1"/>
  <c r="S306" i="1"/>
  <c r="S305" i="1"/>
  <c r="S302" i="1"/>
  <c r="S450" i="1"/>
  <c r="S453" i="1"/>
  <c r="S468" i="1"/>
  <c r="S467" i="1"/>
  <c r="V466" i="1"/>
  <c r="S474" i="1"/>
  <c r="Y474" i="1" s="1"/>
  <c r="S473" i="1"/>
  <c r="Y473" i="1" s="1"/>
  <c r="S476" i="1"/>
  <c r="S487" i="1"/>
  <c r="S477" i="1" s="1"/>
  <c r="Z490" i="1"/>
  <c r="AA490" i="1"/>
  <c r="Z544" i="1"/>
  <c r="U544" i="1"/>
  <c r="U543" i="1"/>
  <c r="S548" i="1"/>
  <c r="S582" i="1"/>
  <c r="Y580" i="1"/>
  <c r="S639" i="1"/>
  <c r="Y639" i="1" s="1"/>
  <c r="S638" i="1"/>
  <c r="Y638" i="1" s="1"/>
  <c r="S637" i="1"/>
  <c r="Y637" i="1" s="1"/>
  <c r="S636" i="1"/>
  <c r="Y636" i="1" s="1"/>
  <c r="S635" i="1"/>
  <c r="Y635" i="1" s="1"/>
  <c r="S634" i="1"/>
  <c r="Y634" i="1" s="1"/>
  <c r="U651" i="1"/>
  <c r="AA651" i="1" s="1"/>
  <c r="S650" i="1"/>
  <c r="S677" i="1"/>
  <c r="T692" i="1"/>
  <c r="T691" i="1"/>
  <c r="AA688" i="1"/>
  <c r="Z688" i="1"/>
  <c r="AA687" i="1"/>
  <c r="Z687" i="1"/>
  <c r="AA682" i="1"/>
  <c r="Z682" i="1"/>
  <c r="AA681" i="1"/>
  <c r="Z681" i="1"/>
  <c r="AA679" i="1"/>
  <c r="Z679" i="1"/>
  <c r="AA677" i="1"/>
  <c r="Z677" i="1"/>
  <c r="AA672" i="1"/>
  <c r="Z672" i="1"/>
  <c r="AA671" i="1"/>
  <c r="Z671" i="1"/>
  <c r="AA666" i="1"/>
  <c r="Z666" i="1"/>
  <c r="Y666" i="1"/>
  <c r="AA665" i="1"/>
  <c r="Z665" i="1"/>
  <c r="Y665" i="1"/>
  <c r="AA655" i="1"/>
  <c r="Z655" i="1"/>
  <c r="AA654" i="1"/>
  <c r="Z654" i="1"/>
  <c r="AA653" i="1"/>
  <c r="Z653" i="1"/>
  <c r="AA652" i="1"/>
  <c r="Z652" i="1"/>
  <c r="Z651" i="1"/>
  <c r="AA650" i="1"/>
  <c r="Z650" i="1"/>
  <c r="AA644" i="1"/>
  <c r="Z644" i="1"/>
  <c r="Y644" i="1"/>
  <c r="AA643" i="1"/>
  <c r="Z643" i="1"/>
  <c r="AA638" i="1"/>
  <c r="Z638" i="1"/>
  <c r="AA637" i="1"/>
  <c r="Z637" i="1"/>
  <c r="AA636" i="1"/>
  <c r="Z636" i="1"/>
  <c r="AA635" i="1"/>
  <c r="Z635" i="1"/>
  <c r="AA634" i="1"/>
  <c r="Z634" i="1"/>
  <c r="AA633" i="1"/>
  <c r="Z633" i="1"/>
  <c r="AA630" i="1"/>
  <c r="Z630" i="1"/>
  <c r="Y630" i="1"/>
  <c r="Z629" i="1"/>
  <c r="Y629" i="1" s="1"/>
  <c r="Z614" i="1"/>
  <c r="AA617" i="1"/>
  <c r="Z617" i="1"/>
  <c r="Z616" i="1"/>
  <c r="AA615" i="1"/>
  <c r="Z615" i="1"/>
  <c r="AA609" i="1"/>
  <c r="Z609" i="1"/>
  <c r="AA608" i="1"/>
  <c r="Z608" i="1"/>
  <c r="AA607" i="1"/>
  <c r="Z607" i="1"/>
  <c r="AA606" i="1"/>
  <c r="Z606" i="1"/>
  <c r="AA602" i="1"/>
  <c r="Z602" i="1"/>
  <c r="AA600" i="1"/>
  <c r="Z600" i="1"/>
  <c r="AA599" i="1"/>
  <c r="Z599" i="1"/>
  <c r="AA597" i="1"/>
  <c r="Z597" i="1"/>
  <c r="Z593" i="1"/>
  <c r="AA590" i="1"/>
  <c r="Z590" i="1"/>
  <c r="AA589" i="1"/>
  <c r="Z589" i="1"/>
  <c r="AA588" i="1"/>
  <c r="Z588" i="1"/>
  <c r="AA587" i="1"/>
  <c r="Z587" i="1"/>
  <c r="AA586" i="1"/>
  <c r="Z586" i="1"/>
  <c r="AA585" i="1"/>
  <c r="Z585" i="1"/>
  <c r="AA584" i="1"/>
  <c r="Z584" i="1"/>
  <c r="AA583" i="1"/>
  <c r="Z583" i="1"/>
  <c r="AA582" i="1"/>
  <c r="Z582" i="1"/>
  <c r="AA581" i="1"/>
  <c r="Z581" i="1"/>
  <c r="AA580" i="1"/>
  <c r="Z580" i="1"/>
  <c r="Z576" i="1"/>
  <c r="AA576" i="1"/>
  <c r="Z577" i="1"/>
  <c r="AA577" i="1"/>
  <c r="AA574" i="1"/>
  <c r="Z574" i="1"/>
  <c r="AA573" i="1"/>
  <c r="Z573" i="1"/>
  <c r="AA572" i="1"/>
  <c r="Z572" i="1"/>
  <c r="AA571" i="1"/>
  <c r="Z571" i="1"/>
  <c r="AA568" i="1"/>
  <c r="Z568" i="1"/>
  <c r="AA567" i="1"/>
  <c r="Z567" i="1"/>
  <c r="AA566" i="1"/>
  <c r="Z566" i="1"/>
  <c r="AA565" i="1"/>
  <c r="Z565" i="1"/>
  <c r="AA564" i="1"/>
  <c r="Z564" i="1"/>
  <c r="AA563" i="1"/>
  <c r="Z563" i="1"/>
  <c r="AA562" i="1"/>
  <c r="Z562" i="1"/>
  <c r="AA561" i="1"/>
  <c r="Z561" i="1"/>
  <c r="AA558" i="1"/>
  <c r="Z558" i="1"/>
  <c r="AA557" i="1"/>
  <c r="Z557" i="1"/>
  <c r="AA556" i="1"/>
  <c r="Z556" i="1"/>
  <c r="AA555" i="1"/>
  <c r="Z555" i="1"/>
  <c r="AA554" i="1"/>
  <c r="Z554" i="1"/>
  <c r="AA553" i="1"/>
  <c r="Z553" i="1"/>
  <c r="AA552" i="1"/>
  <c r="Z552" i="1"/>
  <c r="AA551" i="1"/>
  <c r="Z551" i="1"/>
  <c r="Z550" i="1"/>
  <c r="Z549" i="1"/>
  <c r="Z548" i="1"/>
  <c r="Z547" i="1"/>
  <c r="AA541" i="1"/>
  <c r="Z541" i="1"/>
  <c r="Z539" i="1"/>
  <c r="Z538" i="1"/>
  <c r="Z537" i="1"/>
  <c r="Z530" i="1"/>
  <c r="Y530" i="1" s="1"/>
  <c r="Z528" i="1"/>
  <c r="Y528" i="1" s="1"/>
  <c r="Z526" i="1"/>
  <c r="Y526" i="1" s="1"/>
  <c r="Y523" i="1"/>
  <c r="AA523" i="1"/>
  <c r="Z523" i="1"/>
  <c r="AA522" i="1"/>
  <c r="Z522" i="1"/>
  <c r="Y522" i="1"/>
  <c r="AA520" i="1"/>
  <c r="Z520" i="1"/>
  <c r="Y520" i="1"/>
  <c r="AA519" i="1"/>
  <c r="Z519" i="1"/>
  <c r="Y519" i="1"/>
  <c r="AA517" i="1"/>
  <c r="Z517" i="1"/>
  <c r="Y517" i="1"/>
  <c r="AA512" i="1"/>
  <c r="Z512" i="1"/>
  <c r="Y512" i="1"/>
  <c r="AA509" i="1"/>
  <c r="Z509" i="1"/>
  <c r="AA507" i="1"/>
  <c r="Z507" i="1"/>
  <c r="AA488" i="1"/>
  <c r="Z488" i="1"/>
  <c r="AA487" i="1"/>
  <c r="Z487" i="1"/>
  <c r="AA484" i="1"/>
  <c r="Z484" i="1"/>
  <c r="AA483" i="1"/>
  <c r="Z483" i="1"/>
  <c r="Y483" i="1"/>
  <c r="AA478" i="1"/>
  <c r="Z478" i="1"/>
  <c r="Y478" i="1"/>
  <c r="AA476" i="1"/>
  <c r="Z476" i="1"/>
  <c r="AA475" i="1"/>
  <c r="Z475" i="1"/>
  <c r="AA474" i="1"/>
  <c r="Z474" i="1"/>
  <c r="AA473" i="1"/>
  <c r="Z473" i="1"/>
  <c r="AA472" i="1"/>
  <c r="Z472" i="1"/>
  <c r="AA471" i="1"/>
  <c r="Z471" i="1"/>
  <c r="AA470" i="1"/>
  <c r="Z470" i="1"/>
  <c r="AA463" i="1"/>
  <c r="AA459" i="1" s="1"/>
  <c r="Z463" i="1"/>
  <c r="Z459" i="1" s="1"/>
  <c r="AA456" i="1"/>
  <c r="Z456" i="1"/>
  <c r="AA453" i="1"/>
  <c r="Z453" i="1"/>
  <c r="AA448" i="1"/>
  <c r="Z448" i="1"/>
  <c r="AA446" i="1"/>
  <c r="Z446" i="1"/>
  <c r="AA445" i="1"/>
  <c r="Z445" i="1"/>
  <c r="AA440" i="1"/>
  <c r="Z440" i="1"/>
  <c r="AA439" i="1"/>
  <c r="Z439" i="1"/>
  <c r="AA431" i="1"/>
  <c r="Z431" i="1"/>
  <c r="AA430" i="1"/>
  <c r="Z430" i="1"/>
  <c r="AA422" i="1"/>
  <c r="Z422" i="1"/>
  <c r="AA421" i="1"/>
  <c r="Z421" i="1"/>
  <c r="AA418" i="1"/>
  <c r="Z418" i="1"/>
  <c r="Y414" i="1"/>
  <c r="Z414" i="1"/>
  <c r="AA414" i="1"/>
  <c r="AA403" i="1"/>
  <c r="Z403" i="1"/>
  <c r="AA402" i="1"/>
  <c r="Z402" i="1"/>
  <c r="AA401" i="1"/>
  <c r="Z401" i="1"/>
  <c r="AA400" i="1"/>
  <c r="Z400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5" i="1"/>
  <c r="Z385" i="1"/>
  <c r="Y385" i="1"/>
  <c r="AA384" i="1"/>
  <c r="Z384" i="1"/>
  <c r="Y384" i="1"/>
  <c r="M377" i="1"/>
  <c r="Y377" i="1" s="1"/>
  <c r="P377" i="1"/>
  <c r="AA382" i="1"/>
  <c r="Z382" i="1"/>
  <c r="AA381" i="1"/>
  <c r="Z381" i="1"/>
  <c r="Y381" i="1"/>
  <c r="AA380" i="1"/>
  <c r="Z380" i="1"/>
  <c r="Y380" i="1"/>
  <c r="AA379" i="1"/>
  <c r="Z379" i="1"/>
  <c r="Y379" i="1"/>
  <c r="AA377" i="1"/>
  <c r="Z377" i="1"/>
  <c r="AA376" i="1"/>
  <c r="Z376" i="1"/>
  <c r="AA374" i="1"/>
  <c r="Z374" i="1"/>
  <c r="AA373" i="1"/>
  <c r="Z373" i="1"/>
  <c r="AA372" i="1"/>
  <c r="Z372" i="1"/>
  <c r="AA371" i="1"/>
  <c r="Z371" i="1"/>
  <c r="AA370" i="1"/>
  <c r="Z370" i="1"/>
  <c r="AA368" i="1"/>
  <c r="Z368" i="1"/>
  <c r="Y368" i="1"/>
  <c r="AA367" i="1"/>
  <c r="Z367" i="1"/>
  <c r="Y367" i="1"/>
  <c r="AA364" i="1"/>
  <c r="Z364" i="1"/>
  <c r="Y364" i="1"/>
  <c r="AA363" i="1"/>
  <c r="Z363" i="1"/>
  <c r="Y363" i="1"/>
  <c r="AA362" i="1"/>
  <c r="Z362" i="1"/>
  <c r="Y362" i="1"/>
  <c r="AA360" i="1"/>
  <c r="Z360" i="1"/>
  <c r="Y360" i="1"/>
  <c r="AA359" i="1"/>
  <c r="Z359" i="1"/>
  <c r="Y359" i="1"/>
  <c r="AA358" i="1"/>
  <c r="Z358" i="1"/>
  <c r="Y358" i="1"/>
  <c r="AA357" i="1"/>
  <c r="Z357" i="1"/>
  <c r="Y357" i="1"/>
  <c r="AA356" i="1"/>
  <c r="Z356" i="1"/>
  <c r="Y356" i="1"/>
  <c r="AA355" i="1"/>
  <c r="Z355" i="1"/>
  <c r="Y355" i="1"/>
  <c r="AA354" i="1"/>
  <c r="Z354" i="1"/>
  <c r="Y354" i="1"/>
  <c r="AA353" i="1"/>
  <c r="AA351" i="1"/>
  <c r="Z351" i="1"/>
  <c r="Y351" i="1"/>
  <c r="AA350" i="1"/>
  <c r="Z350" i="1"/>
  <c r="Y350" i="1"/>
  <c r="AA349" i="1"/>
  <c r="Z349" i="1"/>
  <c r="Y349" i="1"/>
  <c r="AA348" i="1"/>
  <c r="Z348" i="1"/>
  <c r="Y348" i="1"/>
  <c r="AA347" i="1"/>
  <c r="Z347" i="1"/>
  <c r="Y347" i="1"/>
  <c r="AA346" i="1"/>
  <c r="Z346" i="1"/>
  <c r="Y346" i="1"/>
  <c r="AA345" i="1"/>
  <c r="Z345" i="1"/>
  <c r="Y345" i="1"/>
  <c r="AA344" i="1"/>
  <c r="Z344" i="1"/>
  <c r="Y344" i="1"/>
  <c r="AA336" i="1"/>
  <c r="Z336" i="1"/>
  <c r="AA335" i="1"/>
  <c r="Z335" i="1"/>
  <c r="AA334" i="1"/>
  <c r="Z334" i="1"/>
  <c r="AA333" i="1"/>
  <c r="Z333" i="1"/>
  <c r="AA332" i="1"/>
  <c r="Z332" i="1"/>
  <c r="AA327" i="1"/>
  <c r="Z327" i="1"/>
  <c r="AA322" i="1"/>
  <c r="Z322" i="1"/>
  <c r="AA319" i="1"/>
  <c r="Z319" i="1"/>
  <c r="AA318" i="1"/>
  <c r="Z318" i="1"/>
  <c r="AA317" i="1"/>
  <c r="Z317" i="1"/>
  <c r="AA316" i="1"/>
  <c r="Z316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4" i="1"/>
  <c r="Z294" i="1"/>
  <c r="AA293" i="1"/>
  <c r="Z293" i="1"/>
  <c r="AA287" i="1"/>
  <c r="Z287" i="1"/>
  <c r="AA282" i="1"/>
  <c r="Z282" i="1"/>
  <c r="AA281" i="1"/>
  <c r="Z28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2" i="1"/>
  <c r="Z192" i="1"/>
  <c r="AA187" i="1"/>
  <c r="Z187" i="1"/>
  <c r="AA186" i="1"/>
  <c r="Z186" i="1"/>
  <c r="Z185" i="1"/>
  <c r="Y185" i="1" s="1"/>
  <c r="AA184" i="1"/>
  <c r="Z184" i="1"/>
  <c r="AA183" i="1"/>
  <c r="Z183" i="1"/>
  <c r="Z174" i="1"/>
  <c r="Y174" i="1" s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15" i="1"/>
  <c r="Z115" i="1"/>
  <c r="AA113" i="1"/>
  <c r="Z113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0" i="1"/>
  <c r="Z90" i="1"/>
  <c r="AA89" i="1"/>
  <c r="Z89" i="1"/>
  <c r="AA88" i="1"/>
  <c r="Z88" i="1"/>
  <c r="AA87" i="1"/>
  <c r="Z87" i="1"/>
  <c r="AA82" i="1"/>
  <c r="Z82" i="1"/>
  <c r="AA81" i="1"/>
  <c r="Z81" i="1"/>
  <c r="AA80" i="1"/>
  <c r="Z80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53" i="1"/>
  <c r="Z53" i="1"/>
  <c r="AA52" i="1"/>
  <c r="Z52" i="1"/>
  <c r="AA51" i="1"/>
  <c r="Z51" i="1"/>
  <c r="AA50" i="1"/>
  <c r="Z50" i="1"/>
  <c r="AA49" i="1"/>
  <c r="Z49" i="1"/>
  <c r="AA48" i="1"/>
  <c r="Z48" i="1"/>
  <c r="AA40" i="1"/>
  <c r="Z40" i="1"/>
  <c r="AA38" i="1"/>
  <c r="Z38" i="1"/>
  <c r="AA36" i="1"/>
  <c r="Z36" i="1"/>
  <c r="Z28" i="1"/>
  <c r="AA28" i="1"/>
  <c r="Z29" i="1"/>
  <c r="AA29" i="1"/>
  <c r="Z27" i="1"/>
  <c r="AA27" i="1"/>
  <c r="AA660" i="1" l="1"/>
  <c r="S691" i="1"/>
  <c r="S660" i="1" s="1"/>
  <c r="S21" i="1" s="1"/>
  <c r="T660" i="1"/>
  <c r="T21" i="1" s="1"/>
  <c r="Z692" i="1"/>
  <c r="Y692" i="1" s="1"/>
  <c r="S692" i="1"/>
  <c r="Y343" i="1"/>
  <c r="Y361" i="1"/>
  <c r="Z343" i="1"/>
  <c r="Z361" i="1"/>
  <c r="AA343" i="1"/>
  <c r="AA352" i="1"/>
  <c r="AA361" i="1"/>
  <c r="S23" i="1"/>
  <c r="S11" i="1" s="1"/>
  <c r="AA619" i="1"/>
  <c r="AA19" i="1" s="1"/>
  <c r="S459" i="1"/>
  <c r="AA543" i="1"/>
  <c r="S543" i="1"/>
  <c r="AA544" i="1"/>
  <c r="S544" i="1"/>
  <c r="AA21" i="1"/>
  <c r="S619" i="1"/>
  <c r="S19" i="1" s="1"/>
  <c r="Z543" i="1"/>
  <c r="Z375" i="1"/>
  <c r="AA383" i="1"/>
  <c r="Y633" i="1"/>
  <c r="AA375" i="1"/>
  <c r="Y383" i="1"/>
  <c r="Z383" i="1"/>
  <c r="BT23" i="1"/>
  <c r="BT71" i="1"/>
  <c r="BU23" i="1"/>
  <c r="BU71" i="1"/>
  <c r="BS59" i="1"/>
  <c r="Y476" i="1"/>
  <c r="S475" i="1"/>
  <c r="Y475" i="1" s="1"/>
  <c r="AA378" i="1"/>
  <c r="Z691" i="1"/>
  <c r="Z378" i="1"/>
  <c r="AA524" i="1"/>
  <c r="Z524" i="1"/>
  <c r="Y524" i="1"/>
  <c r="BJ510" i="1"/>
  <c r="CH482" i="1"/>
  <c r="BU510" i="1"/>
  <c r="T514" i="1"/>
  <c r="Z514" i="1" s="1"/>
  <c r="U514" i="1"/>
  <c r="AA514" i="1" s="1"/>
  <c r="S514" i="1"/>
  <c r="Y514" i="1" s="1"/>
  <c r="T513" i="1"/>
  <c r="U513" i="1"/>
  <c r="S513" i="1"/>
  <c r="Y513" i="1" s="1"/>
  <c r="BH21" i="1"/>
  <c r="BI21" i="1"/>
  <c r="BK21" i="1"/>
  <c r="BL21" i="1"/>
  <c r="BM21" i="1"/>
  <c r="BN21" i="1"/>
  <c r="BO21" i="1"/>
  <c r="BP21" i="1"/>
  <c r="BQ21" i="1"/>
  <c r="BR21" i="1"/>
  <c r="BW21" i="1"/>
  <c r="BX21" i="1"/>
  <c r="BZ21" i="1"/>
  <c r="CA21" i="1"/>
  <c r="CB21" i="1"/>
  <c r="CC21" i="1"/>
  <c r="CD21" i="1"/>
  <c r="CE21" i="1"/>
  <c r="CF21" i="1"/>
  <c r="CG21" i="1"/>
  <c r="BG645" i="1"/>
  <c r="BG20" i="1" s="1"/>
  <c r="BH645" i="1"/>
  <c r="BH20" i="1" s="1"/>
  <c r="BI645" i="1"/>
  <c r="BI20" i="1" s="1"/>
  <c r="BJ645" i="1"/>
  <c r="BJ20" i="1" s="1"/>
  <c r="BK645" i="1"/>
  <c r="BK20" i="1" s="1"/>
  <c r="BL645" i="1"/>
  <c r="BL20" i="1" s="1"/>
  <c r="BM645" i="1"/>
  <c r="BM20" i="1" s="1"/>
  <c r="BN645" i="1"/>
  <c r="BN20" i="1" s="1"/>
  <c r="BO645" i="1"/>
  <c r="BO20" i="1" s="1"/>
  <c r="BP645" i="1"/>
  <c r="BP20" i="1" s="1"/>
  <c r="BQ645" i="1"/>
  <c r="BQ20" i="1" s="1"/>
  <c r="BR645" i="1"/>
  <c r="BR20" i="1" s="1"/>
  <c r="BS645" i="1"/>
  <c r="BS20" i="1" s="1"/>
  <c r="BT645" i="1"/>
  <c r="BT20" i="1" s="1"/>
  <c r="BU645" i="1"/>
  <c r="BU20" i="1" s="1"/>
  <c r="BV645" i="1"/>
  <c r="BV20" i="1" s="1"/>
  <c r="BW645" i="1"/>
  <c r="BW20" i="1" s="1"/>
  <c r="BX645" i="1"/>
  <c r="BX20" i="1" s="1"/>
  <c r="BY645" i="1"/>
  <c r="BY20" i="1" s="1"/>
  <c r="BZ645" i="1"/>
  <c r="BZ20" i="1" s="1"/>
  <c r="CA645" i="1"/>
  <c r="CA20" i="1" s="1"/>
  <c r="CB645" i="1"/>
  <c r="CB20" i="1" s="1"/>
  <c r="CC645" i="1"/>
  <c r="CC20" i="1" s="1"/>
  <c r="CD645" i="1"/>
  <c r="CD20" i="1" s="1"/>
  <c r="CE645" i="1"/>
  <c r="CE20" i="1" s="1"/>
  <c r="CF645" i="1"/>
  <c r="CF20" i="1" s="1"/>
  <c r="CG645" i="1"/>
  <c r="CG20" i="1" s="1"/>
  <c r="CH645" i="1"/>
  <c r="CH20" i="1" s="1"/>
  <c r="CI645" i="1"/>
  <c r="CI20" i="1" s="1"/>
  <c r="CJ645" i="1"/>
  <c r="CJ20" i="1" s="1"/>
  <c r="CE11" i="1"/>
  <c r="CF11" i="1"/>
  <c r="CG11" i="1"/>
  <c r="CE71" i="1"/>
  <c r="CE12" i="1" s="1"/>
  <c r="CF71" i="1"/>
  <c r="CF12" i="1" s="1"/>
  <c r="CG71" i="1"/>
  <c r="CG12" i="1" s="1"/>
  <c r="CE122" i="1"/>
  <c r="CF122" i="1"/>
  <c r="CG122" i="1"/>
  <c r="CE164" i="1"/>
  <c r="CF164" i="1"/>
  <c r="CG164" i="1"/>
  <c r="CE193" i="1"/>
  <c r="CF193" i="1"/>
  <c r="CG193" i="1"/>
  <c r="CE245" i="1"/>
  <c r="CF245" i="1"/>
  <c r="CG245" i="1"/>
  <c r="CE283" i="1"/>
  <c r="CE14" i="1" s="1"/>
  <c r="CF283" i="1"/>
  <c r="CF14" i="1" s="1"/>
  <c r="CG283" i="1"/>
  <c r="CG14" i="1" s="1"/>
  <c r="CE15" i="1"/>
  <c r="CF15" i="1"/>
  <c r="CG15" i="1"/>
  <c r="CE343" i="1"/>
  <c r="CF343" i="1"/>
  <c r="CG343" i="1"/>
  <c r="CE352" i="1"/>
  <c r="CF352" i="1"/>
  <c r="CG352" i="1"/>
  <c r="CE361" i="1"/>
  <c r="CF361" i="1"/>
  <c r="CG361" i="1"/>
  <c r="CE366" i="1"/>
  <c r="CF366" i="1"/>
  <c r="CG366" i="1"/>
  <c r="CE369" i="1"/>
  <c r="CF369" i="1"/>
  <c r="CG369" i="1"/>
  <c r="CE378" i="1"/>
  <c r="CF378" i="1"/>
  <c r="CG378" i="1"/>
  <c r="CE388" i="1"/>
  <c r="CF388" i="1"/>
  <c r="CG388" i="1"/>
  <c r="CE408" i="1"/>
  <c r="CF408" i="1"/>
  <c r="CG408" i="1"/>
  <c r="CF415" i="1"/>
  <c r="CF413" i="1" s="1"/>
  <c r="CG415" i="1"/>
  <c r="CG413" i="1" s="1"/>
  <c r="CE426" i="1"/>
  <c r="CE428" i="1"/>
  <c r="CE437" i="1"/>
  <c r="CE459" i="1"/>
  <c r="CF459" i="1"/>
  <c r="CG459" i="1"/>
  <c r="CE469" i="1"/>
  <c r="CF469" i="1"/>
  <c r="CG469" i="1"/>
  <c r="CF477" i="1"/>
  <c r="CG477" i="1"/>
  <c r="CE480" i="1"/>
  <c r="CE477" i="1" s="1"/>
  <c r="CE498" i="1"/>
  <c r="CF498" i="1"/>
  <c r="CG498" i="1"/>
  <c r="CE506" i="1"/>
  <c r="CF506" i="1"/>
  <c r="CG506" i="1"/>
  <c r="CE508" i="1"/>
  <c r="CF508" i="1"/>
  <c r="CG508" i="1"/>
  <c r="CE516" i="1"/>
  <c r="CF516" i="1"/>
  <c r="CG516" i="1"/>
  <c r="CE518" i="1"/>
  <c r="CF518" i="1"/>
  <c r="CG518" i="1"/>
  <c r="CE521" i="1"/>
  <c r="CF521" i="1"/>
  <c r="CG521" i="1"/>
  <c r="CE524" i="1"/>
  <c r="CF524" i="1"/>
  <c r="CG524" i="1"/>
  <c r="CE619" i="1"/>
  <c r="CE19" i="1" s="1"/>
  <c r="CF619" i="1"/>
  <c r="CF19" i="1" s="1"/>
  <c r="CG619" i="1"/>
  <c r="CG19" i="1" s="1"/>
  <c r="Y691" i="1" l="1"/>
  <c r="Z660" i="1"/>
  <c r="Z21" i="1" s="1"/>
  <c r="CF342" i="1"/>
  <c r="CF337" i="1" s="1"/>
  <c r="CF16" i="1" s="1"/>
  <c r="CE342" i="1"/>
  <c r="CE337" i="1" s="1"/>
  <c r="CE16" i="1" s="1"/>
  <c r="CG342" i="1"/>
  <c r="CG337" i="1" s="1"/>
  <c r="CG16" i="1" s="1"/>
  <c r="CG116" i="1"/>
  <c r="CG13" i="1" s="1"/>
  <c r="CF116" i="1"/>
  <c r="CF13" i="1" s="1"/>
  <c r="CE116" i="1"/>
  <c r="CE13" i="1" s="1"/>
  <c r="S508" i="1"/>
  <c r="U508" i="1"/>
  <c r="AA513" i="1"/>
  <c r="T508" i="1"/>
  <c r="Z513" i="1"/>
  <c r="CE415" i="1"/>
  <c r="CE413" i="1" s="1"/>
  <c r="CE404" i="1" s="1"/>
  <c r="CE17" i="1" s="1"/>
  <c r="CF504" i="1"/>
  <c r="CG504" i="1"/>
  <c r="CF404" i="1"/>
  <c r="CF17" i="1" s="1"/>
  <c r="CE504" i="1"/>
  <c r="CG404" i="1"/>
  <c r="CG17" i="1" s="1"/>
  <c r="CE500" i="1" l="1"/>
  <c r="CE18" i="1" s="1"/>
  <c r="CE9" i="1" s="1"/>
  <c r="CG500" i="1"/>
  <c r="CG18" i="1" s="1"/>
  <c r="CG9" i="1" s="1"/>
  <c r="CF500" i="1"/>
  <c r="CF18" i="1" s="1"/>
  <c r="CF9" i="1" s="1"/>
  <c r="V124" i="1"/>
  <c r="V125" i="1"/>
  <c r="V126" i="1"/>
  <c r="V127" i="1"/>
  <c r="V128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23" i="1"/>
  <c r="BH15" i="1" l="1"/>
  <c r="BI15" i="1"/>
  <c r="BK15" i="1"/>
  <c r="BL15" i="1"/>
  <c r="BP15" i="1"/>
  <c r="BQ15" i="1"/>
  <c r="BR15" i="1"/>
  <c r="BV15" i="1"/>
  <c r="BW15" i="1"/>
  <c r="BX15" i="1"/>
  <c r="BY15" i="1"/>
  <c r="BZ15" i="1"/>
  <c r="CA15" i="1"/>
  <c r="CB15" i="1"/>
  <c r="CC15" i="1"/>
  <c r="CD15" i="1"/>
  <c r="CH15" i="1"/>
  <c r="CI15" i="1"/>
  <c r="CJ15" i="1"/>
  <c r="BH477" i="1"/>
  <c r="BI477" i="1"/>
  <c r="BK477" i="1"/>
  <c r="BL477" i="1"/>
  <c r="BQ477" i="1"/>
  <c r="BR477" i="1"/>
  <c r="BM477" i="1"/>
  <c r="BN477" i="1"/>
  <c r="BO477" i="1"/>
  <c r="BW477" i="1"/>
  <c r="BX477" i="1"/>
  <c r="BZ477" i="1"/>
  <c r="CA477" i="1"/>
  <c r="N469" i="1"/>
  <c r="O469" i="1"/>
  <c r="Q469" i="1"/>
  <c r="R469" i="1"/>
  <c r="W469" i="1"/>
  <c r="X469" i="1"/>
  <c r="S469" i="1"/>
  <c r="T469" i="1"/>
  <c r="U469" i="1"/>
  <c r="BH469" i="1"/>
  <c r="BI469" i="1"/>
  <c r="BK469" i="1"/>
  <c r="BL469" i="1"/>
  <c r="BP469" i="1"/>
  <c r="BQ469" i="1"/>
  <c r="BR469" i="1"/>
  <c r="BM469" i="1"/>
  <c r="BN469" i="1"/>
  <c r="BO469" i="1"/>
  <c r="BV469" i="1"/>
  <c r="BW469" i="1"/>
  <c r="BX469" i="1"/>
  <c r="BY469" i="1"/>
  <c r="BZ469" i="1"/>
  <c r="CA469" i="1"/>
  <c r="CB469" i="1"/>
  <c r="CC469" i="1"/>
  <c r="CD469" i="1"/>
  <c r="V580" i="1"/>
  <c r="BT477" i="1" l="1"/>
  <c r="BU477" i="1"/>
  <c r="BT469" i="1"/>
  <c r="BU469" i="1"/>
  <c r="P217" i="1"/>
  <c r="S217" i="1" s="1"/>
  <c r="P218" i="1"/>
  <c r="S218" i="1" s="1"/>
  <c r="P219" i="1"/>
  <c r="S219" i="1" s="1"/>
  <c r="P220" i="1"/>
  <c r="S220" i="1" s="1"/>
  <c r="P221" i="1"/>
  <c r="S221" i="1" s="1"/>
  <c r="P222" i="1"/>
  <c r="S222" i="1" s="1"/>
  <c r="P223" i="1"/>
  <c r="S223" i="1" s="1"/>
  <c r="P224" i="1"/>
  <c r="S224" i="1" s="1"/>
  <c r="P225" i="1"/>
  <c r="S225" i="1" s="1"/>
  <c r="P226" i="1"/>
  <c r="S226" i="1" s="1"/>
  <c r="P227" i="1"/>
  <c r="S227" i="1" s="1"/>
  <c r="P228" i="1"/>
  <c r="S228" i="1" s="1"/>
  <c r="P229" i="1"/>
  <c r="S229" i="1" s="1"/>
  <c r="P230" i="1"/>
  <c r="S230" i="1" s="1"/>
  <c r="P231" i="1"/>
  <c r="S231" i="1" s="1"/>
  <c r="P232" i="1"/>
  <c r="S232" i="1" s="1"/>
  <c r="P233" i="1"/>
  <c r="S233" i="1" s="1"/>
  <c r="P234" i="1"/>
  <c r="S234" i="1" s="1"/>
  <c r="BH11" i="1" l="1"/>
  <c r="BI11" i="1"/>
  <c r="BK11" i="1"/>
  <c r="BL11" i="1"/>
  <c r="BQ11" i="1"/>
  <c r="BR11" i="1"/>
  <c r="BM11" i="1"/>
  <c r="BN11" i="1"/>
  <c r="BO11" i="1"/>
  <c r="BV11" i="1"/>
  <c r="BW11" i="1"/>
  <c r="BX11" i="1"/>
  <c r="BY11" i="1"/>
  <c r="BZ11" i="1"/>
  <c r="CA11" i="1"/>
  <c r="CB11" i="1"/>
  <c r="CC11" i="1"/>
  <c r="CD11" i="1"/>
  <c r="CH11" i="1"/>
  <c r="CI11" i="1"/>
  <c r="CJ11" i="1"/>
  <c r="BJ269" i="1"/>
  <c r="BJ267" i="1"/>
  <c r="BJ265" i="1"/>
  <c r="BJ263" i="1"/>
  <c r="BJ261" i="1"/>
  <c r="BJ259" i="1"/>
  <c r="BJ257" i="1"/>
  <c r="BJ255" i="1"/>
  <c r="BJ253" i="1"/>
  <c r="BG269" i="1"/>
  <c r="BS269" i="1" s="1"/>
  <c r="BG267" i="1"/>
  <c r="BS267" i="1" s="1"/>
  <c r="BG265" i="1"/>
  <c r="BS265" i="1" s="1"/>
  <c r="BG263" i="1"/>
  <c r="BS263" i="1" s="1"/>
  <c r="BG261" i="1"/>
  <c r="BS261" i="1" s="1"/>
  <c r="BG259" i="1"/>
  <c r="BS259" i="1" s="1"/>
  <c r="BG257" i="1"/>
  <c r="BS257" i="1" s="1"/>
  <c r="BG255" i="1"/>
  <c r="BS255" i="1" s="1"/>
  <c r="BG253" i="1"/>
  <c r="BS253" i="1" s="1"/>
  <c r="BQ510" i="1" l="1"/>
  <c r="BR510" i="1"/>
  <c r="BP514" i="1"/>
  <c r="BP513" i="1"/>
  <c r="BP640" i="1"/>
  <c r="BG619" i="1"/>
  <c r="BG19" i="1" s="1"/>
  <c r="BH619" i="1"/>
  <c r="BH19" i="1" s="1"/>
  <c r="BI619" i="1"/>
  <c r="BI19" i="1" s="1"/>
  <c r="BK619" i="1"/>
  <c r="BK19" i="1" s="1"/>
  <c r="BL619" i="1"/>
  <c r="BL19" i="1" s="1"/>
  <c r="BQ619" i="1"/>
  <c r="BQ19" i="1" s="1"/>
  <c r="BR619" i="1"/>
  <c r="BR19" i="1" s="1"/>
  <c r="BV619" i="1"/>
  <c r="BV19" i="1" s="1"/>
  <c r="BW619" i="1"/>
  <c r="BW19" i="1" s="1"/>
  <c r="BX619" i="1"/>
  <c r="BX19" i="1" s="1"/>
  <c r="BY619" i="1"/>
  <c r="BY19" i="1" s="1"/>
  <c r="BZ619" i="1"/>
  <c r="BZ19" i="1" s="1"/>
  <c r="CA619" i="1"/>
  <c r="CA19" i="1" s="1"/>
  <c r="CB619" i="1"/>
  <c r="CB19" i="1" s="1"/>
  <c r="CC619" i="1"/>
  <c r="CC19" i="1" s="1"/>
  <c r="CD619" i="1"/>
  <c r="CD19" i="1" s="1"/>
  <c r="CH619" i="1"/>
  <c r="CH19" i="1" s="1"/>
  <c r="CI619" i="1"/>
  <c r="CI19" i="1" s="1"/>
  <c r="CJ619" i="1"/>
  <c r="CJ19" i="1" s="1"/>
  <c r="BN627" i="1"/>
  <c r="BT627" i="1" s="1"/>
  <c r="BO627" i="1"/>
  <c r="BU627" i="1" s="1"/>
  <c r="BM627" i="1"/>
  <c r="BS627" i="1" s="1"/>
  <c r="BP510" i="1" l="1"/>
  <c r="BG216" i="1" l="1"/>
  <c r="BG347" i="1"/>
  <c r="BS347" i="1" s="1"/>
  <c r="BG348" i="1"/>
  <c r="BS348" i="1" s="1"/>
  <c r="BJ347" i="1"/>
  <c r="BJ348" i="1"/>
  <c r="BP59" i="1" l="1"/>
  <c r="BP23" i="1" s="1"/>
  <c r="BP490" i="1" l="1"/>
  <c r="BP485" i="1"/>
  <c r="BP454" i="1"/>
  <c r="BP453" i="1"/>
  <c r="BP428" i="1"/>
  <c r="BP426" i="1"/>
  <c r="BP424" i="1"/>
  <c r="Y490" i="1"/>
  <c r="V487" i="1"/>
  <c r="V477" i="1" s="1"/>
  <c r="V476" i="1"/>
  <c r="V475" i="1" s="1"/>
  <c r="V474" i="1"/>
  <c r="V473" i="1"/>
  <c r="V468" i="1"/>
  <c r="V467" i="1"/>
  <c r="V453" i="1"/>
  <c r="V450" i="1"/>
  <c r="V459" i="1" l="1"/>
  <c r="BP477" i="1"/>
  <c r="V469" i="1"/>
  <c r="V543" i="1" l="1"/>
  <c r="V544" i="1"/>
  <c r="BP11" i="1"/>
  <c r="V192" i="1"/>
  <c r="BP639" i="1"/>
  <c r="BP619" i="1" l="1"/>
  <c r="BP19" i="1" s="1"/>
  <c r="BO628" i="1" l="1"/>
  <c r="BU628" i="1" s="1"/>
  <c r="BT628" i="1"/>
  <c r="Z628" i="1"/>
  <c r="BO331" i="1"/>
  <c r="BO323" i="1" s="1"/>
  <c r="BN331" i="1"/>
  <c r="BN323" i="1" s="1"/>
  <c r="CJ506" i="1"/>
  <c r="CI506" i="1"/>
  <c r="CH506" i="1"/>
  <c r="CD506" i="1"/>
  <c r="CC506" i="1"/>
  <c r="CB506" i="1"/>
  <c r="CA506" i="1"/>
  <c r="BZ506" i="1"/>
  <c r="BY506" i="1"/>
  <c r="BX506" i="1"/>
  <c r="BW506" i="1"/>
  <c r="BV506" i="1"/>
  <c r="BO506" i="1"/>
  <c r="BN506" i="1"/>
  <c r="BM506" i="1"/>
  <c r="BR506" i="1"/>
  <c r="BQ506" i="1"/>
  <c r="BP506" i="1"/>
  <c r="BL506" i="1"/>
  <c r="BK506" i="1"/>
  <c r="BJ506" i="1"/>
  <c r="BI506" i="1"/>
  <c r="BH506" i="1"/>
  <c r="BG506" i="1"/>
  <c r="U506" i="1"/>
  <c r="T506" i="1"/>
  <c r="S506" i="1"/>
  <c r="X506" i="1"/>
  <c r="W506" i="1"/>
  <c r="V506" i="1"/>
  <c r="O506" i="1"/>
  <c r="N506" i="1"/>
  <c r="CJ508" i="1"/>
  <c r="CI508" i="1"/>
  <c r="CH508" i="1"/>
  <c r="CD508" i="1"/>
  <c r="CC508" i="1"/>
  <c r="CB508" i="1"/>
  <c r="CA508" i="1"/>
  <c r="BZ508" i="1"/>
  <c r="BY508" i="1"/>
  <c r="BX508" i="1"/>
  <c r="BW508" i="1"/>
  <c r="BV508" i="1"/>
  <c r="BO508" i="1"/>
  <c r="BN508" i="1"/>
  <c r="BM508" i="1"/>
  <c r="BR508" i="1"/>
  <c r="BQ508" i="1"/>
  <c r="BP508" i="1"/>
  <c r="X508" i="1"/>
  <c r="W508" i="1"/>
  <c r="V508" i="1"/>
  <c r="M510" i="1"/>
  <c r="Y510" i="1" s="1"/>
  <c r="CJ516" i="1"/>
  <c r="CI516" i="1"/>
  <c r="CH516" i="1"/>
  <c r="CD516" i="1"/>
  <c r="CC516" i="1"/>
  <c r="CB516" i="1"/>
  <c r="CA516" i="1"/>
  <c r="BZ516" i="1"/>
  <c r="BY516" i="1"/>
  <c r="BX516" i="1"/>
  <c r="BW516" i="1"/>
  <c r="BV516" i="1"/>
  <c r="BU516" i="1"/>
  <c r="BT516" i="1"/>
  <c r="BS516" i="1"/>
  <c r="BO516" i="1"/>
  <c r="BN516" i="1"/>
  <c r="BM516" i="1"/>
  <c r="BR516" i="1"/>
  <c r="BQ516" i="1"/>
  <c r="BP516" i="1"/>
  <c r="BL516" i="1"/>
  <c r="BK516" i="1"/>
  <c r="BJ516" i="1"/>
  <c r="BI516" i="1"/>
  <c r="BH516" i="1"/>
  <c r="BG516" i="1"/>
  <c r="U516" i="1"/>
  <c r="T516" i="1"/>
  <c r="S516" i="1"/>
  <c r="X516" i="1"/>
  <c r="W516" i="1"/>
  <c r="V516" i="1"/>
  <c r="O516" i="1"/>
  <c r="N516" i="1"/>
  <c r="M516" i="1"/>
  <c r="CJ518" i="1"/>
  <c r="CI518" i="1"/>
  <c r="CH518" i="1"/>
  <c r="CD518" i="1"/>
  <c r="CC518" i="1"/>
  <c r="CB518" i="1"/>
  <c r="CA518" i="1"/>
  <c r="BZ518" i="1"/>
  <c r="BY518" i="1"/>
  <c r="BX518" i="1"/>
  <c r="BW518" i="1"/>
  <c r="BV518" i="1"/>
  <c r="BU518" i="1"/>
  <c r="BT518" i="1"/>
  <c r="BS518" i="1"/>
  <c r="BO518" i="1"/>
  <c r="BN518" i="1"/>
  <c r="BM518" i="1"/>
  <c r="BR518" i="1"/>
  <c r="BQ518" i="1"/>
  <c r="BP518" i="1"/>
  <c r="BL518" i="1"/>
  <c r="BK518" i="1"/>
  <c r="BJ518" i="1"/>
  <c r="BI518" i="1"/>
  <c r="BH518" i="1"/>
  <c r="BG518" i="1"/>
  <c r="U518" i="1"/>
  <c r="T518" i="1"/>
  <c r="S518" i="1"/>
  <c r="X518" i="1"/>
  <c r="W518" i="1"/>
  <c r="V518" i="1"/>
  <c r="O518" i="1"/>
  <c r="N518" i="1"/>
  <c r="M518" i="1"/>
  <c r="CJ521" i="1"/>
  <c r="CI521" i="1"/>
  <c r="CH521" i="1"/>
  <c r="CD521" i="1"/>
  <c r="CC521" i="1"/>
  <c r="CB521" i="1"/>
  <c r="CA521" i="1"/>
  <c r="BZ521" i="1"/>
  <c r="BY521" i="1"/>
  <c r="BX521" i="1"/>
  <c r="BW521" i="1"/>
  <c r="BV521" i="1"/>
  <c r="BU521" i="1"/>
  <c r="BT521" i="1"/>
  <c r="BS521" i="1"/>
  <c r="BO521" i="1"/>
  <c r="BN521" i="1"/>
  <c r="BM521" i="1"/>
  <c r="BR521" i="1"/>
  <c r="BQ521" i="1"/>
  <c r="BP521" i="1"/>
  <c r="BL521" i="1"/>
  <c r="BK521" i="1"/>
  <c r="BJ521" i="1"/>
  <c r="BI521" i="1"/>
  <c r="BH521" i="1"/>
  <c r="BG521" i="1"/>
  <c r="U521" i="1"/>
  <c r="T521" i="1"/>
  <c r="S521" i="1"/>
  <c r="X521" i="1"/>
  <c r="W521" i="1"/>
  <c r="V521" i="1"/>
  <c r="O521" i="1"/>
  <c r="N521" i="1"/>
  <c r="BO546" i="1"/>
  <c r="BN546" i="1"/>
  <c r="BJ546" i="1"/>
  <c r="BM546" i="1" s="1"/>
  <c r="U546" i="1"/>
  <c r="AA546" i="1" s="1"/>
  <c r="T546" i="1"/>
  <c r="Z546" i="1" s="1"/>
  <c r="P546" i="1"/>
  <c r="BU545" i="1"/>
  <c r="BT545" i="1"/>
  <c r="BJ545" i="1"/>
  <c r="U545" i="1"/>
  <c r="T545" i="1"/>
  <c r="BL537" i="1"/>
  <c r="BI537" i="1"/>
  <c r="BL510" i="1"/>
  <c r="BL508" i="1" s="1"/>
  <c r="BK510" i="1"/>
  <c r="BK508" i="1" s="1"/>
  <c r="BJ508" i="1"/>
  <c r="BI508" i="1"/>
  <c r="BH510" i="1"/>
  <c r="O510" i="1"/>
  <c r="N510" i="1"/>
  <c r="BG514" i="1"/>
  <c r="BS514" i="1" s="1"/>
  <c r="BG513" i="1"/>
  <c r="BS513" i="1" s="1"/>
  <c r="BV499" i="1"/>
  <c r="BV498" i="1" s="1"/>
  <c r="BY499" i="1"/>
  <c r="BY498" i="1" s="1"/>
  <c r="CD498" i="1"/>
  <c r="CC498" i="1"/>
  <c r="CB498" i="1"/>
  <c r="CA498" i="1"/>
  <c r="BZ498" i="1"/>
  <c r="BX498" i="1"/>
  <c r="BW498" i="1"/>
  <c r="BO498" i="1"/>
  <c r="BN498" i="1"/>
  <c r="BM498" i="1"/>
  <c r="BR498" i="1"/>
  <c r="BQ498" i="1"/>
  <c r="BP498" i="1"/>
  <c r="BL498" i="1"/>
  <c r="BK498" i="1"/>
  <c r="BJ498" i="1"/>
  <c r="BI498" i="1"/>
  <c r="BH498" i="1"/>
  <c r="BG498" i="1"/>
  <c r="AA498" i="1"/>
  <c r="Z498" i="1"/>
  <c r="Y498" i="1"/>
  <c r="U498" i="1"/>
  <c r="T498" i="1"/>
  <c r="S498" i="1"/>
  <c r="X498" i="1"/>
  <c r="W498" i="1"/>
  <c r="V498" i="1"/>
  <c r="R498" i="1"/>
  <c r="Q498" i="1"/>
  <c r="P498" i="1"/>
  <c r="O498" i="1"/>
  <c r="N498" i="1"/>
  <c r="M498" i="1"/>
  <c r="CD459" i="1"/>
  <c r="CC459" i="1"/>
  <c r="CB459" i="1"/>
  <c r="CA459" i="1"/>
  <c r="BZ459" i="1"/>
  <c r="BW459" i="1"/>
  <c r="BO459" i="1"/>
  <c r="BN459" i="1"/>
  <c r="BM459" i="1"/>
  <c r="BR459" i="1"/>
  <c r="BQ459" i="1"/>
  <c r="BP459" i="1"/>
  <c r="BL459" i="1"/>
  <c r="BK459" i="1"/>
  <c r="BI459" i="1"/>
  <c r="BH459" i="1"/>
  <c r="CD415" i="1"/>
  <c r="CD413" i="1" s="1"/>
  <c r="CC415" i="1"/>
  <c r="CC413" i="1" s="1"/>
  <c r="CB415" i="1"/>
  <c r="CB413" i="1" s="1"/>
  <c r="CA415" i="1"/>
  <c r="CA413" i="1" s="1"/>
  <c r="BZ415" i="1"/>
  <c r="BZ413" i="1" s="1"/>
  <c r="BX415" i="1"/>
  <c r="BX413" i="1" s="1"/>
  <c r="BW415" i="1"/>
  <c r="BW413" i="1" s="1"/>
  <c r="BR415" i="1"/>
  <c r="BR413" i="1" s="1"/>
  <c r="BQ415" i="1"/>
  <c r="BQ413" i="1" s="1"/>
  <c r="BP415" i="1"/>
  <c r="BP413" i="1" s="1"/>
  <c r="BL415" i="1"/>
  <c r="BL413" i="1" s="1"/>
  <c r="BK415" i="1"/>
  <c r="BK413" i="1" s="1"/>
  <c r="BI415" i="1"/>
  <c r="BI413" i="1" s="1"/>
  <c r="BH415" i="1"/>
  <c r="BH413" i="1" s="1"/>
  <c r="U415" i="1"/>
  <c r="U413" i="1" s="1"/>
  <c r="T415" i="1"/>
  <c r="T413" i="1" s="1"/>
  <c r="S415" i="1"/>
  <c r="S413" i="1" s="1"/>
  <c r="X415" i="1"/>
  <c r="X413" i="1" s="1"/>
  <c r="W415" i="1"/>
  <c r="W413" i="1" s="1"/>
  <c r="V415" i="1"/>
  <c r="V413" i="1" s="1"/>
  <c r="R415" i="1"/>
  <c r="R413" i="1" s="1"/>
  <c r="Q415" i="1"/>
  <c r="Q413" i="1" s="1"/>
  <c r="O415" i="1"/>
  <c r="O413" i="1" s="1"/>
  <c r="N415" i="1"/>
  <c r="N413" i="1" s="1"/>
  <c r="CJ499" i="1"/>
  <c r="CJ498" i="1" s="1"/>
  <c r="CI499" i="1"/>
  <c r="CI498" i="1" s="1"/>
  <c r="CJ491" i="1"/>
  <c r="CI491" i="1"/>
  <c r="BY491" i="1"/>
  <c r="BY477" i="1" s="1"/>
  <c r="BV491" i="1"/>
  <c r="BV477" i="1" s="1"/>
  <c r="P490" i="1"/>
  <c r="AA489" i="1"/>
  <c r="AA477" i="1" s="1"/>
  <c r="Z489" i="1"/>
  <c r="Z477" i="1" s="1"/>
  <c r="P489" i="1"/>
  <c r="P488" i="1"/>
  <c r="M488" i="1"/>
  <c r="Y488" i="1" s="1"/>
  <c r="AA469" i="1"/>
  <c r="P487" i="1"/>
  <c r="M487" i="1"/>
  <c r="Y487" i="1" s="1"/>
  <c r="BJ485" i="1"/>
  <c r="BG485" i="1"/>
  <c r="BS485" i="1" s="1"/>
  <c r="BG484" i="1"/>
  <c r="BJ484" i="1"/>
  <c r="P484" i="1"/>
  <c r="M484" i="1"/>
  <c r="CD483" i="1"/>
  <c r="CJ483" i="1" s="1"/>
  <c r="CC483" i="1"/>
  <c r="CI483" i="1" s="1"/>
  <c r="CB483" i="1"/>
  <c r="CH483" i="1" s="1"/>
  <c r="BJ471" i="1"/>
  <c r="BG471" i="1"/>
  <c r="BS471" i="1" s="1"/>
  <c r="P471" i="1"/>
  <c r="M471" i="1"/>
  <c r="Y471" i="1" s="1"/>
  <c r="BJ470" i="1"/>
  <c r="BG470" i="1"/>
  <c r="BJ468" i="1"/>
  <c r="BJ467" i="1"/>
  <c r="BG468" i="1"/>
  <c r="BS468" i="1" s="1"/>
  <c r="BG467" i="1"/>
  <c r="BS467" i="1" s="1"/>
  <c r="P472" i="1"/>
  <c r="P463" i="1"/>
  <c r="P468" i="1"/>
  <c r="P467" i="1"/>
  <c r="P470" i="1"/>
  <c r="M472" i="1"/>
  <c r="Y472" i="1" s="1"/>
  <c r="M470" i="1"/>
  <c r="Y470" i="1" s="1"/>
  <c r="M468" i="1"/>
  <c r="M467" i="1"/>
  <c r="M463" i="1"/>
  <c r="BG464" i="1"/>
  <c r="BS464" i="1" s="1"/>
  <c r="BJ464" i="1"/>
  <c r="CJ464" i="1"/>
  <c r="CI464" i="1"/>
  <c r="CH464" i="1"/>
  <c r="BX464" i="1"/>
  <c r="BV464" i="1" s="1"/>
  <c r="U295" i="1"/>
  <c r="T295" i="1"/>
  <c r="S295" i="1" s="1"/>
  <c r="U182" i="1"/>
  <c r="AA182" i="1" s="1"/>
  <c r="T182" i="1"/>
  <c r="Z182" i="1" s="1"/>
  <c r="T181" i="1"/>
  <c r="Z181" i="1" l="1"/>
  <c r="S181" i="1"/>
  <c r="P477" i="1"/>
  <c r="M477" i="1"/>
  <c r="P459" i="1"/>
  <c r="M459" i="1"/>
  <c r="Y628" i="1"/>
  <c r="Z619" i="1"/>
  <c r="Z19" i="1" s="1"/>
  <c r="BM545" i="1"/>
  <c r="BS545" i="1" s="1"/>
  <c r="Z545" i="1"/>
  <c r="AA545" i="1"/>
  <c r="AA181" i="1"/>
  <c r="Y181" i="1" s="1"/>
  <c r="BS546" i="1"/>
  <c r="BT546" i="1"/>
  <c r="BU546" i="1"/>
  <c r="BJ537" i="1"/>
  <c r="BM537" i="1" s="1"/>
  <c r="BP537" i="1" s="1"/>
  <c r="BO537" i="1"/>
  <c r="BR537" i="1" s="1"/>
  <c r="P469" i="1"/>
  <c r="CH499" i="1"/>
  <c r="CH498" i="1" s="1"/>
  <c r="Y463" i="1"/>
  <c r="Y459" i="1" s="1"/>
  <c r="BJ469" i="1"/>
  <c r="BS498" i="1"/>
  <c r="AA506" i="1"/>
  <c r="BG537" i="1"/>
  <c r="BU506" i="1"/>
  <c r="Z521" i="1"/>
  <c r="Z518" i="1"/>
  <c r="Z516" i="1"/>
  <c r="BT498" i="1"/>
  <c r="BS506" i="1"/>
  <c r="AA521" i="1"/>
  <c r="AA518" i="1"/>
  <c r="AA516" i="1"/>
  <c r="Z506" i="1"/>
  <c r="BU498" i="1"/>
  <c r="BT506" i="1"/>
  <c r="BG477" i="1"/>
  <c r="BS477" i="1" s="1"/>
  <c r="BS484" i="1"/>
  <c r="Z413" i="1"/>
  <c r="N508" i="1"/>
  <c r="Z508" i="1" s="1"/>
  <c r="Z510" i="1"/>
  <c r="Y518" i="1"/>
  <c r="Y516" i="1"/>
  <c r="Y484" i="1"/>
  <c r="AA413" i="1"/>
  <c r="O508" i="1"/>
  <c r="AA508" i="1" s="1"/>
  <c r="AA510" i="1"/>
  <c r="BU508" i="1"/>
  <c r="BH508" i="1"/>
  <c r="BT508" i="1" s="1"/>
  <c r="BT510" i="1"/>
  <c r="BN15" i="1"/>
  <c r="BT331" i="1"/>
  <c r="BG469" i="1"/>
  <c r="BS469" i="1" s="1"/>
  <c r="BS470" i="1"/>
  <c r="BO15" i="1"/>
  <c r="BU331" i="1"/>
  <c r="Z469" i="1"/>
  <c r="Y469" i="1"/>
  <c r="M469" i="1"/>
  <c r="CB477" i="1"/>
  <c r="BJ477" i="1"/>
  <c r="BL504" i="1"/>
  <c r="CC477" i="1"/>
  <c r="CD477" i="1"/>
  <c r="BS628" i="1"/>
  <c r="BJ619" i="1"/>
  <c r="BJ19" i="1" s="1"/>
  <c r="BT619" i="1"/>
  <c r="BT19" i="1" s="1"/>
  <c r="BN619" i="1"/>
  <c r="BN19" i="1" s="1"/>
  <c r="BU619" i="1"/>
  <c r="BU19" i="1" s="1"/>
  <c r="BO619" i="1"/>
  <c r="BO19" i="1" s="1"/>
  <c r="S504" i="1"/>
  <c r="BN504" i="1"/>
  <c r="BP504" i="1"/>
  <c r="BY504" i="1"/>
  <c r="CD504" i="1"/>
  <c r="X504" i="1"/>
  <c r="BM504" i="1"/>
  <c r="BX504" i="1"/>
  <c r="CC504" i="1"/>
  <c r="CJ504" i="1"/>
  <c r="BG510" i="1"/>
  <c r="BI504" i="1"/>
  <c r="V504" i="1"/>
  <c r="T504" i="1"/>
  <c r="BQ504" i="1"/>
  <c r="BO504" i="1"/>
  <c r="BV504" i="1"/>
  <c r="BZ504" i="1"/>
  <c r="CH504" i="1"/>
  <c r="W504" i="1"/>
  <c r="U504" i="1"/>
  <c r="BK504" i="1"/>
  <c r="BR504" i="1"/>
  <c r="BW504" i="1"/>
  <c r="CA504" i="1"/>
  <c r="CB504" i="1"/>
  <c r="CI504" i="1"/>
  <c r="CH491" i="1"/>
  <c r="BJ504" i="1"/>
  <c r="BO415" i="1"/>
  <c r="BO413" i="1" s="1"/>
  <c r="BX459" i="1"/>
  <c r="S546" i="1"/>
  <c r="Y546" i="1" s="1"/>
  <c r="BN415" i="1"/>
  <c r="BN413" i="1" s="1"/>
  <c r="Z415" i="1"/>
  <c r="AA415" i="1"/>
  <c r="U535" i="1"/>
  <c r="AA535" i="1" s="1"/>
  <c r="M535" i="1"/>
  <c r="U560" i="1"/>
  <c r="AA560" i="1" s="1"/>
  <c r="T560" i="1"/>
  <c r="Z560" i="1" s="1"/>
  <c r="U559" i="1"/>
  <c r="AA559" i="1" s="1"/>
  <c r="T559" i="1"/>
  <c r="U175" i="1"/>
  <c r="T175" i="1"/>
  <c r="U605" i="1"/>
  <c r="T605" i="1"/>
  <c r="U604" i="1"/>
  <c r="T604" i="1"/>
  <c r="U659" i="1"/>
  <c r="AA659" i="1" s="1"/>
  <c r="T659" i="1"/>
  <c r="Z659" i="1" s="1"/>
  <c r="U658" i="1"/>
  <c r="T658" i="1"/>
  <c r="Z658" i="1" s="1"/>
  <c r="U657" i="1"/>
  <c r="AA657" i="1" s="1"/>
  <c r="T657" i="1"/>
  <c r="Z657" i="1" s="1"/>
  <c r="U656" i="1"/>
  <c r="T656" i="1"/>
  <c r="T645" i="1" s="1"/>
  <c r="T20" i="1" s="1"/>
  <c r="P175" i="1"/>
  <c r="S175" i="1" s="1"/>
  <c r="M545" i="1"/>
  <c r="M544" i="1"/>
  <c r="M543" i="1"/>
  <c r="M548" i="1"/>
  <c r="M547" i="1"/>
  <c r="P549" i="1"/>
  <c r="M550" i="1"/>
  <c r="M549" i="1"/>
  <c r="Y549" i="1" s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M568" i="1"/>
  <c r="Y568" i="1" s="1"/>
  <c r="M567" i="1"/>
  <c r="Y567" i="1" s="1"/>
  <c r="M566" i="1"/>
  <c r="Y566" i="1" s="1"/>
  <c r="M565" i="1"/>
  <c r="Y565" i="1" s="1"/>
  <c r="M564" i="1"/>
  <c r="Y564" i="1" s="1"/>
  <c r="M563" i="1"/>
  <c r="Y563" i="1" s="1"/>
  <c r="M562" i="1"/>
  <c r="Y562" i="1" s="1"/>
  <c r="M561" i="1"/>
  <c r="Y561" i="1" s="1"/>
  <c r="M560" i="1"/>
  <c r="M559" i="1"/>
  <c r="M558" i="1"/>
  <c r="Y558" i="1" s="1"/>
  <c r="M557" i="1"/>
  <c r="Y557" i="1" s="1"/>
  <c r="M556" i="1"/>
  <c r="Y556" i="1" s="1"/>
  <c r="M555" i="1"/>
  <c r="Y555" i="1" s="1"/>
  <c r="M554" i="1"/>
  <c r="Y554" i="1" s="1"/>
  <c r="M553" i="1"/>
  <c r="Y553" i="1" s="1"/>
  <c r="M552" i="1"/>
  <c r="Y552" i="1" s="1"/>
  <c r="M551" i="1"/>
  <c r="Y551" i="1" s="1"/>
  <c r="P577" i="1"/>
  <c r="P576" i="1"/>
  <c r="M572" i="1"/>
  <c r="Y572" i="1" s="1"/>
  <c r="M571" i="1"/>
  <c r="Y571" i="1" s="1"/>
  <c r="M574" i="1"/>
  <c r="Y574" i="1" s="1"/>
  <c r="M573" i="1"/>
  <c r="Y573" i="1" s="1"/>
  <c r="M577" i="1"/>
  <c r="Y577" i="1" s="1"/>
  <c r="M576" i="1"/>
  <c r="Y576" i="1" s="1"/>
  <c r="BJ590" i="1"/>
  <c r="BJ589" i="1"/>
  <c r="BJ588" i="1"/>
  <c r="BJ587" i="1"/>
  <c r="BJ586" i="1"/>
  <c r="BJ585" i="1"/>
  <c r="BG590" i="1"/>
  <c r="BS590" i="1" s="1"/>
  <c r="BG589" i="1"/>
  <c r="BS589" i="1" s="1"/>
  <c r="BG588" i="1"/>
  <c r="BS588" i="1" s="1"/>
  <c r="BG587" i="1"/>
  <c r="BS587" i="1" s="1"/>
  <c r="BG586" i="1"/>
  <c r="BS586" i="1" s="1"/>
  <c r="BG585" i="1"/>
  <c r="M582" i="1"/>
  <c r="Y582" i="1" s="1"/>
  <c r="M581" i="1"/>
  <c r="Y581" i="1" s="1"/>
  <c r="P590" i="1"/>
  <c r="P589" i="1"/>
  <c r="P588" i="1"/>
  <c r="P587" i="1"/>
  <c r="P586" i="1"/>
  <c r="P585" i="1"/>
  <c r="M590" i="1"/>
  <c r="Y590" i="1" s="1"/>
  <c r="M589" i="1"/>
  <c r="Y589" i="1" s="1"/>
  <c r="M588" i="1"/>
  <c r="Y588" i="1" s="1"/>
  <c r="M587" i="1"/>
  <c r="Y587" i="1" s="1"/>
  <c r="M586" i="1"/>
  <c r="Y586" i="1" s="1"/>
  <c r="M585" i="1"/>
  <c r="Y585" i="1" s="1"/>
  <c r="M584" i="1"/>
  <c r="Y584" i="1" s="1"/>
  <c r="M583" i="1"/>
  <c r="Y583" i="1" s="1"/>
  <c r="P597" i="1"/>
  <c r="M597" i="1"/>
  <c r="Y597" i="1" s="1"/>
  <c r="P600" i="1"/>
  <c r="P599" i="1"/>
  <c r="M600" i="1"/>
  <c r="Y600" i="1" s="1"/>
  <c r="M599" i="1"/>
  <c r="Y599" i="1" s="1"/>
  <c r="P602" i="1"/>
  <c r="M602" i="1"/>
  <c r="Y602" i="1" s="1"/>
  <c r="P609" i="1"/>
  <c r="P608" i="1"/>
  <c r="P607" i="1"/>
  <c r="P606" i="1"/>
  <c r="P605" i="1"/>
  <c r="P604" i="1"/>
  <c r="M605" i="1"/>
  <c r="M604" i="1"/>
  <c r="M607" i="1"/>
  <c r="Y607" i="1" s="1"/>
  <c r="M606" i="1"/>
  <c r="Y606" i="1" s="1"/>
  <c r="M609" i="1"/>
  <c r="Y609" i="1" s="1"/>
  <c r="M608" i="1"/>
  <c r="Y608" i="1" s="1"/>
  <c r="P617" i="1"/>
  <c r="P615" i="1"/>
  <c r="M615" i="1"/>
  <c r="Y615" i="1" s="1"/>
  <c r="M617" i="1"/>
  <c r="Y617" i="1" s="1"/>
  <c r="M651" i="1"/>
  <c r="M653" i="1"/>
  <c r="Y653" i="1" s="1"/>
  <c r="M655" i="1"/>
  <c r="Y655" i="1" s="1"/>
  <c r="M657" i="1"/>
  <c r="M659" i="1"/>
  <c r="M658" i="1"/>
  <c r="M656" i="1"/>
  <c r="M654" i="1"/>
  <c r="Y654" i="1" s="1"/>
  <c r="M652" i="1"/>
  <c r="Y652" i="1" s="1"/>
  <c r="M650" i="1"/>
  <c r="P656" i="1"/>
  <c r="P658" i="1"/>
  <c r="P657" i="1"/>
  <c r="P659" i="1"/>
  <c r="P672" i="1"/>
  <c r="P671" i="1"/>
  <c r="M672" i="1"/>
  <c r="Y672" i="1" s="1"/>
  <c r="M671" i="1"/>
  <c r="P679" i="1"/>
  <c r="M677" i="1"/>
  <c r="Y677" i="1" s="1"/>
  <c r="M679" i="1"/>
  <c r="Y679" i="1" s="1"/>
  <c r="M688" i="1"/>
  <c r="Y688" i="1" s="1"/>
  <c r="M687" i="1"/>
  <c r="Y687" i="1" s="1"/>
  <c r="BJ692" i="1"/>
  <c r="BJ691" i="1"/>
  <c r="BJ660" i="1" s="1"/>
  <c r="BG692" i="1"/>
  <c r="BS692" i="1" s="1"/>
  <c r="BG691" i="1"/>
  <c r="BY692" i="1"/>
  <c r="BY691" i="1"/>
  <c r="BY660" i="1" s="1"/>
  <c r="BV692" i="1"/>
  <c r="BV691" i="1"/>
  <c r="BV660" i="1" s="1"/>
  <c r="M645" i="1" l="1"/>
  <c r="M20" i="1" s="1"/>
  <c r="Z559" i="1"/>
  <c r="S559" i="1"/>
  <c r="Y559" i="1" s="1"/>
  <c r="AA658" i="1"/>
  <c r="U645" i="1"/>
  <c r="U20" i="1" s="1"/>
  <c r="BS537" i="1"/>
  <c r="BS691" i="1"/>
  <c r="BS660" i="1" s="1"/>
  <c r="BG660" i="1"/>
  <c r="BG21" i="1" s="1"/>
  <c r="Y650" i="1"/>
  <c r="BS585" i="1"/>
  <c r="BU537" i="1"/>
  <c r="BU504" i="1"/>
  <c r="BU323" i="1"/>
  <c r="BU15" i="1" s="1"/>
  <c r="BT323" i="1"/>
  <c r="BT15" i="1" s="1"/>
  <c r="BV21" i="1"/>
  <c r="BY21" i="1"/>
  <c r="BJ21" i="1"/>
  <c r="Y671" i="1"/>
  <c r="O504" i="1"/>
  <c r="N504" i="1"/>
  <c r="S651" i="1"/>
  <c r="Y651" i="1" s="1"/>
  <c r="AA656" i="1"/>
  <c r="Y489" i="1"/>
  <c r="Y477" i="1" s="1"/>
  <c r="S545" i="1"/>
  <c r="Y545" i="1" s="1"/>
  <c r="BH504" i="1"/>
  <c r="Z656" i="1"/>
  <c r="Z645" i="1" s="1"/>
  <c r="Z20" i="1" s="1"/>
  <c r="BG508" i="1"/>
  <c r="BS510" i="1"/>
  <c r="BS619" i="1"/>
  <c r="BS19" i="1" s="1"/>
  <c r="BM619" i="1"/>
  <c r="BM19" i="1" s="1"/>
  <c r="S658" i="1"/>
  <c r="S656" i="1"/>
  <c r="S657" i="1"/>
  <c r="Y657" i="1" s="1"/>
  <c r="S560" i="1"/>
  <c r="Y560" i="1" s="1"/>
  <c r="S605" i="1"/>
  <c r="S659" i="1"/>
  <c r="Y659" i="1" s="1"/>
  <c r="S604" i="1"/>
  <c r="M509" i="1"/>
  <c r="M507" i="1"/>
  <c r="CJ461" i="1"/>
  <c r="CI461" i="1"/>
  <c r="BY461" i="1"/>
  <c r="BV461" i="1"/>
  <c r="BV459" i="1" s="1"/>
  <c r="BU459" i="1"/>
  <c r="BT459" i="1"/>
  <c r="BJ461" i="1"/>
  <c r="BG461" i="1"/>
  <c r="P456" i="1"/>
  <c r="M456" i="1"/>
  <c r="Y456" i="1" s="1"/>
  <c r="BY454" i="1"/>
  <c r="BV454" i="1"/>
  <c r="BJ454" i="1"/>
  <c r="BG454" i="1"/>
  <c r="BS454" i="1" s="1"/>
  <c r="BJ453" i="1"/>
  <c r="BG453" i="1"/>
  <c r="BS453" i="1" s="1"/>
  <c r="P453" i="1"/>
  <c r="M453" i="1"/>
  <c r="Y453" i="1" s="1"/>
  <c r="BJ451" i="1"/>
  <c r="BG451" i="1"/>
  <c r="BS451" i="1" s="1"/>
  <c r="BY451" i="1"/>
  <c r="BV451" i="1"/>
  <c r="BY450" i="1"/>
  <c r="BV450" i="1"/>
  <c r="BG450" i="1"/>
  <c r="BS450" i="1" s="1"/>
  <c r="BJ450" i="1"/>
  <c r="P450" i="1"/>
  <c r="M450" i="1"/>
  <c r="P448" i="1"/>
  <c r="M448" i="1"/>
  <c r="Y448" i="1" s="1"/>
  <c r="P446" i="1"/>
  <c r="M446" i="1"/>
  <c r="Y446" i="1" s="1"/>
  <c r="P445" i="1"/>
  <c r="M445" i="1"/>
  <c r="Y445" i="1" s="1"/>
  <c r="BY443" i="1"/>
  <c r="BV443" i="1"/>
  <c r="BJ443" i="1"/>
  <c r="BG443" i="1"/>
  <c r="BS443" i="1" s="1"/>
  <c r="BY441" i="1"/>
  <c r="BV441" i="1"/>
  <c r="BY437" i="1"/>
  <c r="BV437" i="1"/>
  <c r="BJ441" i="1"/>
  <c r="BG441" i="1"/>
  <c r="BS441" i="1" s="1"/>
  <c r="P440" i="1"/>
  <c r="M440" i="1"/>
  <c r="Y440" i="1" s="1"/>
  <c r="P439" i="1"/>
  <c r="M439" i="1"/>
  <c r="Y439" i="1" s="1"/>
  <c r="BJ433" i="1"/>
  <c r="BJ434" i="1"/>
  <c r="BJ437" i="1"/>
  <c r="BJ436" i="1"/>
  <c r="BG437" i="1"/>
  <c r="BS437" i="1" s="1"/>
  <c r="BG436" i="1"/>
  <c r="BS436" i="1" s="1"/>
  <c r="BG434" i="1"/>
  <c r="BS434" i="1" s="1"/>
  <c r="BY436" i="1"/>
  <c r="BV436" i="1"/>
  <c r="BV434" i="1"/>
  <c r="BY434" i="1"/>
  <c r="BY433" i="1"/>
  <c r="BV433" i="1"/>
  <c r="BG433" i="1"/>
  <c r="BS433" i="1" s="1"/>
  <c r="BY431" i="1"/>
  <c r="BV431" i="1"/>
  <c r="BJ431" i="1"/>
  <c r="BG431" i="1"/>
  <c r="BS431" i="1" s="1"/>
  <c r="P431" i="1"/>
  <c r="M431" i="1"/>
  <c r="Y431" i="1" s="1"/>
  <c r="P430" i="1"/>
  <c r="M430" i="1"/>
  <c r="Y430" i="1" s="1"/>
  <c r="BY428" i="1"/>
  <c r="BV428" i="1"/>
  <c r="BJ428" i="1"/>
  <c r="BG428" i="1"/>
  <c r="BS428" i="1" s="1"/>
  <c r="BY426" i="1"/>
  <c r="CH426" i="1" s="1"/>
  <c r="BV426" i="1"/>
  <c r="BJ426" i="1"/>
  <c r="BG426" i="1"/>
  <c r="BS426" i="1" s="1"/>
  <c r="BY424" i="1"/>
  <c r="BV424" i="1"/>
  <c r="BJ424" i="1"/>
  <c r="BG424" i="1"/>
  <c r="BS424" i="1" s="1"/>
  <c r="P422" i="1"/>
  <c r="M422" i="1"/>
  <c r="Y422" i="1" s="1"/>
  <c r="P421" i="1"/>
  <c r="M421" i="1"/>
  <c r="Y421" i="1" s="1"/>
  <c r="BY419" i="1"/>
  <c r="BV419" i="1"/>
  <c r="BJ419" i="1"/>
  <c r="BG419" i="1"/>
  <c r="BS419" i="1" s="1"/>
  <c r="P418" i="1"/>
  <c r="M418" i="1"/>
  <c r="Y418" i="1" s="1"/>
  <c r="BY412" i="1"/>
  <c r="BV412" i="1"/>
  <c r="BJ410" i="1"/>
  <c r="BG410" i="1"/>
  <c r="BS410" i="1" s="1"/>
  <c r="P403" i="1"/>
  <c r="P402" i="1"/>
  <c r="P401" i="1"/>
  <c r="P400" i="1"/>
  <c r="M403" i="1"/>
  <c r="Y403" i="1" s="1"/>
  <c r="M402" i="1"/>
  <c r="Y402" i="1" s="1"/>
  <c r="M401" i="1"/>
  <c r="Y401" i="1" s="1"/>
  <c r="M400" i="1"/>
  <c r="Y400" i="1" s="1"/>
  <c r="CJ389" i="1"/>
  <c r="CI389" i="1"/>
  <c r="BY389" i="1"/>
  <c r="BV389" i="1"/>
  <c r="CH389" i="1" s="1"/>
  <c r="BJ389" i="1"/>
  <c r="BG389" i="1"/>
  <c r="BS389" i="1" s="1"/>
  <c r="P395" i="1"/>
  <c r="P394" i="1"/>
  <c r="P393" i="1"/>
  <c r="P392" i="1"/>
  <c r="P391" i="1"/>
  <c r="P390" i="1"/>
  <c r="M395" i="1"/>
  <c r="Y395" i="1" s="1"/>
  <c r="M394" i="1"/>
  <c r="Y394" i="1" s="1"/>
  <c r="M393" i="1"/>
  <c r="Y393" i="1" s="1"/>
  <c r="M392" i="1"/>
  <c r="Y392" i="1" s="1"/>
  <c r="M391" i="1"/>
  <c r="Y391" i="1" s="1"/>
  <c r="M390" i="1"/>
  <c r="Y390" i="1" s="1"/>
  <c r="CJ379" i="1"/>
  <c r="CI379" i="1"/>
  <c r="BY379" i="1"/>
  <c r="BV379" i="1"/>
  <c r="BJ381" i="1"/>
  <c r="BJ380" i="1"/>
  <c r="BJ379" i="1"/>
  <c r="BG381" i="1"/>
  <c r="BS381" i="1" s="1"/>
  <c r="BG380" i="1"/>
  <c r="BS380" i="1" s="1"/>
  <c r="BG379" i="1"/>
  <c r="BS379" i="1" s="1"/>
  <c r="P376" i="1"/>
  <c r="P375" i="1" s="1"/>
  <c r="BJ374" i="1"/>
  <c r="BG374" i="1"/>
  <c r="BS374" i="1" s="1"/>
  <c r="P374" i="1"/>
  <c r="P373" i="1"/>
  <c r="P372" i="1"/>
  <c r="P371" i="1"/>
  <c r="P370" i="1"/>
  <c r="BJ368" i="1"/>
  <c r="BJ367" i="1"/>
  <c r="BG368" i="1"/>
  <c r="BS368" i="1" s="1"/>
  <c r="BG367" i="1"/>
  <c r="BS367" i="1" s="1"/>
  <c r="BJ362" i="1"/>
  <c r="BG362" i="1"/>
  <c r="BS362" i="1" s="1"/>
  <c r="BJ360" i="1"/>
  <c r="BJ359" i="1"/>
  <c r="BG360" i="1"/>
  <c r="BS360" i="1" s="1"/>
  <c r="BG359" i="1"/>
  <c r="BS359" i="1" s="1"/>
  <c r="BJ351" i="1"/>
  <c r="BJ350" i="1"/>
  <c r="BJ349" i="1"/>
  <c r="BJ346" i="1"/>
  <c r="BJ345" i="1"/>
  <c r="BJ344" i="1"/>
  <c r="BJ331" i="1"/>
  <c r="BG331" i="1"/>
  <c r="BG323" i="1" s="1"/>
  <c r="U331" i="1"/>
  <c r="U323" i="1" s="1"/>
  <c r="U15" i="1" s="1"/>
  <c r="P336" i="1"/>
  <c r="P335" i="1"/>
  <c r="P334" i="1"/>
  <c r="P333" i="1"/>
  <c r="M336" i="1"/>
  <c r="Y336" i="1" s="1"/>
  <c r="M335" i="1"/>
  <c r="Y335" i="1" s="1"/>
  <c r="M334" i="1"/>
  <c r="Y334" i="1" s="1"/>
  <c r="M333" i="1"/>
  <c r="P327" i="1"/>
  <c r="CJ283" i="1"/>
  <c r="CJ14" i="1" s="1"/>
  <c r="CI283" i="1"/>
  <c r="CI14" i="1" s="1"/>
  <c r="CH283" i="1"/>
  <c r="CH14" i="1" s="1"/>
  <c r="CD283" i="1"/>
  <c r="CD14" i="1" s="1"/>
  <c r="CC283" i="1"/>
  <c r="CC14" i="1" s="1"/>
  <c r="CB283" i="1"/>
  <c r="CB14" i="1" s="1"/>
  <c r="CA283" i="1"/>
  <c r="CA14" i="1" s="1"/>
  <c r="BZ283" i="1"/>
  <c r="BZ14" i="1" s="1"/>
  <c r="BY283" i="1"/>
  <c r="BY14" i="1" s="1"/>
  <c r="BX283" i="1"/>
  <c r="BX14" i="1" s="1"/>
  <c r="BW283" i="1"/>
  <c r="BW14" i="1" s="1"/>
  <c r="BV283" i="1"/>
  <c r="BV14" i="1" s="1"/>
  <c r="BR283" i="1"/>
  <c r="BR14" i="1" s="1"/>
  <c r="BQ283" i="1"/>
  <c r="BQ14" i="1" s="1"/>
  <c r="BP283" i="1"/>
  <c r="BP14" i="1" s="1"/>
  <c r="BL283" i="1"/>
  <c r="BL14" i="1" s="1"/>
  <c r="BI283" i="1"/>
  <c r="BI14" i="1" s="1"/>
  <c r="BH283" i="1"/>
  <c r="BH14" i="1" s="1"/>
  <c r="BJ301" i="1"/>
  <c r="BG301" i="1"/>
  <c r="BS301" i="1" s="1"/>
  <c r="P322" i="1"/>
  <c r="BG292" i="1"/>
  <c r="BO292" i="1"/>
  <c r="U283" i="1"/>
  <c r="U14" i="1" s="1"/>
  <c r="T283" i="1"/>
  <c r="T14" i="1" s="1"/>
  <c r="P292" i="1"/>
  <c r="S292" i="1" s="1"/>
  <c r="S283" i="1" s="1"/>
  <c r="P319" i="1"/>
  <c r="P318" i="1"/>
  <c r="P317" i="1"/>
  <c r="P316" i="1"/>
  <c r="P315" i="1"/>
  <c r="P314" i="1"/>
  <c r="P313" i="1"/>
  <c r="P312" i="1"/>
  <c r="P301" i="1"/>
  <c r="P300" i="1"/>
  <c r="P299" i="1"/>
  <c r="P298" i="1"/>
  <c r="P297" i="1"/>
  <c r="P295" i="1"/>
  <c r="P294" i="1"/>
  <c r="P293" i="1"/>
  <c r="M319" i="1"/>
  <c r="Y319" i="1" s="1"/>
  <c r="M318" i="1"/>
  <c r="Y318" i="1" s="1"/>
  <c r="M317" i="1"/>
  <c r="Y317" i="1" s="1"/>
  <c r="M316" i="1"/>
  <c r="Y316" i="1" s="1"/>
  <c r="M315" i="1"/>
  <c r="Y315" i="1" s="1"/>
  <c r="M314" i="1"/>
  <c r="Y314" i="1" s="1"/>
  <c r="M313" i="1"/>
  <c r="Y313" i="1" s="1"/>
  <c r="M312" i="1"/>
  <c r="Y312" i="1" s="1"/>
  <c r="M311" i="1"/>
  <c r="Y311" i="1" s="1"/>
  <c r="M310" i="1"/>
  <c r="Y310" i="1" s="1"/>
  <c r="M309" i="1"/>
  <c r="Y309" i="1" s="1"/>
  <c r="M308" i="1"/>
  <c r="Y308" i="1" s="1"/>
  <c r="M307" i="1"/>
  <c r="Y307" i="1" s="1"/>
  <c r="M306" i="1"/>
  <c r="Y306" i="1" s="1"/>
  <c r="M305" i="1"/>
  <c r="Y305" i="1" s="1"/>
  <c r="M304" i="1"/>
  <c r="Y304" i="1" s="1"/>
  <c r="M303" i="1"/>
  <c r="Y303" i="1" s="1"/>
  <c r="M302" i="1"/>
  <c r="Y302" i="1" s="1"/>
  <c r="M301" i="1"/>
  <c r="Y301" i="1" s="1"/>
  <c r="M300" i="1"/>
  <c r="Y300" i="1" s="1"/>
  <c r="M299" i="1"/>
  <c r="Y299" i="1" s="1"/>
  <c r="M298" i="1"/>
  <c r="Y298" i="1" s="1"/>
  <c r="M297" i="1"/>
  <c r="M295" i="1"/>
  <c r="M294" i="1"/>
  <c r="Y294" i="1" s="1"/>
  <c r="M293" i="1"/>
  <c r="Y293" i="1" s="1"/>
  <c r="P287" i="1"/>
  <c r="CJ122" i="1"/>
  <c r="CI122" i="1"/>
  <c r="CH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O122" i="1"/>
  <c r="BN122" i="1"/>
  <c r="BM122" i="1"/>
  <c r="BR122" i="1"/>
  <c r="BQ122" i="1"/>
  <c r="BP122" i="1"/>
  <c r="BL122" i="1"/>
  <c r="BK122" i="1"/>
  <c r="BJ122" i="1"/>
  <c r="BI122" i="1"/>
  <c r="BH122" i="1"/>
  <c r="BG122" i="1"/>
  <c r="X122" i="1"/>
  <c r="W122" i="1"/>
  <c r="V122" i="1"/>
  <c r="R122" i="1"/>
  <c r="Q122" i="1"/>
  <c r="O122" i="1"/>
  <c r="N122" i="1"/>
  <c r="CJ164" i="1"/>
  <c r="CI164" i="1"/>
  <c r="CH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O164" i="1"/>
  <c r="BN164" i="1"/>
  <c r="BM164" i="1"/>
  <c r="BR164" i="1"/>
  <c r="BQ164" i="1"/>
  <c r="BP164" i="1"/>
  <c r="BL164" i="1"/>
  <c r="BK164" i="1"/>
  <c r="BJ164" i="1"/>
  <c r="BI164" i="1"/>
  <c r="BH164" i="1"/>
  <c r="BG164" i="1"/>
  <c r="U164" i="1"/>
  <c r="T164" i="1"/>
  <c r="S164" i="1"/>
  <c r="X164" i="1"/>
  <c r="W164" i="1"/>
  <c r="V164" i="1"/>
  <c r="R164" i="1"/>
  <c r="Q164" i="1"/>
  <c r="O164" i="1"/>
  <c r="N164" i="1"/>
  <c r="CD193" i="1"/>
  <c r="CC193" i="1"/>
  <c r="CB193" i="1"/>
  <c r="CA193" i="1"/>
  <c r="BZ193" i="1"/>
  <c r="BX193" i="1"/>
  <c r="BW193" i="1"/>
  <c r="BR193" i="1"/>
  <c r="BQ193" i="1"/>
  <c r="BP193" i="1"/>
  <c r="BL193" i="1"/>
  <c r="BK193" i="1"/>
  <c r="BJ193" i="1"/>
  <c r="BI193" i="1"/>
  <c r="BH193" i="1"/>
  <c r="BG193" i="1"/>
  <c r="X193" i="1"/>
  <c r="W193" i="1"/>
  <c r="V193" i="1"/>
  <c r="R193" i="1"/>
  <c r="Q193" i="1"/>
  <c r="O193" i="1"/>
  <c r="N193" i="1"/>
  <c r="CD245" i="1"/>
  <c r="CC245" i="1"/>
  <c r="CB245" i="1"/>
  <c r="CA245" i="1"/>
  <c r="BZ245" i="1"/>
  <c r="BX245" i="1"/>
  <c r="BW245" i="1"/>
  <c r="BO245" i="1"/>
  <c r="BN245" i="1"/>
  <c r="BM245" i="1"/>
  <c r="BR245" i="1"/>
  <c r="BQ245" i="1"/>
  <c r="BP245" i="1"/>
  <c r="BL245" i="1"/>
  <c r="BK245" i="1"/>
  <c r="BI245" i="1"/>
  <c r="BH245" i="1"/>
  <c r="U245" i="1"/>
  <c r="T245" i="1"/>
  <c r="S245" i="1"/>
  <c r="X245" i="1"/>
  <c r="W245" i="1"/>
  <c r="V245" i="1"/>
  <c r="R245" i="1"/>
  <c r="Q245" i="1"/>
  <c r="O245" i="1"/>
  <c r="N245" i="1"/>
  <c r="P282" i="1"/>
  <c r="P281" i="1"/>
  <c r="CJ277" i="1"/>
  <c r="CI277" i="1"/>
  <c r="CJ276" i="1"/>
  <c r="CI276" i="1"/>
  <c r="CJ275" i="1"/>
  <c r="CI275" i="1"/>
  <c r="CJ274" i="1"/>
  <c r="CI274" i="1"/>
  <c r="CJ273" i="1"/>
  <c r="CI273" i="1"/>
  <c r="CJ272" i="1"/>
  <c r="CI272" i="1"/>
  <c r="CJ271" i="1"/>
  <c r="CI271" i="1"/>
  <c r="BY277" i="1"/>
  <c r="BY276" i="1"/>
  <c r="BY275" i="1"/>
  <c r="BY274" i="1"/>
  <c r="BY273" i="1"/>
  <c r="BY272" i="1"/>
  <c r="BY271" i="1"/>
  <c r="BV277" i="1"/>
  <c r="CH277" i="1" s="1"/>
  <c r="BV276" i="1"/>
  <c r="CH276" i="1" s="1"/>
  <c r="BV275" i="1"/>
  <c r="CH275" i="1" s="1"/>
  <c r="BV274" i="1"/>
  <c r="CH274" i="1" s="1"/>
  <c r="BV273" i="1"/>
  <c r="CH273" i="1" s="1"/>
  <c r="BV272" i="1"/>
  <c r="CH272" i="1" s="1"/>
  <c r="BV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CJ244" i="1"/>
  <c r="CI244" i="1"/>
  <c r="CJ243" i="1"/>
  <c r="CI243" i="1"/>
  <c r="CJ242" i="1"/>
  <c r="CI242" i="1"/>
  <c r="CJ241" i="1"/>
  <c r="CI241" i="1"/>
  <c r="CJ240" i="1"/>
  <c r="CI240" i="1"/>
  <c r="CJ239" i="1"/>
  <c r="CI239" i="1"/>
  <c r="CJ238" i="1"/>
  <c r="CI238" i="1"/>
  <c r="CJ237" i="1"/>
  <c r="CI237" i="1"/>
  <c r="CJ236" i="1"/>
  <c r="CI236" i="1"/>
  <c r="CJ235" i="1"/>
  <c r="CI235" i="1"/>
  <c r="BY244" i="1"/>
  <c r="CH244" i="1" s="1"/>
  <c r="BY243" i="1"/>
  <c r="CH243" i="1" s="1"/>
  <c r="BY242" i="1"/>
  <c r="CH242" i="1" s="1"/>
  <c r="BY241" i="1"/>
  <c r="CH241" i="1" s="1"/>
  <c r="BY240" i="1"/>
  <c r="CH240" i="1" s="1"/>
  <c r="BY239" i="1"/>
  <c r="CH239" i="1" s="1"/>
  <c r="BY238" i="1"/>
  <c r="CH238" i="1" s="1"/>
  <c r="BY237" i="1"/>
  <c r="CH237" i="1" s="1"/>
  <c r="BY236" i="1"/>
  <c r="CH236" i="1" s="1"/>
  <c r="BY235" i="1"/>
  <c r="BV244" i="1"/>
  <c r="BV243" i="1"/>
  <c r="BV242" i="1"/>
  <c r="BV241" i="1"/>
  <c r="BV240" i="1"/>
  <c r="BV239" i="1"/>
  <c r="BV238" i="1"/>
  <c r="BV237" i="1"/>
  <c r="BV236" i="1"/>
  <c r="BV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P216" i="1"/>
  <c r="BO234" i="1"/>
  <c r="BU234" i="1" s="1"/>
  <c r="BN234" i="1"/>
  <c r="BT234" i="1" s="1"/>
  <c r="BM234" i="1"/>
  <c r="BS234" i="1" s="1"/>
  <c r="BO233" i="1"/>
  <c r="BU233" i="1" s="1"/>
  <c r="BN233" i="1"/>
  <c r="BT233" i="1" s="1"/>
  <c r="BM233" i="1"/>
  <c r="BS233" i="1" s="1"/>
  <c r="BO232" i="1"/>
  <c r="BU232" i="1" s="1"/>
  <c r="BN232" i="1"/>
  <c r="BT232" i="1" s="1"/>
  <c r="BM232" i="1"/>
  <c r="BS232" i="1" s="1"/>
  <c r="BO231" i="1"/>
  <c r="BU231" i="1" s="1"/>
  <c r="BN231" i="1"/>
  <c r="BT231" i="1" s="1"/>
  <c r="BM231" i="1"/>
  <c r="BS231" i="1" s="1"/>
  <c r="BO230" i="1"/>
  <c r="BU230" i="1" s="1"/>
  <c r="BN230" i="1"/>
  <c r="BT230" i="1" s="1"/>
  <c r="BM230" i="1"/>
  <c r="BS230" i="1" s="1"/>
  <c r="BO229" i="1"/>
  <c r="BU229" i="1" s="1"/>
  <c r="BN229" i="1"/>
  <c r="BT229" i="1" s="1"/>
  <c r="BM229" i="1"/>
  <c r="BS229" i="1" s="1"/>
  <c r="BO228" i="1"/>
  <c r="BU228" i="1" s="1"/>
  <c r="BN228" i="1"/>
  <c r="BT228" i="1" s="1"/>
  <c r="BM228" i="1"/>
  <c r="BS228" i="1" s="1"/>
  <c r="BO227" i="1"/>
  <c r="BU227" i="1" s="1"/>
  <c r="BN227" i="1"/>
  <c r="BT227" i="1" s="1"/>
  <c r="BM227" i="1"/>
  <c r="BS227" i="1" s="1"/>
  <c r="BO226" i="1"/>
  <c r="BU226" i="1" s="1"/>
  <c r="BN226" i="1"/>
  <c r="BT226" i="1" s="1"/>
  <c r="BM226" i="1"/>
  <c r="BS226" i="1" s="1"/>
  <c r="BO225" i="1"/>
  <c r="BU225" i="1" s="1"/>
  <c r="BN225" i="1"/>
  <c r="BT225" i="1" s="1"/>
  <c r="BM225" i="1"/>
  <c r="BS225" i="1" s="1"/>
  <c r="BO224" i="1"/>
  <c r="BU224" i="1" s="1"/>
  <c r="BN224" i="1"/>
  <c r="BT224" i="1" s="1"/>
  <c r="BM224" i="1"/>
  <c r="BS224" i="1" s="1"/>
  <c r="BO223" i="1"/>
  <c r="BU223" i="1" s="1"/>
  <c r="BN223" i="1"/>
  <c r="BT223" i="1" s="1"/>
  <c r="BM223" i="1"/>
  <c r="BS223" i="1" s="1"/>
  <c r="BO222" i="1"/>
  <c r="BU222" i="1" s="1"/>
  <c r="BN222" i="1"/>
  <c r="BT222" i="1" s="1"/>
  <c r="BM222" i="1"/>
  <c r="BS222" i="1" s="1"/>
  <c r="BO221" i="1"/>
  <c r="BU221" i="1" s="1"/>
  <c r="BN221" i="1"/>
  <c r="BT221" i="1" s="1"/>
  <c r="BM221" i="1"/>
  <c r="BS221" i="1" s="1"/>
  <c r="BO220" i="1"/>
  <c r="BU220" i="1" s="1"/>
  <c r="BN220" i="1"/>
  <c r="BT220" i="1" s="1"/>
  <c r="BM220" i="1"/>
  <c r="BS220" i="1" s="1"/>
  <c r="BO219" i="1"/>
  <c r="BU219" i="1" s="1"/>
  <c r="BN219" i="1"/>
  <c r="BT219" i="1" s="1"/>
  <c r="BM219" i="1"/>
  <c r="BS219" i="1" s="1"/>
  <c r="BO218" i="1"/>
  <c r="BU218" i="1" s="1"/>
  <c r="BN218" i="1"/>
  <c r="BT218" i="1" s="1"/>
  <c r="BM218" i="1"/>
  <c r="BS218" i="1" s="1"/>
  <c r="BO217" i="1"/>
  <c r="BU217" i="1" s="1"/>
  <c r="BN217" i="1"/>
  <c r="BT217" i="1" s="1"/>
  <c r="BM217" i="1"/>
  <c r="BS217" i="1" s="1"/>
  <c r="BO216" i="1"/>
  <c r="BU216" i="1" s="1"/>
  <c r="BN216" i="1"/>
  <c r="BT216" i="1" s="1"/>
  <c r="BM216" i="1"/>
  <c r="BS216" i="1" s="1"/>
  <c r="AA234" i="1"/>
  <c r="T234" i="1"/>
  <c r="Z234" i="1" s="1"/>
  <c r="AA233" i="1"/>
  <c r="T233" i="1"/>
  <c r="Z233" i="1" s="1"/>
  <c r="AA232" i="1"/>
  <c r="T232" i="1"/>
  <c r="Z232" i="1" s="1"/>
  <c r="AA231" i="1"/>
  <c r="T231" i="1"/>
  <c r="Z231" i="1" s="1"/>
  <c r="AA230" i="1"/>
  <c r="T230" i="1"/>
  <c r="Z230" i="1" s="1"/>
  <c r="AA229" i="1"/>
  <c r="T229" i="1"/>
  <c r="Z229" i="1" s="1"/>
  <c r="AA228" i="1"/>
  <c r="T228" i="1"/>
  <c r="Z228" i="1" s="1"/>
  <c r="AA227" i="1"/>
  <c r="T227" i="1"/>
  <c r="Z227" i="1" s="1"/>
  <c r="AA226" i="1"/>
  <c r="T226" i="1"/>
  <c r="Z226" i="1" s="1"/>
  <c r="AA225" i="1"/>
  <c r="T225" i="1"/>
  <c r="Z225" i="1" s="1"/>
  <c r="AA224" i="1"/>
  <c r="T224" i="1"/>
  <c r="Z224" i="1" s="1"/>
  <c r="AA223" i="1"/>
  <c r="T223" i="1"/>
  <c r="Z223" i="1" s="1"/>
  <c r="AA222" i="1"/>
  <c r="T222" i="1"/>
  <c r="Z222" i="1" s="1"/>
  <c r="AA221" i="1"/>
  <c r="T221" i="1"/>
  <c r="Z221" i="1" s="1"/>
  <c r="AA220" i="1"/>
  <c r="T220" i="1"/>
  <c r="Z220" i="1" s="1"/>
  <c r="AA219" i="1"/>
  <c r="T219" i="1"/>
  <c r="Z219" i="1" s="1"/>
  <c r="AA218" i="1"/>
  <c r="T218" i="1"/>
  <c r="Z218" i="1" s="1"/>
  <c r="AA217" i="1"/>
  <c r="T217" i="1"/>
  <c r="Z217" i="1" s="1"/>
  <c r="AA216" i="1"/>
  <c r="T216" i="1"/>
  <c r="Z216" i="1" s="1"/>
  <c r="CJ186" i="1"/>
  <c r="CI186" i="1"/>
  <c r="CJ183" i="1"/>
  <c r="CI183" i="1"/>
  <c r="BY186" i="1"/>
  <c r="BV186" i="1"/>
  <c r="CH186" i="1" s="1"/>
  <c r="BY183" i="1"/>
  <c r="BV183" i="1"/>
  <c r="CH183" i="1" s="1"/>
  <c r="BJ191" i="1"/>
  <c r="BJ190" i="1"/>
  <c r="BJ189" i="1"/>
  <c r="BJ188" i="1"/>
  <c r="P192" i="1"/>
  <c r="P187" i="1"/>
  <c r="P186" i="1"/>
  <c r="P185" i="1"/>
  <c r="P184" i="1"/>
  <c r="P183" i="1"/>
  <c r="P182" i="1"/>
  <c r="S182" i="1" s="1"/>
  <c r="Y182" i="1" s="1"/>
  <c r="P181" i="1"/>
  <c r="P171" i="1"/>
  <c r="P170" i="1"/>
  <c r="P169" i="1"/>
  <c r="P168" i="1"/>
  <c r="P167" i="1"/>
  <c r="P166" i="1"/>
  <c r="P165" i="1"/>
  <c r="U163" i="1"/>
  <c r="AA163" i="1" s="1"/>
  <c r="T163" i="1"/>
  <c r="Z163" i="1" s="1"/>
  <c r="U162" i="1"/>
  <c r="AA162" i="1" s="1"/>
  <c r="T162" i="1"/>
  <c r="Z162" i="1" s="1"/>
  <c r="U161" i="1"/>
  <c r="AA161" i="1" s="1"/>
  <c r="T161" i="1"/>
  <c r="Z161" i="1" s="1"/>
  <c r="U160" i="1"/>
  <c r="AA160" i="1" s="1"/>
  <c r="T160" i="1"/>
  <c r="Z160" i="1" s="1"/>
  <c r="U159" i="1"/>
  <c r="AA159" i="1" s="1"/>
  <c r="T159" i="1"/>
  <c r="Z159" i="1" s="1"/>
  <c r="U158" i="1"/>
  <c r="AA158" i="1" s="1"/>
  <c r="T158" i="1"/>
  <c r="Z158" i="1" s="1"/>
  <c r="U157" i="1"/>
  <c r="AA157" i="1" s="1"/>
  <c r="T157" i="1"/>
  <c r="Z157" i="1" s="1"/>
  <c r="U156" i="1"/>
  <c r="AA156" i="1" s="1"/>
  <c r="T156" i="1"/>
  <c r="Z156" i="1" s="1"/>
  <c r="U155" i="1"/>
  <c r="AA155" i="1" s="1"/>
  <c r="T155" i="1"/>
  <c r="Z155" i="1" s="1"/>
  <c r="U154" i="1"/>
  <c r="AA154" i="1" s="1"/>
  <c r="T154" i="1"/>
  <c r="Z154" i="1" s="1"/>
  <c r="U153" i="1"/>
  <c r="AA153" i="1" s="1"/>
  <c r="T153" i="1"/>
  <c r="Z153" i="1" s="1"/>
  <c r="U152" i="1"/>
  <c r="AA152" i="1" s="1"/>
  <c r="T152" i="1"/>
  <c r="Z152" i="1" s="1"/>
  <c r="U151" i="1"/>
  <c r="AA151" i="1" s="1"/>
  <c r="T151" i="1"/>
  <c r="Z151" i="1" s="1"/>
  <c r="U150" i="1"/>
  <c r="AA150" i="1" s="1"/>
  <c r="T150" i="1"/>
  <c r="Z150" i="1" s="1"/>
  <c r="U149" i="1"/>
  <c r="AA149" i="1" s="1"/>
  <c r="T149" i="1"/>
  <c r="Z149" i="1" s="1"/>
  <c r="U148" i="1"/>
  <c r="AA148" i="1" s="1"/>
  <c r="T148" i="1"/>
  <c r="Z148" i="1" s="1"/>
  <c r="U147" i="1"/>
  <c r="AA147" i="1" s="1"/>
  <c r="T147" i="1"/>
  <c r="Z147" i="1" s="1"/>
  <c r="U146" i="1"/>
  <c r="AA146" i="1" s="1"/>
  <c r="T146" i="1"/>
  <c r="Z146" i="1" s="1"/>
  <c r="U145" i="1"/>
  <c r="AA145" i="1" s="1"/>
  <c r="T145" i="1"/>
  <c r="Z145" i="1" s="1"/>
  <c r="P163" i="1"/>
  <c r="S163" i="1" s="1"/>
  <c r="Y163" i="1" s="1"/>
  <c r="P162" i="1"/>
  <c r="S162" i="1" s="1"/>
  <c r="Y162" i="1" s="1"/>
  <c r="P161" i="1"/>
  <c r="S161" i="1" s="1"/>
  <c r="Y161" i="1" s="1"/>
  <c r="P160" i="1"/>
  <c r="S160" i="1" s="1"/>
  <c r="Y160" i="1" s="1"/>
  <c r="P159" i="1"/>
  <c r="S159" i="1" s="1"/>
  <c r="Y159" i="1" s="1"/>
  <c r="P158" i="1"/>
  <c r="S158" i="1" s="1"/>
  <c r="Y158" i="1" s="1"/>
  <c r="P157" i="1"/>
  <c r="S157" i="1" s="1"/>
  <c r="Y157" i="1" s="1"/>
  <c r="P156" i="1"/>
  <c r="S156" i="1" s="1"/>
  <c r="Y156" i="1" s="1"/>
  <c r="P155" i="1"/>
  <c r="S155" i="1" s="1"/>
  <c r="Y155" i="1" s="1"/>
  <c r="P154" i="1"/>
  <c r="S154" i="1" s="1"/>
  <c r="Y154" i="1" s="1"/>
  <c r="P153" i="1"/>
  <c r="S153" i="1" s="1"/>
  <c r="Y153" i="1" s="1"/>
  <c r="P152" i="1"/>
  <c r="S152" i="1" s="1"/>
  <c r="Y152" i="1" s="1"/>
  <c r="P151" i="1"/>
  <c r="S151" i="1" s="1"/>
  <c r="Y151" i="1" s="1"/>
  <c r="P150" i="1"/>
  <c r="S150" i="1" s="1"/>
  <c r="Y150" i="1" s="1"/>
  <c r="P149" i="1"/>
  <c r="S149" i="1" s="1"/>
  <c r="Y149" i="1" s="1"/>
  <c r="P148" i="1"/>
  <c r="S148" i="1" s="1"/>
  <c r="Y148" i="1" s="1"/>
  <c r="P147" i="1"/>
  <c r="S147" i="1" s="1"/>
  <c r="Y147" i="1" s="1"/>
  <c r="P146" i="1"/>
  <c r="S146" i="1" s="1"/>
  <c r="Y146" i="1" s="1"/>
  <c r="P145" i="1"/>
  <c r="S145" i="1" s="1"/>
  <c r="Y145" i="1" s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CJ71" i="1"/>
  <c r="CJ12" i="1" s="1"/>
  <c r="CI71" i="1"/>
  <c r="CI12" i="1" s="1"/>
  <c r="CH71" i="1"/>
  <c r="CH12" i="1" s="1"/>
  <c r="CD71" i="1"/>
  <c r="CD12" i="1" s="1"/>
  <c r="CC71" i="1"/>
  <c r="CC12" i="1" s="1"/>
  <c r="CB71" i="1"/>
  <c r="CB12" i="1" s="1"/>
  <c r="CA71" i="1"/>
  <c r="CA12" i="1" s="1"/>
  <c r="BZ71" i="1"/>
  <c r="BZ12" i="1" s="1"/>
  <c r="BY71" i="1"/>
  <c r="BY12" i="1" s="1"/>
  <c r="BX71" i="1"/>
  <c r="BX12" i="1" s="1"/>
  <c r="BW71" i="1"/>
  <c r="BW12" i="1" s="1"/>
  <c r="BV71" i="1"/>
  <c r="BV12" i="1" s="1"/>
  <c r="BO12" i="1"/>
  <c r="BN12" i="1"/>
  <c r="BM12" i="1"/>
  <c r="BR12" i="1"/>
  <c r="BQ12" i="1"/>
  <c r="BP12" i="1"/>
  <c r="BL12" i="1"/>
  <c r="BK12" i="1"/>
  <c r="BI12" i="1"/>
  <c r="BH12" i="1"/>
  <c r="P115" i="1"/>
  <c r="P113" i="1"/>
  <c r="P109" i="1"/>
  <c r="P108" i="1"/>
  <c r="P107" i="1"/>
  <c r="P106" i="1"/>
  <c r="P105" i="1"/>
  <c r="P104" i="1"/>
  <c r="P103" i="1"/>
  <c r="P102" i="1"/>
  <c r="P101" i="1"/>
  <c r="P99" i="1"/>
  <c r="P98" i="1"/>
  <c r="BJ81" i="1"/>
  <c r="P90" i="1"/>
  <c r="P89" i="1"/>
  <c r="P88" i="1"/>
  <c r="P87" i="1"/>
  <c r="P86" i="1"/>
  <c r="P85" i="1"/>
  <c r="P82" i="1"/>
  <c r="P81" i="1"/>
  <c r="P80" i="1"/>
  <c r="M90" i="1"/>
  <c r="Y90" i="1" s="1"/>
  <c r="M84" i="1"/>
  <c r="M89" i="1"/>
  <c r="Y89" i="1" s="1"/>
  <c r="M88" i="1"/>
  <c r="Y88" i="1" s="1"/>
  <c r="M87" i="1"/>
  <c r="Y87" i="1" s="1"/>
  <c r="M83" i="1"/>
  <c r="M82" i="1"/>
  <c r="Y82" i="1" s="1"/>
  <c r="M81" i="1"/>
  <c r="Y81" i="1" s="1"/>
  <c r="M80" i="1"/>
  <c r="P70" i="1"/>
  <c r="P69" i="1"/>
  <c r="P68" i="1"/>
  <c r="P67" i="1"/>
  <c r="P66" i="1"/>
  <c r="P65" i="1"/>
  <c r="P64" i="1"/>
  <c r="P63" i="1"/>
  <c r="P62" i="1"/>
  <c r="P61" i="1"/>
  <c r="BJ47" i="1"/>
  <c r="P53" i="1"/>
  <c r="P52" i="1"/>
  <c r="P49" i="1"/>
  <c r="P48" i="1"/>
  <c r="P47" i="1"/>
  <c r="BJ40" i="1"/>
  <c r="BJ38" i="1"/>
  <c r="P40" i="1"/>
  <c r="P38" i="1"/>
  <c r="P36" i="1"/>
  <c r="P541" i="1"/>
  <c r="M541" i="1"/>
  <c r="Y541" i="1" s="1"/>
  <c r="R539" i="1"/>
  <c r="P539" i="1" s="1"/>
  <c r="O539" i="1"/>
  <c r="R538" i="1"/>
  <c r="P538" i="1" s="1"/>
  <c r="O538" i="1"/>
  <c r="R537" i="1"/>
  <c r="P537" i="1" s="1"/>
  <c r="O537" i="1"/>
  <c r="R593" i="1"/>
  <c r="P593" i="1" s="1"/>
  <c r="O593" i="1"/>
  <c r="BG616" i="1"/>
  <c r="BS616" i="1" s="1"/>
  <c r="BG614" i="1"/>
  <c r="BS614" i="1" s="1"/>
  <c r="M643" i="1"/>
  <c r="Y643" i="1" s="1"/>
  <c r="M682" i="1"/>
  <c r="Y682" i="1" s="1"/>
  <c r="M681" i="1"/>
  <c r="Y681" i="1" s="1"/>
  <c r="Y660" i="1" l="1"/>
  <c r="M660" i="1"/>
  <c r="S71" i="1"/>
  <c r="S12" i="1" s="1"/>
  <c r="P71" i="1"/>
  <c r="P12" i="1" s="1"/>
  <c r="T71" i="1"/>
  <c r="T12" i="1" s="1"/>
  <c r="U71" i="1"/>
  <c r="U12" i="1" s="1"/>
  <c r="P283" i="1"/>
  <c r="P14" i="1" s="1"/>
  <c r="Q116" i="1"/>
  <c r="Q13" i="1" s="1"/>
  <c r="X116" i="1"/>
  <c r="X13" i="1" s="1"/>
  <c r="AA645" i="1"/>
  <c r="AA20" i="1" s="1"/>
  <c r="M619" i="1"/>
  <c r="M19" i="1" s="1"/>
  <c r="R116" i="1"/>
  <c r="R13" i="1" s="1"/>
  <c r="N116" i="1"/>
  <c r="N13" i="1" s="1"/>
  <c r="V116" i="1"/>
  <c r="V13" i="1" s="1"/>
  <c r="Y21" i="1"/>
  <c r="O116" i="1"/>
  <c r="O13" i="1" s="1"/>
  <c r="W116" i="1"/>
  <c r="W13" i="1" s="1"/>
  <c r="M21" i="1"/>
  <c r="Y658" i="1"/>
  <c r="S645" i="1"/>
  <c r="S20" i="1" s="1"/>
  <c r="AA292" i="1"/>
  <c r="Y292" i="1"/>
  <c r="BQ116" i="1"/>
  <c r="BQ13" i="1" s="1"/>
  <c r="BJ23" i="1"/>
  <c r="BJ11" i="1" s="1"/>
  <c r="BJ71" i="1"/>
  <c r="BJ12" i="1" s="1"/>
  <c r="BK116" i="1"/>
  <c r="BK13" i="1" s="1"/>
  <c r="BR116" i="1"/>
  <c r="BR13" i="1" s="1"/>
  <c r="BH116" i="1"/>
  <c r="BH13" i="1" s="1"/>
  <c r="BL116" i="1"/>
  <c r="BL13" i="1" s="1"/>
  <c r="Y619" i="1"/>
  <c r="Y19" i="1" s="1"/>
  <c r="BI116" i="1"/>
  <c r="BI13" i="1" s="1"/>
  <c r="BP116" i="1"/>
  <c r="BP13" i="1" s="1"/>
  <c r="Y333" i="1"/>
  <c r="Y297" i="1"/>
  <c r="S216" i="1"/>
  <c r="Y216" i="1" s="1"/>
  <c r="AA504" i="1"/>
  <c r="BT504" i="1"/>
  <c r="Z504" i="1"/>
  <c r="Y80" i="1"/>
  <c r="BW116" i="1"/>
  <c r="BW13" i="1" s="1"/>
  <c r="CA116" i="1"/>
  <c r="CA13" i="1" s="1"/>
  <c r="BX116" i="1"/>
  <c r="BX13" i="1" s="1"/>
  <c r="CB116" i="1"/>
  <c r="CB13" i="1" s="1"/>
  <c r="CC116" i="1"/>
  <c r="CC13" i="1" s="1"/>
  <c r="BZ116" i="1"/>
  <c r="BZ13" i="1" s="1"/>
  <c r="CD116" i="1"/>
  <c r="CD13" i="1" s="1"/>
  <c r="AA331" i="1"/>
  <c r="AA323" i="1" s="1"/>
  <c r="AA15" i="1" s="1"/>
  <c r="BJ323" i="1"/>
  <c r="BJ15" i="1" s="1"/>
  <c r="M616" i="1"/>
  <c r="Y616" i="1" s="1"/>
  <c r="AA616" i="1"/>
  <c r="M537" i="1"/>
  <c r="AA537" i="1"/>
  <c r="M539" i="1"/>
  <c r="Y539" i="1" s="1"/>
  <c r="AA539" i="1"/>
  <c r="M614" i="1"/>
  <c r="Y614" i="1" s="1"/>
  <c r="AA614" i="1"/>
  <c r="M593" i="1"/>
  <c r="Y593" i="1" s="1"/>
  <c r="M538" i="1"/>
  <c r="Y538" i="1" s="1"/>
  <c r="AA538" i="1"/>
  <c r="Z292" i="1"/>
  <c r="Z283" i="1" s="1"/>
  <c r="Z14" i="1" s="1"/>
  <c r="BG459" i="1"/>
  <c r="BS461" i="1"/>
  <c r="BS459" i="1" s="1"/>
  <c r="M506" i="1"/>
  <c r="Y506" i="1" s="1"/>
  <c r="Y507" i="1"/>
  <c r="BG504" i="1"/>
  <c r="BS508" i="1"/>
  <c r="Y656" i="1"/>
  <c r="M508" i="1"/>
  <c r="Y508" i="1" s="1"/>
  <c r="Y509" i="1"/>
  <c r="BO283" i="1"/>
  <c r="BO14" i="1" s="1"/>
  <c r="BU292" i="1"/>
  <c r="BG15" i="1"/>
  <c r="BG283" i="1"/>
  <c r="BG14" i="1" s="1"/>
  <c r="AA122" i="1"/>
  <c r="U122" i="1"/>
  <c r="BT11" i="1"/>
  <c r="BU11" i="1"/>
  <c r="BT245" i="1"/>
  <c r="BM331" i="1"/>
  <c r="BJ459" i="1"/>
  <c r="CH461" i="1"/>
  <c r="BY459" i="1"/>
  <c r="CH379" i="1"/>
  <c r="P415" i="1"/>
  <c r="P413" i="1" s="1"/>
  <c r="BY415" i="1"/>
  <c r="BY413" i="1" s="1"/>
  <c r="BV415" i="1"/>
  <c r="BV413" i="1" s="1"/>
  <c r="BJ415" i="1"/>
  <c r="BJ413" i="1" s="1"/>
  <c r="BG415" i="1"/>
  <c r="BG413" i="1" s="1"/>
  <c r="Y415" i="1"/>
  <c r="M415" i="1"/>
  <c r="M413" i="1" s="1"/>
  <c r="BJ245" i="1"/>
  <c r="BJ116" i="1" s="1"/>
  <c r="BM415" i="1"/>
  <c r="BM413" i="1" s="1"/>
  <c r="BU245" i="1"/>
  <c r="S14" i="1"/>
  <c r="BU12" i="1"/>
  <c r="AA245" i="1"/>
  <c r="CJ245" i="1"/>
  <c r="AA164" i="1"/>
  <c r="CI193" i="1"/>
  <c r="BN193" i="1"/>
  <c r="BN116" i="1" s="1"/>
  <c r="CJ193" i="1"/>
  <c r="Z245" i="1"/>
  <c r="CI245" i="1"/>
  <c r="BO193" i="1"/>
  <c r="BO116" i="1" s="1"/>
  <c r="BY193" i="1"/>
  <c r="BY245" i="1"/>
  <c r="BT12" i="1"/>
  <c r="T122" i="1"/>
  <c r="Z122" i="1"/>
  <c r="Z164" i="1"/>
  <c r="P164" i="1"/>
  <c r="P245" i="1"/>
  <c r="P122" i="1"/>
  <c r="BM193" i="1"/>
  <c r="BM116" i="1" s="1"/>
  <c r="BV193" i="1"/>
  <c r="CH235" i="1"/>
  <c r="CH193" i="1" s="1"/>
  <c r="BV245" i="1"/>
  <c r="BS245" i="1"/>
  <c r="CH271" i="1"/>
  <c r="CH245" i="1" s="1"/>
  <c r="BG245" i="1"/>
  <c r="S122" i="1"/>
  <c r="U193" i="1"/>
  <c r="AA193" i="1"/>
  <c r="T193" i="1"/>
  <c r="Z193" i="1"/>
  <c r="P193" i="1"/>
  <c r="R382" i="1"/>
  <c r="Q382" i="1"/>
  <c r="M382" i="1"/>
  <c r="Y382" i="1" s="1"/>
  <c r="Y378" i="1" s="1"/>
  <c r="M376" i="1"/>
  <c r="N378" i="1"/>
  <c r="O378" i="1"/>
  <c r="BG378" i="1"/>
  <c r="BH378" i="1"/>
  <c r="BI378" i="1"/>
  <c r="BJ378" i="1"/>
  <c r="BK378" i="1"/>
  <c r="BL378" i="1"/>
  <c r="BP378" i="1"/>
  <c r="BQ378" i="1"/>
  <c r="BR378" i="1"/>
  <c r="BV378" i="1"/>
  <c r="BW378" i="1"/>
  <c r="BX378" i="1"/>
  <c r="BY378" i="1"/>
  <c r="BZ378" i="1"/>
  <c r="CA378" i="1"/>
  <c r="M374" i="1"/>
  <c r="Y374" i="1" s="1"/>
  <c r="M373" i="1"/>
  <c r="Y373" i="1" s="1"/>
  <c r="M372" i="1"/>
  <c r="Y372" i="1" s="1"/>
  <c r="M371" i="1"/>
  <c r="Y371" i="1" s="1"/>
  <c r="M370" i="1"/>
  <c r="Y370" i="1" s="1"/>
  <c r="BG351" i="1"/>
  <c r="BS351" i="1" s="1"/>
  <c r="BG350" i="1"/>
  <c r="BS350" i="1" s="1"/>
  <c r="BG349" i="1"/>
  <c r="BS349" i="1" s="1"/>
  <c r="BG346" i="1"/>
  <c r="BS346" i="1" s="1"/>
  <c r="BG345" i="1"/>
  <c r="BS345" i="1" s="1"/>
  <c r="BG344" i="1"/>
  <c r="BS344" i="1" s="1"/>
  <c r="R332" i="1"/>
  <c r="Q332" i="1"/>
  <c r="M332" i="1"/>
  <c r="Y332" i="1" s="1"/>
  <c r="Q331" i="1"/>
  <c r="Q323" i="1" s="1"/>
  <c r="Q15" i="1" s="1"/>
  <c r="M331" i="1"/>
  <c r="M327" i="1"/>
  <c r="M322" i="1"/>
  <c r="Y322" i="1" s="1"/>
  <c r="M287" i="1"/>
  <c r="AA500" i="1" l="1"/>
  <c r="AA18" i="1" s="1"/>
  <c r="M323" i="1"/>
  <c r="M15" i="1" s="1"/>
  <c r="AA71" i="1"/>
  <c r="AA12" i="1" s="1"/>
  <c r="Z71" i="1"/>
  <c r="Z12" i="1" s="1"/>
  <c r="P116" i="1"/>
  <c r="P13" i="1" s="1"/>
  <c r="T116" i="1"/>
  <c r="T13" i="1" s="1"/>
  <c r="Z116" i="1"/>
  <c r="Z13" i="1" s="1"/>
  <c r="U116" i="1"/>
  <c r="U13" i="1" s="1"/>
  <c r="AA283" i="1"/>
  <c r="AA14" i="1" s="1"/>
  <c r="M283" i="1"/>
  <c r="M14" i="1" s="1"/>
  <c r="AA116" i="1"/>
  <c r="AA13" i="1" s="1"/>
  <c r="Y645" i="1"/>
  <c r="Y20" i="1" s="1"/>
  <c r="Y287" i="1"/>
  <c r="Y376" i="1"/>
  <c r="Y375" i="1" s="1"/>
  <c r="M375" i="1"/>
  <c r="Y413" i="1"/>
  <c r="Y537" i="1"/>
  <c r="S193" i="1"/>
  <c r="S116" i="1" s="1"/>
  <c r="S13" i="1" s="1"/>
  <c r="BS504" i="1"/>
  <c r="BV116" i="1"/>
  <c r="BV13" i="1" s="1"/>
  <c r="CI116" i="1"/>
  <c r="CI13" i="1" s="1"/>
  <c r="CH116" i="1"/>
  <c r="CH13" i="1" s="1"/>
  <c r="BY116" i="1"/>
  <c r="BY13" i="1" s="1"/>
  <c r="CJ116" i="1"/>
  <c r="CJ13" i="1" s="1"/>
  <c r="BO13" i="1"/>
  <c r="BN13" i="1"/>
  <c r="BM13" i="1"/>
  <c r="BJ13" i="1"/>
  <c r="Y327" i="1"/>
  <c r="BM323" i="1"/>
  <c r="BM15" i="1" s="1"/>
  <c r="R378" i="1"/>
  <c r="BS331" i="1"/>
  <c r="P332" i="1"/>
  <c r="T331" i="1"/>
  <c r="T323" i="1" s="1"/>
  <c r="T15" i="1" s="1"/>
  <c r="P331" i="1"/>
  <c r="P323" i="1" s="1"/>
  <c r="P15" i="1" s="1"/>
  <c r="P382" i="1"/>
  <c r="Q378" i="1"/>
  <c r="CJ378" i="1"/>
  <c r="CD378" i="1" s="1"/>
  <c r="BU378" i="1"/>
  <c r="BO378" i="1" s="1"/>
  <c r="M378" i="1"/>
  <c r="CI378" i="1"/>
  <c r="CC378" i="1" s="1"/>
  <c r="BS378" i="1"/>
  <c r="BM378" i="1" s="1"/>
  <c r="BT378" i="1"/>
  <c r="BN378" i="1" s="1"/>
  <c r="CH378" i="1"/>
  <c r="CB378" i="1" s="1"/>
  <c r="Y283" i="1" l="1"/>
  <c r="Y14" i="1" s="1"/>
  <c r="Z331" i="1"/>
  <c r="Z323" i="1" s="1"/>
  <c r="Z15" i="1" s="1"/>
  <c r="BS323" i="1"/>
  <c r="BS15" i="1" s="1"/>
  <c r="P378" i="1"/>
  <c r="S331" i="1"/>
  <c r="S323" i="1" s="1"/>
  <c r="S15" i="1" s="1"/>
  <c r="M282" i="1"/>
  <c r="Y282" i="1" s="1"/>
  <c r="M281" i="1"/>
  <c r="Y281" i="1" s="1"/>
  <c r="M270" i="1"/>
  <c r="Y270" i="1" s="1"/>
  <c r="M269" i="1"/>
  <c r="Y269" i="1" s="1"/>
  <c r="M268" i="1"/>
  <c r="Y268" i="1" s="1"/>
  <c r="M267" i="1"/>
  <c r="Y267" i="1" s="1"/>
  <c r="M266" i="1"/>
  <c r="Y266" i="1" s="1"/>
  <c r="M265" i="1"/>
  <c r="Y265" i="1" s="1"/>
  <c r="M264" i="1"/>
  <c r="Y264" i="1" s="1"/>
  <c r="M263" i="1"/>
  <c r="Y263" i="1" s="1"/>
  <c r="M262" i="1"/>
  <c r="Y262" i="1" s="1"/>
  <c r="M261" i="1"/>
  <c r="Y261" i="1" s="1"/>
  <c r="M260" i="1"/>
  <c r="Y260" i="1" s="1"/>
  <c r="M259" i="1"/>
  <c r="Y259" i="1" s="1"/>
  <c r="M258" i="1"/>
  <c r="Y258" i="1" s="1"/>
  <c r="M257" i="1"/>
  <c r="Y257" i="1" s="1"/>
  <c r="M256" i="1"/>
  <c r="Y256" i="1" s="1"/>
  <c r="M255" i="1"/>
  <c r="Y255" i="1" s="1"/>
  <c r="M254" i="1"/>
  <c r="Y254" i="1" s="1"/>
  <c r="M253" i="1"/>
  <c r="Y253" i="1" s="1"/>
  <c r="M252" i="1"/>
  <c r="Y252" i="1" s="1"/>
  <c r="M251" i="1"/>
  <c r="Y251" i="1" s="1"/>
  <c r="M250" i="1"/>
  <c r="Y250" i="1" s="1"/>
  <c r="M249" i="1"/>
  <c r="Y249" i="1" s="1"/>
  <c r="M248" i="1"/>
  <c r="Y248" i="1" s="1"/>
  <c r="M247" i="1"/>
  <c r="Y247" i="1" s="1"/>
  <c r="M246" i="1"/>
  <c r="Y246" i="1" s="1"/>
  <c r="M200" i="1"/>
  <c r="Y200" i="1" s="1"/>
  <c r="M199" i="1"/>
  <c r="Y199" i="1" s="1"/>
  <c r="M198" i="1"/>
  <c r="Y198" i="1" s="1"/>
  <c r="M197" i="1"/>
  <c r="Y197" i="1" s="1"/>
  <c r="M196" i="1"/>
  <c r="Y196" i="1" s="1"/>
  <c r="M195" i="1"/>
  <c r="Y195" i="1" s="1"/>
  <c r="M194" i="1"/>
  <c r="Y194" i="1" s="1"/>
  <c r="M214" i="1"/>
  <c r="Y214" i="1" s="1"/>
  <c r="M213" i="1"/>
  <c r="Y213" i="1" s="1"/>
  <c r="M212" i="1"/>
  <c r="Y212" i="1" s="1"/>
  <c r="M211" i="1"/>
  <c r="Y211" i="1" s="1"/>
  <c r="M210" i="1"/>
  <c r="Y210" i="1" s="1"/>
  <c r="M209" i="1"/>
  <c r="Y209" i="1" s="1"/>
  <c r="M208" i="1"/>
  <c r="Y208" i="1" s="1"/>
  <c r="M207" i="1"/>
  <c r="Y207" i="1" s="1"/>
  <c r="M206" i="1"/>
  <c r="Y206" i="1" s="1"/>
  <c r="M205" i="1"/>
  <c r="Y205" i="1" s="1"/>
  <c r="M204" i="1"/>
  <c r="Y204" i="1" s="1"/>
  <c r="M203" i="1"/>
  <c r="Y203" i="1" s="1"/>
  <c r="M202" i="1"/>
  <c r="Y202" i="1" s="1"/>
  <c r="M201" i="1"/>
  <c r="Y201" i="1" s="1"/>
  <c r="M215" i="1"/>
  <c r="Y215" i="1" s="1"/>
  <c r="M192" i="1"/>
  <c r="Y192" i="1" s="1"/>
  <c r="M184" i="1"/>
  <c r="Y184" i="1" s="1"/>
  <c r="M187" i="1"/>
  <c r="Y187" i="1" s="1"/>
  <c r="M186" i="1"/>
  <c r="Y186" i="1" s="1"/>
  <c r="M185" i="1"/>
  <c r="M183" i="1"/>
  <c r="Y183" i="1" s="1"/>
  <c r="BG191" i="1"/>
  <c r="BS191" i="1" s="1"/>
  <c r="BG189" i="1"/>
  <c r="BS189" i="1" s="1"/>
  <c r="BG190" i="1"/>
  <c r="BS190" i="1" s="1"/>
  <c r="BG188" i="1"/>
  <c r="M174" i="1"/>
  <c r="M171" i="1"/>
  <c r="Y171" i="1" s="1"/>
  <c r="M170" i="1"/>
  <c r="Y170" i="1" s="1"/>
  <c r="M169" i="1"/>
  <c r="Y169" i="1" s="1"/>
  <c r="M168" i="1"/>
  <c r="Y168" i="1" s="1"/>
  <c r="M167" i="1"/>
  <c r="Y167" i="1" s="1"/>
  <c r="M166" i="1"/>
  <c r="Y166" i="1" s="1"/>
  <c r="M165" i="1"/>
  <c r="Y165" i="1" s="1"/>
  <c r="M144" i="1"/>
  <c r="Y144" i="1" s="1"/>
  <c r="M143" i="1"/>
  <c r="Y143" i="1" s="1"/>
  <c r="M142" i="1"/>
  <c r="Y142" i="1" s="1"/>
  <c r="M141" i="1"/>
  <c r="Y141" i="1" s="1"/>
  <c r="M140" i="1"/>
  <c r="Y140" i="1" s="1"/>
  <c r="M139" i="1"/>
  <c r="Y139" i="1" s="1"/>
  <c r="M138" i="1"/>
  <c r="Y138" i="1" s="1"/>
  <c r="M137" i="1"/>
  <c r="Y137" i="1" s="1"/>
  <c r="M136" i="1"/>
  <c r="Y136" i="1" s="1"/>
  <c r="M135" i="1"/>
  <c r="Y135" i="1" s="1"/>
  <c r="M134" i="1"/>
  <c r="Y134" i="1" s="1"/>
  <c r="M133" i="1"/>
  <c r="Y133" i="1" s="1"/>
  <c r="M132" i="1"/>
  <c r="Y132" i="1" s="1"/>
  <c r="M131" i="1"/>
  <c r="Y131" i="1" s="1"/>
  <c r="M130" i="1"/>
  <c r="Y130" i="1" s="1"/>
  <c r="M129" i="1"/>
  <c r="Y129" i="1" s="1"/>
  <c r="M128" i="1"/>
  <c r="Y128" i="1" s="1"/>
  <c r="M127" i="1"/>
  <c r="Y127" i="1" s="1"/>
  <c r="M126" i="1"/>
  <c r="Y126" i="1" s="1"/>
  <c r="M125" i="1"/>
  <c r="Y125" i="1" s="1"/>
  <c r="M124" i="1"/>
  <c r="Y124" i="1" s="1"/>
  <c r="M123" i="1"/>
  <c r="Y123" i="1" s="1"/>
  <c r="M115" i="1"/>
  <c r="Y115" i="1" s="1"/>
  <c r="M113" i="1"/>
  <c r="Y113" i="1" s="1"/>
  <c r="M109" i="1"/>
  <c r="Y109" i="1" s="1"/>
  <c r="M108" i="1"/>
  <c r="Y108" i="1" s="1"/>
  <c r="M107" i="1"/>
  <c r="Y107" i="1" s="1"/>
  <c r="M106" i="1"/>
  <c r="Y106" i="1" s="1"/>
  <c r="M105" i="1"/>
  <c r="Y105" i="1" s="1"/>
  <c r="M104" i="1"/>
  <c r="Y104" i="1" s="1"/>
  <c r="M103" i="1"/>
  <c r="Y103" i="1" s="1"/>
  <c r="M102" i="1"/>
  <c r="Y102" i="1" s="1"/>
  <c r="M101" i="1"/>
  <c r="Y101" i="1" s="1"/>
  <c r="M100" i="1"/>
  <c r="Y100" i="1" s="1"/>
  <c r="M99" i="1"/>
  <c r="Y99" i="1" s="1"/>
  <c r="M97" i="1"/>
  <c r="Y97" i="1" s="1"/>
  <c r="M95" i="1"/>
  <c r="Y95" i="1" s="1"/>
  <c r="M98" i="1"/>
  <c r="M96" i="1"/>
  <c r="M94" i="1"/>
  <c r="BG81" i="1"/>
  <c r="BG40" i="1"/>
  <c r="BS40" i="1" s="1"/>
  <c r="BG38" i="1"/>
  <c r="M70" i="1"/>
  <c r="Y70" i="1" s="1"/>
  <c r="M69" i="1"/>
  <c r="Y69" i="1" s="1"/>
  <c r="M68" i="1"/>
  <c r="Y68" i="1" s="1"/>
  <c r="M66" i="1"/>
  <c r="Y66" i="1" s="1"/>
  <c r="M64" i="1"/>
  <c r="Y64" i="1" s="1"/>
  <c r="M62" i="1"/>
  <c r="Y62" i="1" s="1"/>
  <c r="M67" i="1"/>
  <c r="Y67" i="1" s="1"/>
  <c r="M65" i="1"/>
  <c r="Y65" i="1" s="1"/>
  <c r="M63" i="1"/>
  <c r="Y63" i="1" s="1"/>
  <c r="M61" i="1"/>
  <c r="Y61" i="1" s="1"/>
  <c r="BG47" i="1"/>
  <c r="BS47" i="1" s="1"/>
  <c r="M53" i="1"/>
  <c r="Y53" i="1" s="1"/>
  <c r="M52" i="1"/>
  <c r="Y52" i="1" s="1"/>
  <c r="M51" i="1"/>
  <c r="Y51" i="1" s="1"/>
  <c r="M49" i="1"/>
  <c r="Y49" i="1" s="1"/>
  <c r="M50" i="1"/>
  <c r="Y50" i="1" s="1"/>
  <c r="M48" i="1"/>
  <c r="Y48" i="1" s="1"/>
  <c r="M47" i="1"/>
  <c r="Y47" i="1" s="1"/>
  <c r="M40" i="1"/>
  <c r="Y40" i="1" s="1"/>
  <c r="M38" i="1"/>
  <c r="Y38" i="1" s="1"/>
  <c r="M36" i="1"/>
  <c r="M31" i="1"/>
  <c r="Y31" i="1" s="1"/>
  <c r="M29" i="1"/>
  <c r="M28" i="1"/>
  <c r="M27" i="1"/>
  <c r="Y27" i="1" s="1"/>
  <c r="M71" i="1" l="1"/>
  <c r="M12" i="1" s="1"/>
  <c r="Y28" i="1"/>
  <c r="Y29" i="1"/>
  <c r="M23" i="1"/>
  <c r="M11" i="1" s="1"/>
  <c r="BG116" i="1"/>
  <c r="BG13" i="1" s="1"/>
  <c r="BS81" i="1"/>
  <c r="BS71" i="1" s="1"/>
  <c r="BS12" i="1" s="1"/>
  <c r="BG71" i="1"/>
  <c r="BG12" i="1" s="1"/>
  <c r="BG23" i="1"/>
  <c r="BG11" i="1" s="1"/>
  <c r="Y98" i="1"/>
  <c r="Y96" i="1"/>
  <c r="Y94" i="1"/>
  <c r="BS38" i="1"/>
  <c r="BS188" i="1"/>
  <c r="Y331" i="1"/>
  <c r="Y323" i="1" s="1"/>
  <c r="Y15" i="1" s="1"/>
  <c r="Y164" i="1"/>
  <c r="Y36" i="1"/>
  <c r="Y122" i="1"/>
  <c r="M122" i="1"/>
  <c r="Y245" i="1"/>
  <c r="M245" i="1"/>
  <c r="M164" i="1"/>
  <c r="M193" i="1"/>
  <c r="Y71" i="1" l="1"/>
  <c r="Y12" i="1" s="1"/>
  <c r="Y23" i="1"/>
  <c r="Y11" i="1" s="1"/>
  <c r="M116" i="1"/>
  <c r="M13" i="1" s="1"/>
  <c r="BS23" i="1"/>
  <c r="BS11" i="1" s="1"/>
  <c r="P408" i="1" l="1"/>
  <c r="P404" i="1" s="1"/>
  <c r="P17" i="1" s="1"/>
  <c r="Q408" i="1"/>
  <c r="Q404" i="1" s="1"/>
  <c r="Q17" i="1" s="1"/>
  <c r="R408" i="1"/>
  <c r="R404" i="1" s="1"/>
  <c r="R17" i="1" s="1"/>
  <c r="V408" i="1"/>
  <c r="V404" i="1" s="1"/>
  <c r="V17" i="1" s="1"/>
  <c r="W408" i="1"/>
  <c r="W404" i="1" s="1"/>
  <c r="W17" i="1" s="1"/>
  <c r="X408" i="1"/>
  <c r="X404" i="1" s="1"/>
  <c r="X17" i="1" s="1"/>
  <c r="S408" i="1"/>
  <c r="T408" i="1"/>
  <c r="U408" i="1"/>
  <c r="P682" i="1" l="1"/>
  <c r="P681" i="1"/>
  <c r="CJ692" i="1" l="1"/>
  <c r="CI692" i="1"/>
  <c r="CH692" i="1"/>
  <c r="CJ691" i="1"/>
  <c r="CJ660" i="1" s="1"/>
  <c r="CI691" i="1"/>
  <c r="CI660" i="1" s="1"/>
  <c r="CH691" i="1"/>
  <c r="CH660" i="1" s="1"/>
  <c r="BU21" i="1"/>
  <c r="BT21" i="1"/>
  <c r="R688" i="1"/>
  <c r="Q688" i="1"/>
  <c r="R687" i="1"/>
  <c r="Q687" i="1"/>
  <c r="R655" i="1"/>
  <c r="Q655" i="1"/>
  <c r="R654" i="1"/>
  <c r="Q654" i="1"/>
  <c r="R653" i="1"/>
  <c r="Q653" i="1"/>
  <c r="R652" i="1"/>
  <c r="R645" i="1" s="1"/>
  <c r="R20" i="1" s="1"/>
  <c r="Q652" i="1"/>
  <c r="Q645" i="1" s="1"/>
  <c r="Q20" i="1" s="1"/>
  <c r="P643" i="1"/>
  <c r="P619" i="1" s="1"/>
  <c r="P19" i="1" s="1"/>
  <c r="BJ616" i="1"/>
  <c r="BJ614" i="1"/>
  <c r="R584" i="1"/>
  <c r="Q584" i="1"/>
  <c r="R583" i="1"/>
  <c r="Q583" i="1"/>
  <c r="R581" i="1"/>
  <c r="Q581" i="1"/>
  <c r="R574" i="1"/>
  <c r="Q574" i="1"/>
  <c r="R573" i="1"/>
  <c r="Q573" i="1"/>
  <c r="R572" i="1"/>
  <c r="Q572" i="1"/>
  <c r="R571" i="1"/>
  <c r="Q571" i="1"/>
  <c r="Q535" i="1"/>
  <c r="CJ524" i="1"/>
  <c r="CI524" i="1"/>
  <c r="CH524" i="1"/>
  <c r="CA524" i="1"/>
  <c r="BZ524" i="1"/>
  <c r="BY524" i="1"/>
  <c r="BX524" i="1"/>
  <c r="BW524" i="1"/>
  <c r="BV524" i="1"/>
  <c r="BU524" i="1"/>
  <c r="BU500" i="1" s="1"/>
  <c r="BT524" i="1"/>
  <c r="BT500" i="1" s="1"/>
  <c r="BS524" i="1"/>
  <c r="BS500" i="1" s="1"/>
  <c r="BR524" i="1"/>
  <c r="BR500" i="1" s="1"/>
  <c r="BQ524" i="1"/>
  <c r="BQ500" i="1" s="1"/>
  <c r="BP524" i="1"/>
  <c r="BP500" i="1" s="1"/>
  <c r="BL524" i="1"/>
  <c r="BL500" i="1" s="1"/>
  <c r="BK524" i="1"/>
  <c r="BK500" i="1" s="1"/>
  <c r="BJ524" i="1"/>
  <c r="BI524" i="1"/>
  <c r="BI500" i="1" s="1"/>
  <c r="BH524" i="1"/>
  <c r="BH500" i="1" s="1"/>
  <c r="BG524" i="1"/>
  <c r="BG500" i="1" s="1"/>
  <c r="X524" i="1"/>
  <c r="X500" i="1" s="1"/>
  <c r="W524" i="1"/>
  <c r="W500" i="1" s="1"/>
  <c r="V524" i="1"/>
  <c r="V500" i="1" s="1"/>
  <c r="R524" i="1"/>
  <c r="Q524" i="1"/>
  <c r="P524" i="1"/>
  <c r="O524" i="1"/>
  <c r="O500" i="1" s="1"/>
  <c r="N524" i="1"/>
  <c r="N500" i="1" s="1"/>
  <c r="M524" i="1"/>
  <c r="R523" i="1"/>
  <c r="Q523" i="1"/>
  <c r="P523" i="1"/>
  <c r="R522" i="1"/>
  <c r="Q522" i="1"/>
  <c r="P522" i="1"/>
  <c r="M521" i="1"/>
  <c r="R520" i="1"/>
  <c r="Q520" i="1"/>
  <c r="P520" i="1"/>
  <c r="R519" i="1"/>
  <c r="Q519" i="1"/>
  <c r="P519" i="1"/>
  <c r="R517" i="1"/>
  <c r="R516" i="1" s="1"/>
  <c r="Q517" i="1"/>
  <c r="Q516" i="1" s="1"/>
  <c r="P517" i="1"/>
  <c r="P516" i="1" s="1"/>
  <c r="R512" i="1"/>
  <c r="Q512" i="1"/>
  <c r="P512" i="1"/>
  <c r="R509" i="1"/>
  <c r="Q509" i="1"/>
  <c r="P509" i="1"/>
  <c r="R507" i="1"/>
  <c r="R506" i="1" s="1"/>
  <c r="Q507" i="1"/>
  <c r="Q506" i="1" s="1"/>
  <c r="CJ486" i="1"/>
  <c r="CI486" i="1"/>
  <c r="CH486" i="1"/>
  <c r="CJ481" i="1"/>
  <c r="CI481" i="1"/>
  <c r="CH481" i="1"/>
  <c r="CJ479" i="1"/>
  <c r="CI479" i="1"/>
  <c r="CH479" i="1"/>
  <c r="CJ476" i="1"/>
  <c r="CI476" i="1"/>
  <c r="CH476" i="1"/>
  <c r="CJ470" i="1"/>
  <c r="CJ469" i="1" s="1"/>
  <c r="CI470" i="1"/>
  <c r="CI469" i="1" s="1"/>
  <c r="CH470" i="1"/>
  <c r="CH469" i="1" s="1"/>
  <c r="CJ468" i="1"/>
  <c r="CJ459" i="1" s="1"/>
  <c r="CI468" i="1"/>
  <c r="CI459" i="1" s="1"/>
  <c r="CH468" i="1"/>
  <c r="CH459" i="1" s="1"/>
  <c r="CJ454" i="1"/>
  <c r="CI454" i="1"/>
  <c r="CH454" i="1"/>
  <c r="CJ451" i="1"/>
  <c r="CI451" i="1"/>
  <c r="CH451" i="1"/>
  <c r="CJ450" i="1"/>
  <c r="CI450" i="1"/>
  <c r="CH450" i="1"/>
  <c r="CJ443" i="1"/>
  <c r="CI443" i="1"/>
  <c r="CH443" i="1"/>
  <c r="CJ441" i="1"/>
  <c r="CI441" i="1"/>
  <c r="CH441" i="1"/>
  <c r="CJ437" i="1"/>
  <c r="CI437" i="1"/>
  <c r="CH437" i="1"/>
  <c r="CJ436" i="1"/>
  <c r="CI436" i="1"/>
  <c r="CH436" i="1"/>
  <c r="CJ434" i="1"/>
  <c r="CI434" i="1"/>
  <c r="CH434" i="1"/>
  <c r="CJ433" i="1"/>
  <c r="CI433" i="1"/>
  <c r="CH433" i="1"/>
  <c r="CJ431" i="1"/>
  <c r="CI431" i="1"/>
  <c r="CH431" i="1"/>
  <c r="CJ428" i="1"/>
  <c r="CI428" i="1"/>
  <c r="CH428" i="1"/>
  <c r="CJ426" i="1"/>
  <c r="CI426" i="1"/>
  <c r="CJ424" i="1"/>
  <c r="CI424" i="1"/>
  <c r="CH424" i="1"/>
  <c r="CJ419" i="1"/>
  <c r="CI419" i="1"/>
  <c r="CH419" i="1"/>
  <c r="CJ414" i="1"/>
  <c r="CI414" i="1"/>
  <c r="CH414" i="1"/>
  <c r="CJ412" i="1"/>
  <c r="CI412" i="1"/>
  <c r="BU408" i="1"/>
  <c r="BP408" i="1"/>
  <c r="BP404" i="1" s="1"/>
  <c r="BP17" i="1" s="1"/>
  <c r="CA408" i="1"/>
  <c r="CA404" i="1" s="1"/>
  <c r="CA17" i="1" s="1"/>
  <c r="BZ408" i="1"/>
  <c r="BZ404" i="1" s="1"/>
  <c r="BZ17" i="1" s="1"/>
  <c r="BY408" i="1"/>
  <c r="BY404" i="1" s="1"/>
  <c r="BY17" i="1" s="1"/>
  <c r="BX408" i="1"/>
  <c r="BX404" i="1" s="1"/>
  <c r="BX17" i="1" s="1"/>
  <c r="BW408" i="1"/>
  <c r="BW404" i="1" s="1"/>
  <c r="BW17" i="1" s="1"/>
  <c r="BV408" i="1"/>
  <c r="BV404" i="1" s="1"/>
  <c r="BV17" i="1" s="1"/>
  <c r="BR408" i="1"/>
  <c r="BR404" i="1" s="1"/>
  <c r="BR17" i="1" s="1"/>
  <c r="BQ408" i="1"/>
  <c r="BQ404" i="1" s="1"/>
  <c r="BQ17" i="1" s="1"/>
  <c r="BL408" i="1"/>
  <c r="BL404" i="1" s="1"/>
  <c r="BL17" i="1" s="1"/>
  <c r="BK408" i="1"/>
  <c r="BK404" i="1" s="1"/>
  <c r="BK17" i="1" s="1"/>
  <c r="BJ408" i="1"/>
  <c r="BJ404" i="1" s="1"/>
  <c r="BJ17" i="1" s="1"/>
  <c r="BI408" i="1"/>
  <c r="BI404" i="1" s="1"/>
  <c r="BI17" i="1" s="1"/>
  <c r="BH408" i="1"/>
  <c r="BH404" i="1" s="1"/>
  <c r="BH17" i="1" s="1"/>
  <c r="BG408" i="1"/>
  <c r="BG404" i="1" s="1"/>
  <c r="BG17" i="1" s="1"/>
  <c r="AA408" i="1"/>
  <c r="Z408" i="1"/>
  <c r="Y408" i="1"/>
  <c r="O408" i="1"/>
  <c r="O404" i="1" s="1"/>
  <c r="O17" i="1" s="1"/>
  <c r="N408" i="1"/>
  <c r="N404" i="1" s="1"/>
  <c r="N17" i="1" s="1"/>
  <c r="M408" i="1"/>
  <c r="M404" i="1" s="1"/>
  <c r="M17" i="1" s="1"/>
  <c r="CA388" i="1"/>
  <c r="BZ388" i="1"/>
  <c r="BY388" i="1"/>
  <c r="BX388" i="1"/>
  <c r="BW388" i="1"/>
  <c r="BV388" i="1"/>
  <c r="BR388" i="1"/>
  <c r="BQ388" i="1"/>
  <c r="BP388" i="1"/>
  <c r="BL388" i="1"/>
  <c r="BK388" i="1"/>
  <c r="BJ388" i="1"/>
  <c r="BI388" i="1"/>
  <c r="BH388" i="1"/>
  <c r="BG388" i="1"/>
  <c r="X388" i="1"/>
  <c r="W388" i="1"/>
  <c r="V388" i="1"/>
  <c r="R388" i="1"/>
  <c r="Q388" i="1"/>
  <c r="P388" i="1"/>
  <c r="O388" i="1"/>
  <c r="N388" i="1"/>
  <c r="M388" i="1"/>
  <c r="CJ369" i="1"/>
  <c r="CI369" i="1"/>
  <c r="CH369" i="1"/>
  <c r="CA369" i="1"/>
  <c r="BZ369" i="1"/>
  <c r="BY369" i="1"/>
  <c r="BX369" i="1"/>
  <c r="BW369" i="1"/>
  <c r="BV369" i="1"/>
  <c r="BR369" i="1"/>
  <c r="BQ369" i="1"/>
  <c r="BP369" i="1"/>
  <c r="BL369" i="1"/>
  <c r="BK369" i="1"/>
  <c r="BJ369" i="1"/>
  <c r="BI369" i="1"/>
  <c r="BH369" i="1"/>
  <c r="BG369" i="1"/>
  <c r="X369" i="1"/>
  <c r="W369" i="1"/>
  <c r="V369" i="1"/>
  <c r="R369" i="1"/>
  <c r="Q369" i="1"/>
  <c r="P369" i="1"/>
  <c r="O369" i="1"/>
  <c r="N369" i="1"/>
  <c r="M369" i="1"/>
  <c r="CJ366" i="1"/>
  <c r="CI366" i="1"/>
  <c r="CH366" i="1"/>
  <c r="CA366" i="1"/>
  <c r="BZ366" i="1"/>
  <c r="BY366" i="1"/>
  <c r="BX366" i="1"/>
  <c r="BW366" i="1"/>
  <c r="BV366" i="1"/>
  <c r="BR366" i="1"/>
  <c r="BQ366" i="1"/>
  <c r="BP366" i="1"/>
  <c r="BL366" i="1"/>
  <c r="BK366" i="1"/>
  <c r="BJ366" i="1"/>
  <c r="BI366" i="1"/>
  <c r="BH366" i="1"/>
  <c r="BG366" i="1"/>
  <c r="X366" i="1"/>
  <c r="X342" i="1" s="1"/>
  <c r="X337" i="1" s="1"/>
  <c r="W366" i="1"/>
  <c r="V366" i="1"/>
  <c r="R366" i="1"/>
  <c r="Q366" i="1"/>
  <c r="Q342" i="1" s="1"/>
  <c r="Q337" i="1" s="1"/>
  <c r="P366" i="1"/>
  <c r="P342" i="1" s="1"/>
  <c r="P337" i="1" s="1"/>
  <c r="O366" i="1"/>
  <c r="N366" i="1"/>
  <c r="M366" i="1"/>
  <c r="M342" i="1" s="1"/>
  <c r="M337" i="1" s="1"/>
  <c r="BU361" i="1"/>
  <c r="BT361" i="1"/>
  <c r="CJ361" i="1"/>
  <c r="CI361" i="1"/>
  <c r="CH361" i="1"/>
  <c r="CA361" i="1"/>
  <c r="BZ361" i="1"/>
  <c r="BY361" i="1"/>
  <c r="BX361" i="1"/>
  <c r="BW361" i="1"/>
  <c r="BV361" i="1"/>
  <c r="BR361" i="1"/>
  <c r="BQ361" i="1"/>
  <c r="BP361" i="1"/>
  <c r="BL361" i="1"/>
  <c r="BK361" i="1"/>
  <c r="BJ361" i="1"/>
  <c r="BI361" i="1"/>
  <c r="BH361" i="1"/>
  <c r="BG361" i="1"/>
  <c r="CJ352" i="1"/>
  <c r="CI352" i="1"/>
  <c r="CH352" i="1"/>
  <c r="CA352" i="1"/>
  <c r="BZ352" i="1"/>
  <c r="BY352" i="1"/>
  <c r="BX352" i="1"/>
  <c r="BW352" i="1"/>
  <c r="BV352" i="1"/>
  <c r="BR352" i="1"/>
  <c r="BQ352" i="1"/>
  <c r="BP352" i="1"/>
  <c r="BL352" i="1"/>
  <c r="BK352" i="1"/>
  <c r="BJ352" i="1"/>
  <c r="BI352" i="1"/>
  <c r="BH352" i="1"/>
  <c r="BG352" i="1"/>
  <c r="CJ343" i="1"/>
  <c r="CI343" i="1"/>
  <c r="CH343" i="1"/>
  <c r="CA343" i="1"/>
  <c r="BZ343" i="1"/>
  <c r="BY343" i="1"/>
  <c r="BX343" i="1"/>
  <c r="BW343" i="1"/>
  <c r="BV343" i="1"/>
  <c r="BR343" i="1"/>
  <c r="BQ343" i="1"/>
  <c r="BP343" i="1"/>
  <c r="BL343" i="1"/>
  <c r="BK343" i="1"/>
  <c r="BJ343" i="1"/>
  <c r="BI343" i="1"/>
  <c r="BH343" i="1"/>
  <c r="BG343" i="1"/>
  <c r="BU283" i="1"/>
  <c r="BU14" i="1" s="1"/>
  <c r="BK292" i="1"/>
  <c r="BK283" i="1" s="1"/>
  <c r="BK14" i="1" s="1"/>
  <c r="W342" i="1" l="1"/>
  <c r="W337" i="1" s="1"/>
  <c r="N342" i="1"/>
  <c r="N337" i="1" s="1"/>
  <c r="R342" i="1"/>
  <c r="R337" i="1" s="1"/>
  <c r="O342" i="1"/>
  <c r="O337" i="1" s="1"/>
  <c r="V342" i="1"/>
  <c r="V337" i="1" s="1"/>
  <c r="V16" i="1" s="1"/>
  <c r="R660" i="1"/>
  <c r="R21" i="1" s="1"/>
  <c r="BJ500" i="1"/>
  <c r="Q660" i="1"/>
  <c r="Q21" i="1" s="1"/>
  <c r="BQ342" i="1"/>
  <c r="BX342" i="1"/>
  <c r="X18" i="1"/>
  <c r="N18" i="1"/>
  <c r="O18" i="1"/>
  <c r="V18" i="1"/>
  <c r="W18" i="1"/>
  <c r="BR342" i="1"/>
  <c r="BH342" i="1"/>
  <c r="BL342" i="1"/>
  <c r="BV342" i="1"/>
  <c r="BZ342" i="1"/>
  <c r="BI342" i="1"/>
  <c r="BW342" i="1"/>
  <c r="CA342" i="1"/>
  <c r="BK342" i="1"/>
  <c r="BY342" i="1"/>
  <c r="BJ342" i="1"/>
  <c r="BG342" i="1"/>
  <c r="M16" i="1"/>
  <c r="BP342" i="1"/>
  <c r="BH18" i="1"/>
  <c r="BL18" i="1"/>
  <c r="BS18" i="1"/>
  <c r="BW500" i="1"/>
  <c r="BW18" i="1" s="1"/>
  <c r="CA500" i="1"/>
  <c r="CA18" i="1" s="1"/>
  <c r="BI18" i="1"/>
  <c r="BP18" i="1"/>
  <c r="BT18" i="1"/>
  <c r="BX500" i="1"/>
  <c r="BX18" i="1" s="1"/>
  <c r="CH500" i="1"/>
  <c r="CH18" i="1" s="1"/>
  <c r="BQ18" i="1"/>
  <c r="BY500" i="1"/>
  <c r="BY18" i="1" s="1"/>
  <c r="CI500" i="1"/>
  <c r="CI18" i="1" s="1"/>
  <c r="BG18" i="1"/>
  <c r="BK18" i="1"/>
  <c r="BR18" i="1"/>
  <c r="BV500" i="1"/>
  <c r="BV18" i="1" s="1"/>
  <c r="BZ500" i="1"/>
  <c r="BZ18" i="1" s="1"/>
  <c r="CJ500" i="1"/>
  <c r="CJ18" i="1" s="1"/>
  <c r="CH477" i="1"/>
  <c r="CJ21" i="1"/>
  <c r="CH21" i="1"/>
  <c r="CI21" i="1"/>
  <c r="BJ18" i="1"/>
  <c r="CJ477" i="1"/>
  <c r="M504" i="1"/>
  <c r="M500" i="1" s="1"/>
  <c r="Y521" i="1"/>
  <c r="CI477" i="1"/>
  <c r="P687" i="1"/>
  <c r="Q518" i="1"/>
  <c r="P521" i="1"/>
  <c r="P518" i="1"/>
  <c r="R521" i="1"/>
  <c r="Q521" i="1"/>
  <c r="CI415" i="1"/>
  <c r="CI413" i="1" s="1"/>
  <c r="CJ415" i="1"/>
  <c r="CJ413" i="1" s="1"/>
  <c r="R518" i="1"/>
  <c r="Q510" i="1"/>
  <c r="Q508" i="1" s="1"/>
  <c r="CH415" i="1"/>
  <c r="CH413" i="1" s="1"/>
  <c r="R510" i="1"/>
  <c r="R508" i="1" s="1"/>
  <c r="BT415" i="1"/>
  <c r="BT413" i="1" s="1"/>
  <c r="P510" i="1"/>
  <c r="P508" i="1" s="1"/>
  <c r="BU415" i="1"/>
  <c r="BU413" i="1" s="1"/>
  <c r="P654" i="1"/>
  <c r="P535" i="1"/>
  <c r="T535" i="1"/>
  <c r="Z535" i="1" s="1"/>
  <c r="Z500" i="1" s="1"/>
  <c r="P653" i="1"/>
  <c r="P614" i="1"/>
  <c r="P652" i="1"/>
  <c r="P507" i="1"/>
  <c r="P506" i="1" s="1"/>
  <c r="P616" i="1"/>
  <c r="P655" i="1"/>
  <c r="P688" i="1"/>
  <c r="P543" i="1"/>
  <c r="P571" i="1"/>
  <c r="P581" i="1"/>
  <c r="P572" i="1"/>
  <c r="P574" i="1"/>
  <c r="P583" i="1"/>
  <c r="BU193" i="1"/>
  <c r="BU116" i="1" s="1"/>
  <c r="P544" i="1"/>
  <c r="Y544" i="1" s="1"/>
  <c r="P573" i="1"/>
  <c r="P584" i="1"/>
  <c r="BS193" i="1"/>
  <c r="BS116" i="1" s="1"/>
  <c r="BJ292" i="1"/>
  <c r="BN292" i="1"/>
  <c r="BT193" i="1"/>
  <c r="BT116" i="1" s="1"/>
  <c r="CB369" i="1"/>
  <c r="CD352" i="1"/>
  <c r="CC361" i="1"/>
  <c r="CB343" i="1"/>
  <c r="CD361" i="1"/>
  <c r="CB366" i="1"/>
  <c r="CC524" i="1"/>
  <c r="BT388" i="1"/>
  <c r="BN388" i="1" s="1"/>
  <c r="CC343" i="1"/>
  <c r="CB352" i="1"/>
  <c r="CC366" i="1"/>
  <c r="CC369" i="1"/>
  <c r="Z369" i="1"/>
  <c r="T369" i="1" s="1"/>
  <c r="BU369" i="1"/>
  <c r="BO369" i="1" s="1"/>
  <c r="BU388" i="1"/>
  <c r="BO388" i="1" s="1"/>
  <c r="BT408" i="1"/>
  <c r="BN408" i="1" s="1"/>
  <c r="CJ408" i="1"/>
  <c r="CD524" i="1"/>
  <c r="BS361" i="1"/>
  <c r="BM361" i="1" s="1"/>
  <c r="CJ388" i="1"/>
  <c r="CD343" i="1"/>
  <c r="CC352" i="1"/>
  <c r="CB361" i="1"/>
  <c r="CD366" i="1"/>
  <c r="CD369" i="1"/>
  <c r="AA369" i="1"/>
  <c r="U369" i="1" s="1"/>
  <c r="CH388" i="1"/>
  <c r="Y369" i="1"/>
  <c r="S369" i="1" s="1"/>
  <c r="BT369" i="1"/>
  <c r="BN369" i="1" s="1"/>
  <c r="CI408" i="1"/>
  <c r="BS369" i="1"/>
  <c r="BM369" i="1" s="1"/>
  <c r="BS388" i="1"/>
  <c r="BM388" i="1" s="1"/>
  <c r="CI388" i="1"/>
  <c r="CB524" i="1"/>
  <c r="BO361" i="1"/>
  <c r="BO408" i="1"/>
  <c r="BM524" i="1"/>
  <c r="BM500" i="1" s="1"/>
  <c r="BN524" i="1"/>
  <c r="BN500" i="1" s="1"/>
  <c r="BN361" i="1"/>
  <c r="BO524" i="1"/>
  <c r="BO500" i="1" s="1"/>
  <c r="BS21" i="1"/>
  <c r="BT343" i="1"/>
  <c r="BU352" i="1"/>
  <c r="BO352" i="1" s="1"/>
  <c r="BU366" i="1"/>
  <c r="BO366" i="1" s="1"/>
  <c r="BU343" i="1"/>
  <c r="AA366" i="1"/>
  <c r="BU18" i="1"/>
  <c r="BS366" i="1"/>
  <c r="BM366" i="1" s="1"/>
  <c r="Z366" i="1"/>
  <c r="BS352" i="1"/>
  <c r="BM352" i="1" s="1"/>
  <c r="BS343" i="1"/>
  <c r="Y366" i="1"/>
  <c r="S366" i="1" s="1"/>
  <c r="BT366" i="1"/>
  <c r="BN366" i="1" s="1"/>
  <c r="BS415" i="1"/>
  <c r="BS413" i="1" s="1"/>
  <c r="BT352" i="1"/>
  <c r="BN352" i="1" s="1"/>
  <c r="Y388" i="1"/>
  <c r="S388" i="1" s="1"/>
  <c r="Z388" i="1"/>
  <c r="T388" i="1" s="1"/>
  <c r="AA388" i="1"/>
  <c r="U388" i="1" s="1"/>
  <c r="CH412" i="1"/>
  <c r="U366" i="1" l="1"/>
  <c r="U342" i="1" s="1"/>
  <c r="U337" i="1" s="1"/>
  <c r="AA342" i="1"/>
  <c r="AA337" i="1" s="1"/>
  <c r="P660" i="1"/>
  <c r="P21" i="1" s="1"/>
  <c r="T366" i="1"/>
  <c r="V9" i="1"/>
  <c r="Z18" i="1"/>
  <c r="M18" i="1"/>
  <c r="M9" i="1" s="1"/>
  <c r="P645" i="1"/>
  <c r="P20" i="1" s="1"/>
  <c r="BU342" i="1"/>
  <c r="BT342" i="1"/>
  <c r="BS342" i="1"/>
  <c r="CB388" i="1"/>
  <c r="CB342" i="1" s="1"/>
  <c r="CH342" i="1"/>
  <c r="CD388" i="1"/>
  <c r="CD342" i="1" s="1"/>
  <c r="CJ342" i="1"/>
  <c r="CC388" i="1"/>
  <c r="CC342" i="1" s="1"/>
  <c r="CI342" i="1"/>
  <c r="BM18" i="1"/>
  <c r="CC500" i="1"/>
  <c r="CC18" i="1" s="1"/>
  <c r="BO18" i="1"/>
  <c r="CD500" i="1"/>
  <c r="CD18" i="1" s="1"/>
  <c r="BN18" i="1"/>
  <c r="CB500" i="1"/>
  <c r="CB18" i="1" s="1"/>
  <c r="BS13" i="1"/>
  <c r="BU13" i="1"/>
  <c r="BT13" i="1"/>
  <c r="BM343" i="1"/>
  <c r="BM342" i="1" s="1"/>
  <c r="BN343" i="1"/>
  <c r="BN342" i="1" s="1"/>
  <c r="BO343" i="1"/>
  <c r="BO342" i="1" s="1"/>
  <c r="BN283" i="1"/>
  <c r="BN14" i="1" s="1"/>
  <c r="BT292" i="1"/>
  <c r="BT283" i="1" s="1"/>
  <c r="BT14" i="1" s="1"/>
  <c r="Y504" i="1"/>
  <c r="R504" i="1"/>
  <c r="R500" i="1" s="1"/>
  <c r="P504" i="1"/>
  <c r="P500" i="1" s="1"/>
  <c r="Q504" i="1"/>
  <c r="Q500" i="1" s="1"/>
  <c r="CD408" i="1"/>
  <c r="CC408" i="1"/>
  <c r="S535" i="1"/>
  <c r="Y535" i="1" s="1"/>
  <c r="BJ283" i="1"/>
  <c r="BJ14" i="1" s="1"/>
  <c r="BM292" i="1"/>
  <c r="BS408" i="1"/>
  <c r="BM408" i="1" s="1"/>
  <c r="CH408" i="1"/>
  <c r="BK337" i="1"/>
  <c r="BK16" i="1" s="1"/>
  <c r="BK9" i="1" s="1"/>
  <c r="BV337" i="1"/>
  <c r="BV16" i="1" s="1"/>
  <c r="BV9" i="1" s="1"/>
  <c r="P16" i="1"/>
  <c r="R16" i="1"/>
  <c r="BQ337" i="1"/>
  <c r="BQ16" i="1" s="1"/>
  <c r="BQ9" i="1" s="1"/>
  <c r="BI337" i="1"/>
  <c r="BI16" i="1" s="1"/>
  <c r="BI9" i="1" s="1"/>
  <c r="O16" i="1"/>
  <c r="O9" i="1" s="1"/>
  <c r="BR337" i="1"/>
  <c r="BR16" i="1" s="1"/>
  <c r="BR9" i="1" s="1"/>
  <c r="CA337" i="1"/>
  <c r="CA16" i="1" s="1"/>
  <c r="CA9" i="1" s="1"/>
  <c r="BG337" i="1"/>
  <c r="BG16" i="1" s="1"/>
  <c r="BG9" i="1" s="1"/>
  <c r="X16" i="1"/>
  <c r="X9" i="1" s="1"/>
  <c r="BY337" i="1"/>
  <c r="BY16" i="1" s="1"/>
  <c r="BY9" i="1" s="1"/>
  <c r="W16" i="1"/>
  <c r="W9" i="1" s="1"/>
  <c r="N16" i="1"/>
  <c r="N9" i="1" s="1"/>
  <c r="BL337" i="1"/>
  <c r="BL16" i="1" s="1"/>
  <c r="BL9" i="1" s="1"/>
  <c r="BJ337" i="1"/>
  <c r="BJ16" i="1" s="1"/>
  <c r="BX337" i="1"/>
  <c r="BX16" i="1" s="1"/>
  <c r="BX9" i="1" s="1"/>
  <c r="Q16" i="1"/>
  <c r="BH337" i="1"/>
  <c r="BH16" i="1" s="1"/>
  <c r="BH9" i="1" s="1"/>
  <c r="BW337" i="1"/>
  <c r="BW16" i="1" s="1"/>
  <c r="BW9" i="1" s="1"/>
  <c r="BZ337" i="1"/>
  <c r="BZ16" i="1" s="1"/>
  <c r="BZ9" i="1" s="1"/>
  <c r="BP337" i="1"/>
  <c r="BP16" i="1" s="1"/>
  <c r="BP9" i="1" s="1"/>
  <c r="Q18" i="1" l="1"/>
  <c r="Q9" i="1" s="1"/>
  <c r="P18" i="1"/>
  <c r="R18" i="1"/>
  <c r="R9" i="1" s="1"/>
  <c r="Y543" i="1"/>
  <c r="Y500" i="1" s="1"/>
  <c r="BJ9" i="1"/>
  <c r="BM283" i="1"/>
  <c r="BM14" i="1" s="1"/>
  <c r="BS292" i="1"/>
  <c r="BS283" i="1" s="1"/>
  <c r="BS14" i="1" s="1"/>
  <c r="CB408" i="1"/>
  <c r="CI337" i="1"/>
  <c r="CI16" i="1" s="1"/>
  <c r="CJ337" i="1"/>
  <c r="CJ16" i="1" s="1"/>
  <c r="CH337" i="1"/>
  <c r="CH16" i="1" s="1"/>
  <c r="BU337" i="1"/>
  <c r="BU16" i="1" s="1"/>
  <c r="BS337" i="1"/>
  <c r="BS16" i="1" s="1"/>
  <c r="BT337" i="1"/>
  <c r="BT16" i="1" s="1"/>
  <c r="Y18" i="1" l="1"/>
  <c r="CC337" i="1"/>
  <c r="CC16" i="1" s="1"/>
  <c r="CD337" i="1"/>
  <c r="CD16" i="1" s="1"/>
  <c r="CB337" i="1"/>
  <c r="CB16" i="1" s="1"/>
  <c r="BM337" i="1"/>
  <c r="BM16" i="1" s="1"/>
  <c r="BN337" i="1"/>
  <c r="BN16" i="1" s="1"/>
  <c r="BO337" i="1"/>
  <c r="BO16" i="1" s="1"/>
  <c r="AA16" i="1" l="1"/>
  <c r="U16" i="1" l="1"/>
  <c r="CJ475" i="1" l="1"/>
  <c r="CD475" i="1" s="1"/>
  <c r="CD404" i="1" s="1"/>
  <c r="CD17" i="1" s="1"/>
  <c r="CD9" i="1" s="1"/>
  <c r="CI475" i="1"/>
  <c r="CC475" i="1" s="1"/>
  <c r="CC404" i="1" s="1"/>
  <c r="CC17" i="1" s="1"/>
  <c r="CC9" i="1" s="1"/>
  <c r="CH475" i="1"/>
  <c r="CH404" i="1" s="1"/>
  <c r="CH17" i="1" s="1"/>
  <c r="CH9" i="1" s="1"/>
  <c r="CB475" i="1" l="1"/>
  <c r="CB404" i="1" s="1"/>
  <c r="CB17" i="1" s="1"/>
  <c r="CB9" i="1" s="1"/>
  <c r="CI404" i="1"/>
  <c r="CI17" i="1" s="1"/>
  <c r="CI9" i="1" s="1"/>
  <c r="CJ404" i="1"/>
  <c r="CJ17" i="1" s="1"/>
  <c r="CJ9" i="1" s="1"/>
  <c r="AA404" i="1"/>
  <c r="AA17" i="1" s="1"/>
  <c r="T404" i="1"/>
  <c r="T17" i="1" s="1"/>
  <c r="Z404" i="1"/>
  <c r="Z17" i="1" s="1"/>
  <c r="U404" i="1"/>
  <c r="U17" i="1" s="1"/>
  <c r="S404" i="1"/>
  <c r="S17" i="1" s="1"/>
  <c r="Y404" i="1"/>
  <c r="Y17" i="1" s="1"/>
  <c r="U524" i="1"/>
  <c r="U500" i="1" s="1"/>
  <c r="T524" i="1"/>
  <c r="T500" i="1" s="1"/>
  <c r="S524" i="1"/>
  <c r="S500" i="1" s="1"/>
  <c r="S18" i="1" l="1"/>
  <c r="T18" i="1"/>
  <c r="U18" i="1"/>
  <c r="U9" i="1" s="1"/>
  <c r="BO404" i="1"/>
  <c r="BO17" i="1" s="1"/>
  <c r="BO9" i="1" s="1"/>
  <c r="BU404" i="1"/>
  <c r="BU17" i="1" s="1"/>
  <c r="BU9" i="1" s="1"/>
  <c r="BN404" i="1"/>
  <c r="BN17" i="1" s="1"/>
  <c r="BN9" i="1" s="1"/>
  <c r="BT404" i="1"/>
  <c r="BT17" i="1" s="1"/>
  <c r="BT9" i="1" s="1"/>
  <c r="BS475" i="1"/>
  <c r="BS404" i="1" s="1"/>
  <c r="BS17" i="1" s="1"/>
  <c r="BS9" i="1" s="1"/>
  <c r="BM404" i="1"/>
  <c r="BM17" i="1" s="1"/>
  <c r="BM9" i="1" s="1"/>
  <c r="AA31" i="1"/>
  <c r="AA23" i="1" l="1"/>
  <c r="AA11" i="1" s="1"/>
  <c r="AA9" i="1" s="1"/>
  <c r="Z31" i="1"/>
  <c r="Z23" i="1" l="1"/>
  <c r="Z11" i="1" s="1"/>
  <c r="P31" i="1"/>
  <c r="P23" i="1" l="1"/>
  <c r="P11" i="1" s="1"/>
  <c r="P9" i="1" s="1"/>
  <c r="Y193" i="1" l="1"/>
  <c r="Y116" i="1" s="1"/>
  <c r="Y13" i="1" s="1"/>
  <c r="T352" i="1"/>
  <c r="Z353" i="1"/>
  <c r="Z352" i="1" s="1"/>
  <c r="S353" i="1"/>
  <c r="S352" i="1" s="1"/>
  <c r="Z342" i="1" l="1"/>
  <c r="Z337" i="1" s="1"/>
  <c r="Z16" i="1" s="1"/>
  <c r="Z9" i="1" s="1"/>
  <c r="T342" i="1"/>
  <c r="T337" i="1" s="1"/>
  <c r="T16" i="1" s="1"/>
  <c r="T9" i="1" s="1"/>
  <c r="S342" i="1"/>
  <c r="S337" i="1" s="1"/>
  <c r="S16" i="1" s="1"/>
  <c r="S9" i="1" s="1"/>
  <c r="Y353" i="1"/>
  <c r="Y352" i="1" s="1"/>
  <c r="Y342" i="1" l="1"/>
  <c r="Y337" i="1" s="1"/>
  <c r="Y16" i="1" s="1"/>
  <c r="Y9" i="1" s="1"/>
</calcChain>
</file>

<file path=xl/sharedStrings.xml><?xml version="1.0" encoding="utf-8"?>
<sst xmlns="http://schemas.openxmlformats.org/spreadsheetml/2006/main" count="3829" uniqueCount="1460">
  <si>
    <t>Наименование и местоположение
объекта</t>
  </si>
  <si>
    <t>в том числе:</t>
  </si>
  <si>
    <t>Всего</t>
  </si>
  <si>
    <t>ОБРАЗОВАНИЕ, всего</t>
  </si>
  <si>
    <t>Министерство образования и молодежной политики Чувашской Республики</t>
  </si>
  <si>
    <t>КУЛЬТУРА. ВСЕГО</t>
  </si>
  <si>
    <t>ЗДРАВООХРАНЕНИЕ, ВСЕГО</t>
  </si>
  <si>
    <t>ФИЗИЧЕСКАЯ КУЛЬТУРА И СПОРТ, ВСЕГО</t>
  </si>
  <si>
    <t>ДОРОЖНОЕ ХОЗЯЙСТВО, ВСЕГО</t>
  </si>
  <si>
    <t>КОММУНАЛЬНОЕ ХОЗЯЙСТВО, ВСЕГО</t>
  </si>
  <si>
    <t>Строительство средней общеобразовательной школы на 1500 мест в мкр. "Университетский-2" г. Чебоксары</t>
  </si>
  <si>
    <t>Реконструкция стадиона «Волга» города Чебоксары, ул. Коллективная, д. 3</t>
  </si>
  <si>
    <t xml:space="preserve">Министерство строительства, архитектуры и жилищно-коммунального хозяйства Чувашской Республики </t>
  </si>
  <si>
    <t xml:space="preserve">Строительство группового водовода Шемуршинского, Батыревского, Комсомольского районов Чувашской Республики (V пусковой комплекс) </t>
  </si>
  <si>
    <t xml:space="preserve">Строительство группового водовода Шемуршинского, Батыревского, Комсомольского районов Чувашской Республики (VI пусковой комплекс) </t>
  </si>
  <si>
    <t>в том числе проектно-изыскательские работы</t>
  </si>
  <si>
    <t xml:space="preserve">Строительство нового здания поликлиники БУ "Канашская ЦРБ" Минздрава Чувашии, Канашский район, с. Шихазаны, ул. Епифанова, д. 12 </t>
  </si>
  <si>
    <t>Строительство здания поликлиники бюджетного учреждения Чувашской Республики "Моргаушская центральная районная больница" Министерства здравоохранения Чувашской Республики, Моргаушский район, с. Моргауши</t>
  </si>
  <si>
    <t>Министерство строительства, архитектуры и жилищно-коммунального хозяйства Чувашской Республики</t>
  </si>
  <si>
    <t>Министерство физической культуры и спорта Чувашской Республики</t>
  </si>
  <si>
    <t>ЖИЛИЩНОЕ СТРОИТЕЛЬСТВО, ВСЕГО</t>
  </si>
  <si>
    <t>СОЦИАЛЬНАЯ ПОЛИТИКА, ВСЕГО</t>
  </si>
  <si>
    <t>Строительство подъездных путей к индустриальному парку (участок по ул. 40 лет Победы – 1 этап)</t>
  </si>
  <si>
    <t>город Канаш</t>
  </si>
  <si>
    <t>город Шумерля</t>
  </si>
  <si>
    <t>Министерство транспорта и дорожного хозяйства Чувашской Республики</t>
  </si>
  <si>
    <t>Строительство автомобильной дороги в д. Альбусь-Сюрбеево</t>
  </si>
  <si>
    <t xml:space="preserve">Строительство и реконструкция автомобильных дорог общего пользования местного значения в границах городского округа </t>
  </si>
  <si>
    <t>в том числе проектно-изыскательские работы:</t>
  </si>
  <si>
    <t>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</t>
  </si>
  <si>
    <t>Строительство автомобильной дороги по ул. Арлашкина, ул. Яшина, ул. Кирова, ул. Садовая, ул. Горького в с. Порецкое</t>
  </si>
  <si>
    <t>Строительство автомобильной дороги по улицам Новая и Северная в с. Байдеряково</t>
  </si>
  <si>
    <t xml:space="preserve">Строительство автомобильной дороги ул. 1-я Южная </t>
  </si>
  <si>
    <t>Строительство футбольного манежа при БУ "СШ по футболу" Минспорта Чувашии</t>
  </si>
  <si>
    <t>Администрация г. Чебоксары</t>
  </si>
  <si>
    <t xml:space="preserve">Строительство фельдшерско-акушерских пунктов в районах Чувашской Республики </t>
  </si>
  <si>
    <t>д. Кзыл-Камыш Батыревского района</t>
  </si>
  <si>
    <t>д. Ослаба Вурнарского района</t>
  </si>
  <si>
    <t>с. Кукшум Вурнарского района</t>
  </si>
  <si>
    <t>д. Нижние Абакасы Ибресинского района</t>
  </si>
  <si>
    <t>д. Сиделево Канашского района</t>
  </si>
  <si>
    <t>д. Малое Тугаево Канашского района</t>
  </si>
  <si>
    <t>д. Новые Мамеи Канашского района</t>
  </si>
  <si>
    <t>д. Большие Бикшихи Канашского района</t>
  </si>
  <si>
    <t>с. Аттиково Козловского района</t>
  </si>
  <si>
    <t>д. Татарские Шуруты Комсомольского района</t>
  </si>
  <si>
    <t>д. Березовка Красночетайского района</t>
  </si>
  <si>
    <t>с. Покровское Мариинско-Посадского района</t>
  </si>
  <si>
    <t>д. Тансарино Урмарского района</t>
  </si>
  <si>
    <t>с. Рындино Цивильского района</t>
  </si>
  <si>
    <t>д. Ойкасы Чебоксарского района</t>
  </si>
  <si>
    <t>д. Вурманкас-Туруново Чебоксарского района</t>
  </si>
  <si>
    <t>д. Верхнее Буяново Шемуршинского района</t>
  </si>
  <si>
    <t>д. Андреевка Шемуршинского района</t>
  </si>
  <si>
    <t>д. Вурманкас-Асламасы Ядринского района</t>
  </si>
  <si>
    <t>д. Верхние Ачаки Ядринского района</t>
  </si>
  <si>
    <t>с. Сабанчино Яльчикского района</t>
  </si>
  <si>
    <t>с. Байглычево Яльчикского района</t>
  </si>
  <si>
    <t>с. Большая Выла Аликовского района</t>
  </si>
  <si>
    <t>д. Красномайск Батыревского района</t>
  </si>
  <si>
    <t>д. Малдыкасы Вурнарского района</t>
  </si>
  <si>
    <t>д. Кожар-Яндоба Вурнарского района</t>
  </si>
  <si>
    <t>д. Андрюшево Ибресинского района</t>
  </si>
  <si>
    <t>д. Старые Шальтямы Канашского района</t>
  </si>
  <si>
    <t>д. Новый Сундырь Комсомольского района</t>
  </si>
  <si>
    <t>д. Ямаши Красночетайского района</t>
  </si>
  <si>
    <t>с. Бичурино Мариинско-Посадского района</t>
  </si>
  <si>
    <t>д. Чураккасы Моргаушского района</t>
  </si>
  <si>
    <t>д. Яранкасы Чебоксарского района</t>
  </si>
  <si>
    <t>д. Хыркасы Чебоксарского района</t>
  </si>
  <si>
    <t>с. Трехизб-Шемурша Шемуршинского района</t>
  </si>
  <si>
    <t>д. Асаново Шемуршинского района</t>
  </si>
  <si>
    <t>с. Кармалы Янтиковского района</t>
  </si>
  <si>
    <t xml:space="preserve">Строительство врачебных амбулаторий и отделений общеврачебных практик в районах и городах Чувашской Республики 
</t>
  </si>
  <si>
    <t>с. Раскильдино Аликовского района</t>
  </si>
  <si>
    <t>д. Новые Яхакасы Вурнарского района</t>
  </si>
  <si>
    <t>д. Арабоси Урмарского района</t>
  </si>
  <si>
    <t>с. Янтиково Яльчикского района</t>
  </si>
  <si>
    <t>с. Турмыши Янтиковского района</t>
  </si>
  <si>
    <t>с. Шыгырдан Батыревского района</t>
  </si>
  <si>
    <t>с. Норваш-Шигали Батыревского района</t>
  </si>
  <si>
    <t>с. Тойси Батыревского района</t>
  </si>
  <si>
    <t>с. Новое Ахпердино Батыревского района</t>
  </si>
  <si>
    <t>д. Ермошкино Вурнарского района</t>
  </si>
  <si>
    <t>с. Штанаши Красночетайского района</t>
  </si>
  <si>
    <t>с. Чурачики Цивильского района</t>
  </si>
  <si>
    <t>д. Новые Тренькасы Чебоксарского района</t>
  </si>
  <si>
    <t>с. Большая Таяба Яльчикского района</t>
  </si>
  <si>
    <t>Строительство инженерной, транспортной, социальной инфраструктуры в целях жилищного строительства в Чувашской Республике</t>
  </si>
  <si>
    <t>Министерство природных ресурсов и экологии Чувашской Республики</t>
  </si>
  <si>
    <t>администрация г. Чебоксары</t>
  </si>
  <si>
    <t>Строительство объекта "Внеплощадочные инженерные сети и сооружения жилого района "Новый город" в г. Чебоксары. Коллектор дождевой канализации с очистными сооружениями №2"</t>
  </si>
  <si>
    <t xml:space="preserve"> в том числе проектно-изыскательские работы </t>
  </si>
  <si>
    <t>Строительство сельского дома культуры на 100 мест в д. Илебары Карачаевского сельского поселения Козловского района</t>
  </si>
  <si>
    <t>Cтроительство группового водовода Шемуршинского, Батыревского, Комсомольского районов Чувашской Республики  (VII пусковой комплекс)</t>
  </si>
  <si>
    <t>КУ ЧР Служба единого заказчика (заказчик)</t>
  </si>
  <si>
    <t>Строительство общеобразовательной школы на 165 мест с пристроем помещений для дошкольной группы на 40 мест в с. Стемасы  Алатырьского района Чувашской Республики</t>
  </si>
  <si>
    <t xml:space="preserve">Строительство нового корпуса на 500 ученических мест и дошкольной группы на 40 мест в МБОУ "Цивильская СОШ № 2" в  г. Цивильск, ул.Рогожкина, д. 59" </t>
  </si>
  <si>
    <t>Строительство очистных сооружений  пгт. Урмары Урмарского района Чувашской Республики</t>
  </si>
  <si>
    <t xml:space="preserve">Строительство канализационных очистных сооружений  и канализации для восточной части с.Батырево Батыревского района Чувашской Республики </t>
  </si>
  <si>
    <t>Строительство автомобильной дороги д. Новые Шальтямы – д. Новые Бюрженеры Канашского района Чувашской Республики</t>
  </si>
  <si>
    <t>Красноармейский муниципальный округ</t>
  </si>
  <si>
    <t>Строительство подъездной автомобильной дороги по ул. Октябрьская в д. Синьял-Чурино</t>
  </si>
  <si>
    <t>Строительство автомобильной дороги по ул. Центральная и ул. Красноармейская в с. Тогаево</t>
  </si>
  <si>
    <t>Строительство автомобильной дороги протяженностью 1,355 км в д. Мижули по ул. Лесная с примыканием к автодороге "Волга" – Марпосад – Первое Чурашево – Марпосад – Аксарино</t>
  </si>
  <si>
    <t>Строительство автомобильной дороги по улицам в д. Большие Токшики</t>
  </si>
  <si>
    <t>Строительство автомобильной дороги "Авданкасы – Моргауши – Козьмодемьянск – Сятракасы" (подъезд к ул. Привольная)</t>
  </si>
  <si>
    <t>город Алатырь</t>
  </si>
  <si>
    <t>Реконструкция автомобильной дороги по пр. Ленина (1 этап)</t>
  </si>
  <si>
    <t>Реконструкция автомобильной дороги по ул. Заводская и строительство автомобильной дороги по ул. Лермонтова (2 этап строительства)</t>
  </si>
  <si>
    <t>Строительство автомобильной дороги по ул. Пушкина, пер. Банковский</t>
  </si>
  <si>
    <t>Строительство тротуара вдоль автомобильной дороги Калинино – Батырево – Яльчики на участке км 77+000 – км 79+000 (выборочно) в Батыревском районе</t>
  </si>
  <si>
    <t>Расходы на мероприятия по повышению уровня обустройства автомобильных дорог общего пользования регионального и межмуниципального значения. Устройство искусственного электроосвещения и тротуаров на автомобильной дороге "Волга" – Марпосад – Октябрьское – Козловка на участках км 0+236 (автобусная остановка), км 2+213 (автобусная остановка), км 3+326 (автобусная остановка), км 4+714 (автобусная остановка), км 6+980 (автобусная остановка), км 9+614 (автобусная остановка), км 10+480 – км 12+825 (н.п. Октябрьское), км 16+460 – км 18+105 (н.п. Аксарино), км 20+182 (автобусная остановка) в Мариинско-Посадском районе</t>
  </si>
  <si>
    <t>Расходы на мероприятия по повышению уровня обустройства автомобильных дорог регионального и межмуниципального значения. Устройство искусственного электроосвещения и тротуаров на участке км 3+441 – км 5+010 (н.п. Нискасы) автомобильной дороги "Сура" в Моргаушском районе</t>
  </si>
  <si>
    <t>Строительство наружного освещения с устройством пешеходных переходов и тротуаров (выборочно) на автомобильной дороге Чебоксары – Сурское на участке км 137+010 – км 139+091, км 166+450 – км 168+426 в Порецком районе</t>
  </si>
  <si>
    <t>Строительство наружного освещения, остановочных пунктов, пешеходных переходов и тротуаров на участке км 0+020 – км 1+000, км 1+688 – км 4+230, км 5+850 – км 8+200 на автомобильной дороге Урмары – Ковали – Нурлаты в Урмарском районе Чувашской Республики (III этап, IV этап строительства)</t>
  </si>
  <si>
    <t>Расходы на мероприятия по повышению уровня обустройства автомобильных дорог регионального значения. Устройство искусственного электроосвещения на автомобильной дороге Кугеси – Атлашево – Новочебоксарск на участке км 21+000 – км 25+525 в Чебоксарском районе</t>
  </si>
  <si>
    <t>Расходы на мероприятия по повышению уровня обустройства автомобильных дорог регионального значения. Устройство искусственного электроосвещения автобусных остановок на автомобильной дороге Чебоксары – Сурское (до границы Ульяновской области) на участках км 14+601, км 16+332, км 17+359, км 18+538, км 19+308, км 20+032, км 20+561, км 21+687, км 21+818, км 24+231, км 24+793, км 26+570, км 27+508, км 30+002, км 33+570, км 35+434, км 37+200, км 40+331, км 40+956, км 41+341, км 42+021, км 42+401, км 44+332, км 48+621, км 48+901, км 54+951, км 55+748, км 59+848, км 64+979, км 66+685, км 68+955, км 70+768 в Чебоксарском, Аликовском и Вурнарском районах и Красноармейском муниципальном округе</t>
  </si>
  <si>
    <t>Строительство БУ "Ибресинский дом-интернат" в пос. Ибреси Ибресинского района Чувашской Республики"</t>
  </si>
  <si>
    <t>Строительство II очереди БУ "Атратский ПНИ" Минтруда Чувашии (спальный корпус с пищеблоком) в п. Атрать Алатырского района</t>
  </si>
  <si>
    <t xml:space="preserve">Строительство тротуара вдоль автомобильной дороги Калинино – Батырево – Яльчики на участке км 0+040 – км 1+500 (справа) в с. Калинино Вурнарского района </t>
  </si>
  <si>
    <t>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"Безопасные качественные дороги"</t>
  </si>
  <si>
    <t xml:space="preserve">Реализация мероприятий комплексного развития транспортной инфраструктуры Чебоксарской агломерации в рамках реализации национального проекта "Безопасные качественные дороги" </t>
  </si>
  <si>
    <t>Строительство автомобильной дороги по ул. Комсомольская в с. Порецкое</t>
  </si>
  <si>
    <t xml:space="preserve">Проектирование, строительство, реконструкция автомобильных дорог общего пользования местного значения вне границ населенных пунктов в границах муниципального района или муниципального округа и в границах населенных пунктов поселений </t>
  </si>
  <si>
    <t xml:space="preserve">Строительство и реконструкция автомобильной дороги "Волга" - Марпосад - Октябрьское - Козловка на участке км 22+000 - км 32+000 с ликвидацией грунтового разрыва в Козловском и Мариинско-Посадском районах, 2 этап: ПК40+00-ПК70+00 (км 26+000 – км 29+000) </t>
  </si>
  <si>
    <t>Строительство автомобильной дороги по ул. К.Маркса, ул. Лермонтова, переулок от ул. Лермонтова до ул. Матросова, ул. Комарова в с. Большие Яльчики</t>
  </si>
  <si>
    <t>Строительство автомобильной дороги по ул. Некрасова, проезд от ул. Некрасова до ул. А.Виноходова,  ул. А.Виноходова, ул. Б.Яковлева, ул. А.Николаева, ул. К.Долбилова, проезд от ул. К.Долбилова до ул. А.Николаева в г. Ядрин</t>
  </si>
  <si>
    <t xml:space="preserve">Строительство автомобильной дороги по ул. Первомайская, ул. Герцена г. Ядрин (I этап) </t>
  </si>
  <si>
    <t>Комплексная застройка ЖК "Дубрава Парк" город Чебоксары</t>
  </si>
  <si>
    <t>Сети водоснабжения микрорайона "Дубрава Парк" (магистральные, внутриквартальные) г. Чебоксары</t>
  </si>
  <si>
    <t>Сети хозяйственно-бытовой канализации микрорайона "Дубрава Парк" (магистральные, внутриквартальные) г. Чебоксары</t>
  </si>
  <si>
    <t>Сети ливневой канализации микрорайона "Дубрава Парк" (магистральные, внутриквартальные) г. Чебоксары</t>
  </si>
  <si>
    <t>Сети электроснабжения микрорайона "Дубрава Парк" (магистральные, внутриквартальные) г. Чебоксары</t>
  </si>
  <si>
    <t>Сети газоснабжения "Дубрава Парк" (магистральные, внутриквартальные) г. Чебоксары</t>
  </si>
  <si>
    <t>Автомобильная дорога (примыкание ул. Фруктовая - ул. Гражданская г. Чебоксары)</t>
  </si>
  <si>
    <t>Автомобильная дорога (примыкание бульвара А.Миттова - ул. Гражданская г. Чебоксары)</t>
  </si>
  <si>
    <t>Автомобильная дорога (улично-дорожная сеть микрорайона "Дубрава Парк" г. Чебоксары)</t>
  </si>
  <si>
    <t>Застройка микрорайона 2 "А" центральной части города Чебоксары "Грязевская стрелка", ограниченной улицами Гагарина, Ярмарочная, Пионерская, Калинина</t>
  </si>
  <si>
    <t>Магистральные сети водоснабжения микрорайона 2 "А" центральной части города Чебоксары "Грязевская стрелка", ограниченной улицами Гагарина, Ярмарочная, Пионерская, Калинина</t>
  </si>
  <si>
    <t>Магистральные сети хозяйственно-бытовой канализации микрорайона 2 "А" центральной части города Чебоксары "Грязевская стрелка", ограниченной улицами Гагарина, Ярмарочная, Пионерская, Калинина</t>
  </si>
  <si>
    <t>Магистральные сети ливневой канализации микрорайона 2 "А" центральной части города Чебоксары "Грязевская стрелка", ограниченной улицами Гагарина, Ярмарочная, Пионерская, Калинина</t>
  </si>
  <si>
    <t>Магистральные сети теплоснабжения микрорайона 2 "А" центральной части города Чебоксары "Грязевская стрелка", ограниченной улицами Гагарина, Ярмарочная, Пионерская, Калинина</t>
  </si>
  <si>
    <t>Магистральные сети электроснабжения микрорайона 2 "А" центральной части города Чебоксары "Грязевская стрелка", ограниченной улицами Гагарина, Ярмарочная, Пионерская, Калинина</t>
  </si>
  <si>
    <t>Отводящий коллектор реки Кайбулка и ее притоков от ул. Гагарина до ул. Калинина г. Чебоксары</t>
  </si>
  <si>
    <t>Автомобильная дорога микрорайона 2 "А" центральной части города Чебоксары "Грязевская стрелка"</t>
  </si>
  <si>
    <t>Комплексная застройка жилого района "Солнечный" Новоюжного планировочного района г. Чебоксары</t>
  </si>
  <si>
    <t>Комплексная застройка микрорайона 1А центральной части г. Чебоксары</t>
  </si>
  <si>
    <t>Строительство дороги по ул. Базарная от ул. Н.Рождественского до ул. Н.Смирнова</t>
  </si>
  <si>
    <t>Строительство дороги по ул. Базарная от ул. И.С.Тукташа до ул. Дзержинского</t>
  </si>
  <si>
    <t>Строительство автомобильной дороги микрорайона 3 жилого района "Солнечный" Новоюжного планировочного района г. Чебоксары (2 этап строительства)</t>
  </si>
  <si>
    <t>Строительство автомобильной дороги к микрорайону "Солнечный" Новоюжного планировочного района г. Чебоксары (1, 4 очередь)</t>
  </si>
  <si>
    <t>Строительство многофункционального центра обслуживания населения в г. Чебоксары</t>
  </si>
  <si>
    <t>Всего РАИП</t>
  </si>
  <si>
    <t xml:space="preserve">Реконструкция объекта "МАУ ДО "Аликовская ДШИ" Аликовского района Чувашской Республики </t>
  </si>
  <si>
    <t>тыс. рублей</t>
  </si>
  <si>
    <t>2025 год</t>
  </si>
  <si>
    <t>2024 год</t>
  </si>
  <si>
    <t>Строительство лыжероллерной трассы протяженностью 3 969 метров с освещением и видеонаблюдением в Центре зимних видов спорта (при БУ «СШОР № 2»)</t>
  </si>
  <si>
    <t xml:space="preserve">Строительство спортивно-оздоровительного комплекса с бассейном БУ «СШОР № 9 по плаванию» Минспорта ЧР </t>
  </si>
  <si>
    <t>Станция биологической очистки сточных вод производительностью 600 м3 в сутки и сетей канализации в с. Комсомольское Комсомольского района Чувашской Республики</t>
  </si>
  <si>
    <t>Строительство дороги с пешеходным бульваром по ул. З. Яковлевой в III микрорайоне центральной части г. Чебоксары</t>
  </si>
  <si>
    <t>Строительство объекта "Средняя общеобразовательная школа на 825 ученических мест в поселке Кугеси Чебоксарского района Чувашской Республики"</t>
  </si>
  <si>
    <t>Строительство объекта "Средняя общеобразовательная школа на 1400 мест в микрорайоне "Солнечный", г. Чебоксары Чувашской Республики"</t>
  </si>
  <si>
    <t>Строительство объекта "Общеобразовательная школа на 1100 мест по адресу: ул. Воинов интернационалистов в IX мкр. Западного жилого района, города Новочебоксарск, Чувашской Республики"</t>
  </si>
  <si>
    <t>с.Шоркистры Урмарского района</t>
  </si>
  <si>
    <t>д.Козыльяры Урмарского района</t>
  </si>
  <si>
    <t>п.Алтышево Алатырского района</t>
  </si>
  <si>
    <t>д.Криуши Козловского района</t>
  </si>
  <si>
    <t>д.Эльбарусово Мариинско-Посадского района</t>
  </si>
  <si>
    <t>д. Саруй Урмарского района</t>
  </si>
  <si>
    <t>д.Старое Котяково Батыревского района</t>
  </si>
  <si>
    <t xml:space="preserve">д.Хирпоси Вурнарского района </t>
  </si>
  <si>
    <t>д.Новые Шальтямы Канашского района</t>
  </si>
  <si>
    <t>д.Кошноруй Канашского района</t>
  </si>
  <si>
    <t>д.Сюрбей-Токаево Комсомольского района</t>
  </si>
  <si>
    <t>д.Нижнее Тимерчеево Комсомольского района</t>
  </si>
  <si>
    <t>д.Кубасы Моргаушского района</t>
  </si>
  <si>
    <t>с. Стемасы Алатырского района</t>
  </si>
  <si>
    <t>с.Тарханы Батыревского района</t>
  </si>
  <si>
    <t>д.Долгий Остров Батыревского района</t>
  </si>
  <si>
    <t>д.Вурман-Кибеки Вурнарского района</t>
  </si>
  <si>
    <t>с.Малые Кармалы Ибресинского района</t>
  </si>
  <si>
    <t>д.Малые Кошелеи Комсомольского района</t>
  </si>
  <si>
    <t>д.Сятракасы Чебоксарского района</t>
  </si>
  <si>
    <t>д.Большие Катраси Чебоксарского района</t>
  </si>
  <si>
    <t>с.Трехбалтаево Шемуршинского района</t>
  </si>
  <si>
    <t>Строительство дошкольной образовательной организации на 220 мест микрорайона 2 "А" центральной части города Чебоксары "Грязевская стрелка"</t>
  </si>
  <si>
    <t xml:space="preserve">Строительство автомобильной дороги микрорайона 3 жилого района "Солнечный" Новоюжного планировочного района г. Чебоксары (1 этап строительства)
</t>
  </si>
  <si>
    <t>Комплексная застройка микрорайона 3-е поле, г. Канаш</t>
  </si>
  <si>
    <t>Строительство дороги в жилой застройке 3-е поле в г. Канаш</t>
  </si>
  <si>
    <t>Комплексная застройка жилого района "Новый город" г. Чебоксары</t>
  </si>
  <si>
    <t>Магистральная дорога районного значения N 3 в жилом районе "Новый город" г. Чебоксары (1 этап)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</si>
  <si>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 в рамках обеспечения комплексного развития сельских территорий</t>
  </si>
  <si>
    <t xml:space="preserve">Проектно-изыскательские работы на строительство (реконструкцию) объектов капитального строительства 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</si>
  <si>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</si>
  <si>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</si>
  <si>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</si>
  <si>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</si>
  <si>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</si>
  <si>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</si>
  <si>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</si>
  <si>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</si>
  <si>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</si>
  <si>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</si>
  <si>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</si>
  <si>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</si>
  <si>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</si>
  <si>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</si>
  <si>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18</t>
  </si>
  <si>
    <t>19</t>
  </si>
  <si>
    <t>20</t>
  </si>
  <si>
    <t>21</t>
  </si>
  <si>
    <t>22</t>
  </si>
  <si>
    <t>23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</si>
  <si>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</si>
  <si>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</si>
  <si>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</si>
  <si>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</si>
  <si>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</si>
  <si>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</si>
  <si>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</si>
  <si>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</si>
  <si>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</si>
  <si>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</si>
  <si>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</si>
  <si>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</si>
  <si>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</si>
  <si>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</si>
  <si>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</si>
  <si>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</si>
  <si>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</si>
  <si>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</si>
  <si>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</si>
  <si>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</si>
  <si>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</si>
  <si>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</si>
  <si>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</si>
  <si>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</si>
  <si>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</si>
  <si>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</si>
  <si>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</si>
  <si>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</si>
  <si>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</si>
  <si>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</si>
  <si>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</si>
  <si>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</si>
  <si>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</si>
  <si>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</si>
  <si>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</si>
  <si>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</si>
  <si>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</si>
  <si>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</si>
  <si>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</si>
  <si>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</si>
  <si>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</si>
  <si>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</si>
  <si>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</si>
  <si>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</si>
  <si>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</si>
  <si>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</si>
  <si>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</si>
  <si>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</si>
  <si>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</si>
  <si>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</si>
  <si>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</si>
  <si>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</si>
  <si>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</si>
  <si>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</si>
  <si>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</si>
  <si>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</si>
  <si>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</si>
  <si>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</si>
  <si>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</si>
  <si>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</si>
  <si>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</si>
  <si>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</si>
  <si>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</si>
  <si>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</si>
  <si>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</si>
  <si>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</si>
  <si>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</si>
  <si>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</si>
  <si>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</si>
  <si>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</si>
  <si>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</si>
  <si>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</si>
  <si>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</si>
  <si>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</si>
  <si>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</si>
  <si>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</si>
  <si>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</si>
  <si>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</si>
  <si>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</si>
  <si>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</si>
  <si>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</si>
  <si>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</si>
  <si>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</si>
  <si>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</si>
  <si>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</si>
  <si>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</si>
  <si>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</si>
  <si>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</si>
  <si>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</si>
  <si>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</si>
  <si>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</si>
  <si>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</si>
  <si>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</si>
  <si>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</si>
  <si>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</si>
  <si>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</si>
  <si>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</si>
  <si>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</si>
  <si>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</si>
  <si>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</si>
  <si>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</si>
  <si>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</si>
  <si>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</si>
  <si>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</si>
  <si>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</si>
  <si>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</si>
  <si>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</si>
  <si>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</si>
  <si>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</si>
  <si>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</si>
  <si>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</si>
  <si>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</si>
  <si>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</si>
  <si>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</si>
  <si>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</si>
  <si>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</si>
  <si>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</si>
  <si>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</si>
  <si>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</si>
  <si>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</si>
  <si>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</si>
  <si>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</si>
  <si>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</si>
  <si>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</si>
  <si>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</si>
  <si>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</si>
  <si>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</si>
  <si>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</si>
  <si>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</si>
  <si>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</si>
  <si>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</si>
  <si>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</si>
  <si>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</si>
  <si>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</si>
  <si>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</si>
  <si>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</si>
  <si>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</si>
  <si>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</si>
  <si>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</si>
  <si>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</si>
  <si>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</si>
  <si>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</si>
  <si>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</si>
  <si>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</si>
  <si>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</si>
  <si>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</si>
  <si>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</si>
  <si>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</si>
  <si>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187</t>
  </si>
  <si>
    <t>188</t>
  </si>
  <si>
    <t>189</t>
  </si>
  <si>
    <t>190</t>
  </si>
  <si>
    <t>191</t>
  </si>
  <si>
    <t>192</t>
  </si>
  <si>
    <t>193</t>
  </si>
  <si>
    <t>194</t>
  </si>
  <si>
    <t>с.Семеновское Порецского района</t>
  </si>
  <si>
    <t>Государственная программа Чувашской Республики "Модернизация и развитие сферы жилищно-коммунального хозяйства"</t>
  </si>
  <si>
    <t>Государственная программа Чувашской Республики "Развитие физической культуры и спорта"</t>
  </si>
  <si>
    <t>Подпрограмма "Развитие физической культуры и массового спорта"</t>
  </si>
  <si>
    <t>Государственная программа Чувашской Республики "Социальная поддержка граждан"</t>
  </si>
  <si>
    <t xml:space="preserve">Подпрограмма "Старшее поколение" </t>
  </si>
  <si>
    <t>Государственная программа Чувашской Республики "Развитие здравоохранения"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</si>
  <si>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</si>
  <si>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Государственная программа Чувашской Республики "Развитие образования"</t>
  </si>
  <si>
    <t>Подпрограмма "Государственная поддержка развития образования"</t>
  </si>
  <si>
    <t>Государственная программа Чувашской Республики "Развитие потенциала природно-сырьевых ресурсов и обеспечение экологической безопасности"</t>
  </si>
  <si>
    <t>Подпрограмма "Строительство и реконструкция (модернизация) очистных сооружений централизованных систем водоотведения"</t>
  </si>
  <si>
    <t>Подпрограмма "Создание и развитие инфраструктуры на сельских территориях"</t>
  </si>
  <si>
    <t>Государственная программа Чувашской Республики "Развитие транспортной системы Чувашской Республики"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</si>
  <si>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</t>
  </si>
  <si>
    <t>Подпрограмма "Развитие систем коммунальной инфраструктуры и объектов, используемых для очистки сточных вод"</t>
  </si>
  <si>
    <t>Государственная программа Чувашской Республики "Обеспечение граждан в Чувашской Республике доступным и комфортным жильем"</t>
  </si>
  <si>
    <t>Подпрограмма "Государственная поддержка строительства жилья в Чувашской Республике"</t>
  </si>
  <si>
    <t>Государственная программа Чувашской Республики "Развитие культуры"</t>
  </si>
  <si>
    <t>Подпрограмма "Развитие культуры в Чувашской Республике"</t>
  </si>
  <si>
    <t>Подпрограммы "Модернизация коммунальной инфраструктуры на территории Чувашской Республики"</t>
  </si>
  <si>
    <t>2023 год</t>
  </si>
  <si>
    <t>Строительство нового больничного комплекса БУ "Республиканская клиническая больница" Минздрава Чувашии</t>
  </si>
  <si>
    <t>Реконструкция Центрального стадиона им. А.Г. Николаева</t>
  </si>
  <si>
    <t>Основное мероприятие "Реализация мероприятий регионального проекта "Жилье" (СТИМУЛ)</t>
  </si>
  <si>
    <t>195</t>
  </si>
  <si>
    <t>ПРОЧЕЕ, всего</t>
  </si>
  <si>
    <t>ТУРИЗМ, всего</t>
  </si>
  <si>
    <t>ЭКОЛОГИЯ, всего</t>
  </si>
  <si>
    <t>Инженерная и туристическая инфраструктура этнокультурного парка «АРУНА» у д. Атнаши в Урмарском районе</t>
  </si>
  <si>
    <t>Инженерная и туристическая инфраструктура туристско-рекреационной площадки «Мокринский виадук» в Канашском районе</t>
  </si>
  <si>
    <t>Разработка научно-проектной документации по сохранению объекта культурного наследия (памятника истории и культуры) регионального республиканского) значения "Каменный двухэтажный дом с подвалом, 1917 г." расположенного по адресу: Чувашская Республика, г. Чебоксары, Красная площадь, д.3</t>
  </si>
  <si>
    <t>№ п/п</t>
  </si>
  <si>
    <t>Строительство центра культурного развития по адресу: Россия, Чувашская Республика, г. Цивильск, ул. Арцыбышева</t>
  </si>
  <si>
    <t>Строительство тепловых сетей и сетей горячего водоснабжения от газовых автоматизированных блочно-модульных котельных в городе Шумерле и в городе Козловке  - 1 этап</t>
  </si>
  <si>
    <t>Строительство тепловых сетей и сетей горячего водоснабжения от газовых автоматизированных блочно-модульных котельных в городе Шумерле и в городе Козловке  - 2 этап</t>
  </si>
  <si>
    <t>14</t>
  </si>
  <si>
    <t>17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</si>
  <si>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</si>
  <si>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</si>
  <si>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</si>
  <si>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</si>
  <si>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</si>
  <si>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</si>
  <si>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</si>
  <si>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</si>
  <si>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</si>
  <si>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</si>
  <si>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57</t>
  </si>
  <si>
    <t>58</t>
  </si>
  <si>
    <t>186</t>
  </si>
  <si>
    <t>Комплексная застройка жилого района IX микрорайона Западного жилого района города Новочебоксарск Чувашской Республики</t>
  </si>
  <si>
    <t>Строительство детского сада на 220 мест в IX микрорайоне Западного жилого района г. Новочебоксарск</t>
  </si>
  <si>
    <t>Реконструкция здания АУ «Чувашский государственный театр оперы и балета» Минкультуры Чувашии</t>
  </si>
  <si>
    <t>ОБРАЗОВАНИЕ</t>
  </si>
  <si>
    <t>КУЛЬТУРА</t>
  </si>
  <si>
    <t>ЗДРАВООХРАНЕНИЕ</t>
  </si>
  <si>
    <t>ФИЗИЧЕСКАЯ КУЛЬТУРА И СПОРТ</t>
  </si>
  <si>
    <t>СОЦИАЛЬНАЯ ПОЛИТИКА</t>
  </si>
  <si>
    <t>ЖИЛИЩНОЕ СТРОИТЕЛЬСТВО</t>
  </si>
  <si>
    <t>ДОРОЖНОЕ ХОЗЯЙСТВО</t>
  </si>
  <si>
    <t>КОММУНАЛЬНОЕ ХОЗЯЙСТВО</t>
  </si>
  <si>
    <t>ЭКОЛОГИЯ</t>
  </si>
  <si>
    <t>ТУРИЗМ</t>
  </si>
  <si>
    <t>ПРОЧЕЕ</t>
  </si>
  <si>
    <t>2023-2024</t>
  </si>
  <si>
    <t>2022-2024</t>
  </si>
  <si>
    <t>2024-2025</t>
  </si>
  <si>
    <t>2023-2025</t>
  </si>
  <si>
    <t>2022-2023</t>
  </si>
  <si>
    <t>2021-2023</t>
  </si>
  <si>
    <t>2024-2026</t>
  </si>
  <si>
    <t>4</t>
  </si>
  <si>
    <t>Строительство мусоросортировочного комплекса твердых коммунальных отходов мощностью 30000 тонн в год в Моргаушском муниципальном округе Чувашской Республики</t>
  </si>
  <si>
    <t>Строительство мусоросортировочного комплекса твердых коммунальных отходов мощностью 30000 тонн в год в Канашском муниципальном округе Чувашской Республики</t>
  </si>
  <si>
    <t xml:space="preserve">Строительство мусоросортировочного комплекса твердых коммунальных отходов мощностью 30000 тонн в год в Батыревском муниципальном округе Чувашской Республики </t>
  </si>
  <si>
    <t>Код бюджетной классификации расходов</t>
  </si>
  <si>
    <t>832</t>
  </si>
  <si>
    <t>07</t>
  </si>
  <si>
    <t>02</t>
  </si>
  <si>
    <t>Ц74E153050</t>
  </si>
  <si>
    <t>415</t>
  </si>
  <si>
    <t>874</t>
  </si>
  <si>
    <t>05</t>
  </si>
  <si>
    <t>A6201R576В</t>
  </si>
  <si>
    <t>522</t>
  </si>
  <si>
    <t>A6201R5763</t>
  </si>
  <si>
    <t>Ц740320590</t>
  </si>
  <si>
    <t>414</t>
  </si>
  <si>
    <t>Ц74E155203</t>
  </si>
  <si>
    <t>03</t>
  </si>
  <si>
    <t>08</t>
  </si>
  <si>
    <t>01</t>
  </si>
  <si>
    <t>Ц411220710</t>
  </si>
  <si>
    <t>Ц41A155133</t>
  </si>
  <si>
    <t>Ц41A155190</t>
  </si>
  <si>
    <t>09</t>
  </si>
  <si>
    <t>Ц210120650</t>
  </si>
  <si>
    <t>Ц21N953654</t>
  </si>
  <si>
    <t>Ц51022069И</t>
  </si>
  <si>
    <t>Ц5102R1110</t>
  </si>
  <si>
    <t>Ц51P551390</t>
  </si>
  <si>
    <t>867</t>
  </si>
  <si>
    <t>A11012067И</t>
  </si>
  <si>
    <t>465</t>
  </si>
  <si>
    <t>Ц33P351210</t>
  </si>
  <si>
    <t>04</t>
  </si>
  <si>
    <t>A210998100</t>
  </si>
  <si>
    <t>A210998200</t>
  </si>
  <si>
    <t>A210998300</t>
  </si>
  <si>
    <t>A210998400</t>
  </si>
  <si>
    <t>A210998500</t>
  </si>
  <si>
    <t>A21F15021D</t>
  </si>
  <si>
    <t>831</t>
  </si>
  <si>
    <t>A620116600</t>
  </si>
  <si>
    <t>Ч210314220</t>
  </si>
  <si>
    <t>Ч21R153933</t>
  </si>
  <si>
    <t>Ч210419880</t>
  </si>
  <si>
    <t>Ч21R153932</t>
  </si>
  <si>
    <t>06</t>
  </si>
  <si>
    <t>Ч37G650130</t>
  </si>
  <si>
    <t>Ч360822470</t>
  </si>
  <si>
    <t>Ч15022068И</t>
  </si>
  <si>
    <t>Ч1609R3268</t>
  </si>
  <si>
    <t>466</t>
  </si>
  <si>
    <t>A12022066И</t>
  </si>
  <si>
    <t>A130222420</t>
  </si>
  <si>
    <t>A13F552430</t>
  </si>
  <si>
    <t>A210601030</t>
  </si>
  <si>
    <t>870</t>
  </si>
  <si>
    <t>Строительство газовой автоматизированной блочно-модульной котельной по ул. Комсомола в г. Алатырь Чувашской Республики</t>
  </si>
  <si>
    <t>Строительство газовой автоматизированной блочно-модульной котельной в мкр. Стрелка в г. Алатырь Чувашской Республики</t>
  </si>
  <si>
    <t xml:space="preserve">НП "Туризм и индустрия гостеприимства/РП "Развитие туристической инфраструктуры" 
</t>
  </si>
  <si>
    <t xml:space="preserve">НП "Экология"/ РП "Оздоровление Волги" </t>
  </si>
  <si>
    <t>НП "Культура"/ РП "Культурная среда"</t>
  </si>
  <si>
    <t>НП "Демография"/РП "Старшее поколение"</t>
  </si>
  <si>
    <t xml:space="preserve"> НП "Демография"/ РП "Спорт-норма жизни"</t>
  </si>
  <si>
    <t>в рамках ФАИП</t>
  </si>
  <si>
    <t>НП "Жилье и городская среда"/ РП "Чистая вода"</t>
  </si>
  <si>
    <r>
      <t>Водоснабжение д. Чичканы Комсомольского района Чувашской Республики</t>
    </r>
    <r>
      <rPr>
        <sz val="12"/>
        <color rgb="FF000000"/>
        <rFont val="Segoe UI"/>
        <family val="2"/>
        <charset val="204"/>
      </rPr>
      <t> </t>
    </r>
  </si>
  <si>
    <t>НП "Образование"/ РП "Современная школа"</t>
  </si>
  <si>
    <t>850</t>
  </si>
  <si>
    <t xml:space="preserve">НП "Здравоохранение"/ РП "Модернизация первичного звена здравоохранения" </t>
  </si>
  <si>
    <t>Комплексная компактная застройка микрорайона "Южный" в с. Шыгырдан Батыревского района Чувашской Республики, в том числе:</t>
  </si>
  <si>
    <t>газоснабжение</t>
  </si>
  <si>
    <t>электроснабжение</t>
  </si>
  <si>
    <t>Комплексная компактная застройка  д. Большие Бикшихи Асхвинского сельского поселения Канашского района</t>
  </si>
  <si>
    <t>«Строительство объектов инженерной и транспортной инфраструктуры поселения д. Большие Бикшихи Канашского района Чувашской Республики на земельных участках с кадастровым №21:11:140102:255, №21:11:140102:256, №21:11:140102:258, №21:11:140102:259, №21:11:140102:260, №21:11:140102:261, №21:11:140102:263. III этап: внутренние и внеплощадочные сети газоснабжения»</t>
  </si>
  <si>
    <t>Cтроительство объектов инженерной и транспортной инфраструктуры поселения д. Большие Бикшихи Канашского района Чувашской Республики  на земельных участках с кадастровым № 21:11:140102:255, 21:11:140102:256, 21:11:140102:258, 21:11:140102:259, 21:11:140102:260, 21:11:140102:261, 21:11:140102:263. II этап: внутриплощадочные сети: водоснабжения, подземный хозяйственно-питьевой водозабор с водоподготовкой, канализация хозяйственно-бытовая, ливневая канализация, улично-дорожная</t>
  </si>
  <si>
    <t>водоснабжение</t>
  </si>
  <si>
    <t>водоотведение</t>
  </si>
  <si>
    <t>автомобильная дорога</t>
  </si>
  <si>
    <t xml:space="preserve">Комплексная компактная застройка группы индивидуальных жилых домов (21 ед.) по ул. Молодежная д. Малая Андреевка Канашского района Чувашской Республики    </t>
  </si>
  <si>
    <t xml:space="preserve">Комплексная компактная застройка ул. Пионерская и ул. Северная с. Урмаево Комсомольского района Чувашской Республики </t>
  </si>
  <si>
    <t>Строительство сетей газоснабжения</t>
  </si>
  <si>
    <t>Строительство сетей электроснабжения</t>
  </si>
  <si>
    <t>Комплексная компактная застройка ул. Новая с. Яльчики Яльчикского района Чувашской Республики</t>
  </si>
  <si>
    <t>Газоснабжение ул. Новая с. Яльчики Яльчикского района Чувашской Республики</t>
  </si>
  <si>
    <t>Стротельство сетей водоснабжения и канализации по ул. Новая с. Яльчики Яльчикского района Чувашской Республики</t>
  </si>
  <si>
    <t xml:space="preserve">Модернизация с элементами реконструкции комплекса водозаборных сооружений, сооружений очистки воды для хозяйственно-питьевых целей и санитарных зон источника питьевого водоснабжения группового водовода Шемуршинского, Батыревского и южной части Комсомольского районов Чувашской Республики </t>
  </si>
  <si>
    <t>Подпрограмма "Создание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обучения"</t>
  </si>
  <si>
    <t>Государственная  программа Чувашской Республики "Комплексное развитие сельских территорий Чувашской Республики"</t>
  </si>
  <si>
    <t>Подпрограмма "Безопасные и качественные автомобильные дороги"</t>
  </si>
  <si>
    <t>Государственная программа Чувашской Республики "Экономическое развитие Чувашской Республики"</t>
  </si>
  <si>
    <t>Подпрограмма "Инвестиционный климат"</t>
  </si>
  <si>
    <t>Подпрограмма "Модернизация коммунальной инфраструктуры на территории Чувашской Республики"</t>
  </si>
  <si>
    <t>Подпрограмма "Обращение с отходами, в том числе с твердыми коммунальными отходами, на территории Чувашской Республики"</t>
  </si>
  <si>
    <t>Государственная программа Чувашской Республики "Развитие туризма и индустрии гостеприимства"</t>
  </si>
  <si>
    <t>Подпрограмма "Развитие туристической инфраструктуры"</t>
  </si>
  <si>
    <t>Подпрограмма "Повышение качества предоставления государственных и муниципальных услуг"</t>
  </si>
  <si>
    <t>Ведомство</t>
  </si>
  <si>
    <t>Раздел</t>
  </si>
  <si>
    <t>Подраздел</t>
  </si>
  <si>
    <t>Целевая статья расходов</t>
  </si>
  <si>
    <t>Вид расхода</t>
  </si>
  <si>
    <t xml:space="preserve">ГУП "Чувашгаз" Минстроя Чувашии </t>
  </si>
  <si>
    <t xml:space="preserve"> </t>
  </si>
  <si>
    <t>Национальный проект (НП)/Региональный проект (РП)</t>
  </si>
  <si>
    <t>НП "Жилье и городская среда"</t>
  </si>
  <si>
    <t>НП "Безопасные качественные дороги"</t>
  </si>
  <si>
    <t>Итого с учетом корректировки</t>
  </si>
  <si>
    <t>Согласно Закону ЧР от 29.11.2022 № 110
"О республиканском бюджете Чувашской Республики на 2023 год и на плановый период 2024 и 2025 годов"</t>
  </si>
  <si>
    <t>СБР на 2023 год</t>
  </si>
  <si>
    <t>СБР на 2025 год</t>
  </si>
  <si>
    <t>СБР на 2024 год</t>
  </si>
  <si>
    <t>Примечание</t>
  </si>
  <si>
    <t>Строительство Чурачикской средней общеобразовательной школы Цивильского района Чувашской Республики</t>
  </si>
  <si>
    <t>Средняя общеобразовательная школа на 165 ученических мест с пристроем помещений для дошкольных групп на 40 мест в с. Янгличи Канашского района Чувашской Республики</t>
  </si>
  <si>
    <t>Строительство школы на 375 мест в г. Мариинский Посад Чувашской Республики</t>
  </si>
  <si>
    <t>Министерство здравоохранения Чувашской Республики</t>
  </si>
  <si>
    <t>Строительство фельдшерско-акушерских пунктов в районах Чувашской Республики</t>
  </si>
  <si>
    <t>д. Новые Шальтямы Канашского района</t>
  </si>
  <si>
    <t>п. Алтышево Алатырского района</t>
  </si>
  <si>
    <t>Наружные сети интернета и кабельного телевидения по улице 40 лет Победы с. Чурачики Цивильского района Чувашской Республики</t>
  </si>
  <si>
    <t xml:space="preserve">ВОЛС от Среднетатмышского сельского Дома культуры МБУК «Централизованная клубная система» до МБДОУ «Среднетатмышский детский сад «Солнышко» Канашского района Чувашской Республики </t>
  </si>
  <si>
    <t>Создание индустриального (промышленного) парка в г. Новочебоксарске</t>
  </si>
  <si>
    <t>Создание индустриального парка в Батыревском районе</t>
  </si>
  <si>
    <t xml:space="preserve">Реализация проектов комплексного развития сельских территорий или сельских агломераций
Реализация проектов комплексного развития сельских территорий или сельских агломераций
</t>
  </si>
  <si>
    <t>Строительство водозаборного узла системы водоснабжения с. Чурачики ул. Озерная дом 18 Чурачикского сельского поселения Цивильского района Чувашской Республики</t>
  </si>
  <si>
    <t>Строительство блочно-модульной котельной Янгличского сельского дома культуры по адресу: Чувашская Республика, Канашский район, с. Янгличи, ул. Ленина, д.73</t>
  </si>
  <si>
    <t>Строительство блочно-модульной котельной МАОУ «Ходарская СОШ им. И.Н. Ульянова» по адресу: Чувашская Республика, Шумерлинский район, с. Ходары, ул. Ленина, д. 101</t>
  </si>
  <si>
    <t xml:space="preserve">Строительство сетей водоснабжения в жилой застройке 3-е поле в г. Канаш </t>
  </si>
  <si>
    <t>Строительство сетей хозфекальной канализации в жилой застройке 3-е поле в г. Канаш</t>
  </si>
  <si>
    <t>Строительство сетей электроснабжения в жилой застройке 3 е поле в г. Канаш</t>
  </si>
  <si>
    <t>Строительство сетей газоснабжения в жилой застройке 3-е поле в г. Канаш</t>
  </si>
  <si>
    <t xml:space="preserve">Детское дошкольное учреждение на 340 мест поз. 5.14 в микрорайоне № 5 жилого района «Новый город» г. Чебоксары </t>
  </si>
  <si>
    <t>Внеплощадочные инженерные сети и сооружения микрорайона № 5 жилого района «Новый город» г. Чебоксары. Сети бытовой канализации с КНС</t>
  </si>
  <si>
    <t>Внеплощадочные инженерные сети и сооружения микрорайона № 5 жилого района «Новый город» г. Чебоксары. Ливневая канализация</t>
  </si>
  <si>
    <t xml:space="preserve">Магистральная дорога районного значения  № 3 в микрорайоне № 2 в жилом районе "Новый город" г. Чебоксары. 3 этап (в границах микрорайона № 2) </t>
  </si>
  <si>
    <t>Внеплощадочные инженерные сети и сооружения микрорайона № 5 жилого района «Новый город» г. Чебоксары. Сети водоснабжения</t>
  </si>
  <si>
    <t>Комплексная застройка жилого района «Пригородный» д. Аркасы Чебоксарского района Чувашской Республики</t>
  </si>
  <si>
    <t>Внеплощадочные тепловые сети в жилом комплексе "Пригородный" д. Аркасы Чебоксарского района Чувашской Республики</t>
  </si>
  <si>
    <t>Внеплощадочные сети водоснабжения (3 этап) в жилом комплексе "Пригородный" д. Аркасы Чебоксарского района Чувашской Республики</t>
  </si>
  <si>
    <t>Внеплощадочные сети хозяйственно-бытовой канализации (2 этап) в жилом комплексе "Пригородный" д. Аркасы Чебоксарского района Чувашской Республики</t>
  </si>
  <si>
    <t>Внеплощадочные инженерные сети и сооружения жилого комплекса "Пригородный" д. Аркасы Чебоксарского района Чувашской Республики. Наружные сети ливневого водоотведения жилого комплекса "Пригородный" (2 этап)</t>
  </si>
  <si>
    <t>Внеплощадочные инженерные сети и сооружения жилого комплекса "Пригородный" д. Аркасы Чебоксарского района Чувашской Республики. Кабельная линия 10 кВ от РТП 10 кВ для электроснабжения жилого комплекса "Пригородный"</t>
  </si>
  <si>
    <t>Внеплощадочные тепловые сети в жилом комплексе "Пригородный" д. Аркасы Чебоксарского района Чувашской Республики (2 этап)</t>
  </si>
  <si>
    <t>Строительство автомобильной дороги по улицам Школьная, Чапаева в с. Устье</t>
  </si>
  <si>
    <t>Строительство автомобильной дороги по ул. Ленина в с. Шыгырдан (1 этап)</t>
  </si>
  <si>
    <t>Строительство автомобильной дороги по ул. Ленина в с. Шыгырдан (2 этап)</t>
  </si>
  <si>
    <t>Строительство автомобильной дороги в д. Карк-Сирмы</t>
  </si>
  <si>
    <t>Реконструкция автомобильной дороги «Аликово – Старые Атаи – а.д. «Сура» - д. Верхнее Аккозино – д. Кузнечная на участке км 1+460 – км 3+060</t>
  </si>
  <si>
    <t>Строительство автомобильной дороги по ул. Николаева в д. Тюмерево</t>
  </si>
  <si>
    <t>Янтиковский муниципальный округ</t>
  </si>
  <si>
    <t>Яльчикский муниципальный округ</t>
  </si>
  <si>
    <t>Ядринский муниципальный округ</t>
  </si>
  <si>
    <t>Порецкий муниципальный округ</t>
  </si>
  <si>
    <t>Моргаушский муниципальный округ</t>
  </si>
  <si>
    <t>Мариинско-Посадский муниципальный округ</t>
  </si>
  <si>
    <t>Красночетайский муниципальный округ</t>
  </si>
  <si>
    <t>Комсомольский муниципальный округ</t>
  </si>
  <si>
    <t>Канашский муниципальный округ</t>
  </si>
  <si>
    <t>Батыревский муниципальный округ</t>
  </si>
  <si>
    <t>Аликовский муниципальный округ</t>
  </si>
  <si>
    <t>Шумерлинский муниципальный округ</t>
  </si>
  <si>
    <t>Строительство автомобильной дороги в д. Яндаши</t>
  </si>
  <si>
    <t>Строительство автомобильной дороги по ул. Нагорная в с. Ряпино</t>
  </si>
  <si>
    <t>Строительство автомобильной дороги по ул.Магазинная в д.Яндово</t>
  </si>
  <si>
    <t>Строительство автомобильной дороги по ул. Сельская в д. Синьял-Покровское</t>
  </si>
  <si>
    <t>Строительство футбольного поля в с. Комсомольское Комсомольского района Чувасшкой Республики</t>
  </si>
  <si>
    <t>Реконструкция автомобильной дороги "Аниш", км 43+900 – км 44+905 с проведением противооползневых мероприятий в Янтиковском районе</t>
  </si>
  <si>
    <t xml:space="preserve">Строительство автомобильной дороги по улицам Центральная, Зеленая в д. Синькасы </t>
  </si>
  <si>
    <t xml:space="preserve">Строительство автомобильной дороги по ул. Ленина, ул. Школьная и пер. Кудрявцева в д. Тегешево </t>
  </si>
  <si>
    <t>Расходы на мероприятия по повышению уровня обустройства автомобильных дорог межмуниципального значения. Устройство искусственного электроосвещения на автомобильной дороге "Волга" – Марпосад на участке км 30+350 – км 32+958 в Мариинско-Посадском районе (1 этап)</t>
  </si>
  <si>
    <t>Расходы на мероприятия по повышению уровня обустройства автомобильных дорог межмуниципального значения. Устройство искусственного электроосвещения на автомобильной дороге "Волга" – Марпосад на участке км 30+350 – км 32+958 в Мариинско-Посадском районе (2 этап)</t>
  </si>
  <si>
    <t>Подпрограмма "Строительство (реконструкция) и модернизация муниципальных учреждений культуры клубного типа"</t>
  </si>
  <si>
    <t>Министерство культуры, по делам национальностей и архивного дела Чувашской Республики</t>
  </si>
  <si>
    <t>Строительство социально-культурного центра в д. Салабайкасы Вурман-Сюктерского сельского поселения Чебоксарского района Чувашской Республики</t>
  </si>
  <si>
    <t>Строительство сельского дома культуры на 100 мест в с. Большая Выла Аликовского муниципального округа</t>
  </si>
  <si>
    <t>Строительство сельского дома культуры на 150 мест в с. Хормалы Ибресинского муниципального округа</t>
  </si>
  <si>
    <t>Сеть хозяйственно-бытовой канализации К1 (водоотведение) в мкр., ограниченном мкр. «Университетский-2», лесными насаждениями, территорией жилой группы, ограниченной мкр. «Университетский-2», ул. Надежды, ул. Васильковой, ул. Сиреневой, ул. Ромашковой и коллективным садоводческим товариществом «Заовражное» в СЗР г. Чебоксары</t>
  </si>
  <si>
    <t xml:space="preserve">Сеть ливневой канализации К2 в мкр., ограниченном мкр. «Университетский-2», лесными насаждениями, территорией жилой группы, ограниченной мкр. «Университетский-2», ул. Надежды, ул. Васильковой, ул. Сиреневой, ул. Ромашковой и коллективным садоводческим товариществом «Заовражное» в СЗР г. Чебоксары </t>
  </si>
  <si>
    <t>Сеть водоснабжения В1 в мкр., ограниченном мкр. «Университетский-2», лесными насаждениями, территорией жилой группы, ограниченной мкр. «Университетский-2», ул. Надежды, ул. Васильковой, ул. Сиреневой, ул. Ромашковой и коллективным садоводческим товариществом «Заовражное» в СЗР г. Чебоксары</t>
  </si>
  <si>
    <t>Газоснабжение блочно-модульной котельной мощностью 2,0 МВт для отопления и горячего водоснабжения группы многоквартирных жилых домов по ул. Главная №1, №2, №3, №43, №46 в п. Сюктерка, Чебоксарского района, Чувашской Республики</t>
  </si>
  <si>
    <t>Строительство тепловых сетей и сетей горячего водоснабжения с подведением всех инженерных коммуникаций  в мкр. Стрелка г. Алатырь (взамен существующих)</t>
  </si>
  <si>
    <t>Строительство тепловых сетей и сетей горячего водоснабжения с подведением всех инженерных коммуникаций по ул. Комсомола  г. Алатырь (взамен существующих)</t>
  </si>
  <si>
    <t>Строительство тепловых сетей и сетей горячего водоснабжения в пос. Лесной г. Шумерля (взамен существующих)</t>
  </si>
  <si>
    <t>Строительство тепловых сетей и сетей горячего водоснабжения по ул. Котовского в г. Шумерля (взамен существующих)</t>
  </si>
  <si>
    <t>Строительство тепловых сетей и сетей горячего водоснабжения по ул. МОПРа в г. Шумерля (взамен существующих)</t>
  </si>
  <si>
    <t>Строительство тепловых сетей и сетей горячего водоснабжения по ул. Чкалова в г. Шумерля (взамен существующих)</t>
  </si>
  <si>
    <t>Водоснабжение и водоотведение жилых домов в микрорайоне индивидуальной жилой застройки территории ОПХ «Хмелеводческое» в г. Цивильск Чувашской Республики</t>
  </si>
  <si>
    <t>Газоснабжение жилых домов (66 участков) микрорайона «Хмелеводческое» в г. Цивильск Чувашской Республик</t>
  </si>
  <si>
    <t>Электроснабжение жилых домов (66 участков) микрорайона «Хмелеводческое» в г. Цивильск Чувашской Республики</t>
  </si>
  <si>
    <t xml:space="preserve">Реставрация здания Полномочного представительства Чувашской Республики при Президенте Российской Федерации, расположенного по адресу: г. Москва, ул. Большая Ордынка, д. 46, стр. 1.  </t>
  </si>
  <si>
    <t>Строительство сельского дома культуры на 100 мест, расположенного по адресу: Чувашская Республика, Канашский район, д. Юманзары, ул. Михайлова, 33</t>
  </si>
  <si>
    <t>Строительство здания отделения судебно-медицинской экспертизы в г. Шумерля Чувашской Республики</t>
  </si>
  <si>
    <t xml:space="preserve">Строительство набережной р. Волга с причальной стенкой и благоустройство прилегающей территории в г. Мариинский Посад. </t>
  </si>
  <si>
    <t>Строительство набережной р. Волга с причальной стенкой и благоустройство прилегающей территории в г. Козловка</t>
  </si>
  <si>
    <t>ГУП "Чувашгаз"</t>
  </si>
  <si>
    <t xml:space="preserve">Подпрограмма "Охрана здоровья матери и ребенка" </t>
  </si>
  <si>
    <t>Строительство лечебно-диагностического корпуса и реконструкция существующих корпусов БУ «Республиканская детская клиническая больница» Минздрава Чувашии, г. Чебоксары, ул. Ф.Гладкова, д. 27</t>
  </si>
  <si>
    <t xml:space="preserve">Реконструкция музея и сад-парка им. А.Г. Николаева по адресу: Чувашская Республика, Мариинско-Посадский район, с. Шоршелы». </t>
  </si>
  <si>
    <t>Реконструкция стадиона по ул. Чапаева д. 20 в с. Янтиково Янтиковского района Чувашской Республики</t>
  </si>
  <si>
    <t>Реконструкция футбольного поля БУ "СШ по футболу" Минспорта Чувашии, стадион "Труд" г. Чебоксары, ул. Гладкова, Владение 1"</t>
  </si>
  <si>
    <t>Строительство здания стационара бюджетного учреждения Чувашской Республики "Реабилитационный центр для детей и подростков с ограниченными возможностями" Минтруда Чувашии</t>
  </si>
  <si>
    <t xml:space="preserve">Реконструкция пруда-накопителя № 2, расположенного на территории полигона твердых бытовых отходов, находящегося по адресу: г. Новочебоксарск, Шоршелский проезд, владение 16. </t>
  </si>
  <si>
    <t>Строительство водопровода в с. Порецкое Порецкого района Чувашской Республики III этап строительства (Строительство водовода)</t>
  </si>
  <si>
    <t xml:space="preserve"> Государственная программа Чувашской Республики "Развитие сельского хозяйства и регулирование рынка сельскохозяйственной продукции, сырья и продовольствия Чувашской Республики"
 </t>
  </si>
  <si>
    <t xml:space="preserve"> Подпрограмма "Развитие ветеринарии в Чувашской Республике" </t>
  </si>
  <si>
    <t>Строительство межмуниципального приюта  в г. Шумерля на 150 голов</t>
  </si>
  <si>
    <t xml:space="preserve">Внутриквартальные сети канализации в микрорайоне 3 жилого района "Солнечный" Новоюжного планировочного района г. Чебоксары </t>
  </si>
  <si>
    <t>Реконструкция главных водоводов диаметром 1200 мм в г. Новочебоксарск</t>
  </si>
  <si>
    <t>Реконструкция с элементами технологического перевооружения очистных сооружений биологической очитски сточных вод в г. Цивильск</t>
  </si>
  <si>
    <t xml:space="preserve">Реконструкция канализационных очистных сооружений по ул. Дружбы, д. 30 в с. Батырево Батыревского района Чувашской Республики </t>
  </si>
  <si>
    <t>Строительство системы водоснабжения на новых улицах д. Сятракасы Чебоксарского района Чувашской Республики</t>
  </si>
  <si>
    <t>Администрация Урмарского муниципального округа</t>
  </si>
  <si>
    <t>Министерство сельского хозяйства Чувашской Республики</t>
  </si>
  <si>
    <t>Администрация Комсомольского муниципального округа</t>
  </si>
  <si>
    <t>Строительство школы на 640 мест в с. Комсомольское на территории муниципального бюджетного общеобразовательного учреждения «Комсомольская средняя общеобразовательная школа № 2» Комсомольского муниципального округа Чувашской Республики</t>
  </si>
  <si>
    <t>Школьные открытые плоскостные физкультурно-спортивные сооружения на школьном стадионе муниципального бюджетного общеобразовательного учреждения «Средняя общеобразовательная школа № 7 имени Героя Советского Союза З.И. Парфёновой» города Алатыря Чувашской Республики</t>
  </si>
  <si>
    <t>Строительство открытых спортивных плоскостных сооружений муниципального бюджетного общеобразовательного учреждения «Средняя общеобразовательная школа № 1» г. Шумерля Чувашской Республики</t>
  </si>
  <si>
    <t>Школьные открытые плоскостные физкультурно-спортивные сооружения на школьном стадионе муниципального бюджетного общеобразовательного учреждения «Гимназия № 6 имени академика-кораблестроителя А.Н. Крылова» города Алатыря Чувашской Республики</t>
  </si>
  <si>
    <t xml:space="preserve">Строительство стадиона с искусственным покрытием муниципального автономного общеобразовательного учреждения «Средняя общеобразовательная школа № 3» города Канаш Чувашской Республики </t>
  </si>
  <si>
    <t xml:space="preserve">Строительство сельского дома культуры на 150 мест в с. Старые Айбеси Алатырского муниципального округа </t>
  </si>
  <si>
    <t>Строительство сельского дома культуры на 150 мест в д. Старые Урмары Урмарского муниципального округа</t>
  </si>
  <si>
    <t>Строительство сельского дома культуры на 49 мест в д. Татмыш-Югелево Батыревского муниципального округа</t>
  </si>
  <si>
    <t>Строительство сельского дома культуры на 49 мест в д. Верхнее Аккозино Красночетайского муниципального округа</t>
  </si>
  <si>
    <t>Строительство сельского дома культуры на 49 мест в д. Ойкас-Кибеки Вурнарского муниципального округа</t>
  </si>
  <si>
    <t xml:space="preserve">Строительство центра подготовки по спортивной гимнастике муниципального бюджетного учреждения «Спортивная школа № 1» города Новочебоксарска Чувашской Республики </t>
  </si>
  <si>
    <t>Строительство ипподрома на территории бюджетного учреждения Чувашской Республики «Спортивная школа по конному спорту» Министерства физической культуры и спорта Чувашской Республики</t>
  </si>
  <si>
    <t>Строительство трансформаторной подстанции по адресу: Чувашская Республика, г. Чебоксары, ул. Чапаева, для объектов спортивной инфраструктуры, находящихся в государственной собственности Чувашской Республики</t>
  </si>
  <si>
    <t>Строительство детской и взрослой спортивной инклюзивной площадки на территории стадиона «Труд» г. Шумерля</t>
  </si>
  <si>
    <t>Реконструкция централизованной системы водоснабжения с выводом из эксплуатации артезианских скважин г. Шумерля Чувашской Республики (1 этап). Водопровод от Сурского забора до ВОС (от водозаборного сооружения на реке Сура до ВОС – квартала 70 Шумерлинского лесничества д. 10) г. Шумерля Чувашской Республики</t>
  </si>
  <si>
    <t xml:space="preserve"> в том числе проектно-изыскательские работы: </t>
  </si>
  <si>
    <t>Реконструкция систем водоснабжения города Цивильск Чувашской Республики. Строительство водозаборных сооружений</t>
  </si>
  <si>
    <t>Реконструкция систем водоснабжения города Цивильск Чувашской Республики (участок водовода от Рындинского водозабора до г. Цивильск)</t>
  </si>
  <si>
    <t>Водоснабжение восточной части с. Батырево Батыревского муниципального округа Чувашской Республики</t>
  </si>
  <si>
    <t xml:space="preserve">Строительство водозаборных сооружений в с. Порецкое Порецкого муниципального округа </t>
  </si>
  <si>
    <t>Реконструкция водопроводных сетей с установкой станций водоочистки в с. Комсомольское Комсомольского муниципального округа Чувашской Республики</t>
  </si>
  <si>
    <t>Водоснабжение д. Новое Бахтиарово Батыревского муниципального округа Чувашской Республики</t>
  </si>
  <si>
    <t>Водоснабжение д. Старое Ахпердино Батыревского муниципального округа Чувашской Республики</t>
  </si>
  <si>
    <t>Водоснабжение с. Шыгырдан Батыревского муниципального округа Чувашской Республики</t>
  </si>
  <si>
    <t>Реконструкция систем водоотведения по ул. Куйбышева города Цивильск Чувашской Республики</t>
  </si>
  <si>
    <t>Строительство второй карты полигона твердых коммунальных отходов, расположенного по адресу: Чувашская Республика – Чувашия, район Моргаушский, Москакасинское сельское поселение, участок расположен в юго-западной части кадастрового квартала 21:17:092701</t>
  </si>
  <si>
    <t>Подпрограмма "Развитие водохозяйственного комплекса Чувашской Республики"</t>
  </si>
  <si>
    <t>Строительство берегоукрепительных сооружений на левобережье р. Сура в пределах с. Порецкое Чувашской Республики</t>
  </si>
  <si>
    <t>Строительство металлокаркасных гаражных боксов из сэндвич-панелей для стоянки командно-штабной машины и прицепа по адресу: г. Чебоксары, пр. Мира, д. 5</t>
  </si>
  <si>
    <t>148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</si>
  <si>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</si>
  <si>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</si>
  <si>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</si>
  <si>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</si>
  <si>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</si>
  <si>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</si>
  <si>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</si>
  <si>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</si>
  <si>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</si>
  <si>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</si>
  <si>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</si>
  <si>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</si>
  <si>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</si>
  <si>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</si>
  <si>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</si>
  <si>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</si>
  <si>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</si>
  <si>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</si>
  <si>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</si>
  <si>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</si>
  <si>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</si>
  <si>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</si>
  <si>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</si>
  <si>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</si>
  <si>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</si>
  <si>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</si>
  <si>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</si>
  <si>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</si>
  <si>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</si>
  <si>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</si>
  <si>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</si>
  <si>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</si>
  <si>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</si>
  <si>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</si>
  <si>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</si>
  <si>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</si>
  <si>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</si>
  <si>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</si>
  <si>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</si>
  <si>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</si>
  <si>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</si>
  <si>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</si>
  <si>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</si>
  <si>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</si>
  <si>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</si>
  <si>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</si>
  <si>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</si>
  <si>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</si>
  <si>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</si>
  <si>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</si>
  <si>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</si>
  <si>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</si>
  <si>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</si>
  <si>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</si>
  <si>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</si>
  <si>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</si>
  <si>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</si>
  <si>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</si>
  <si>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</si>
  <si>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</si>
  <si>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</si>
  <si>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</si>
  <si>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</si>
  <si>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</si>
  <si>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</si>
  <si>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</si>
  <si>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</si>
  <si>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</si>
  <si>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</si>
  <si>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</si>
  <si>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</si>
  <si>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</si>
  <si>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</si>
  <si>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</si>
  <si>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</si>
  <si>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</si>
  <si>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</si>
  <si>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</si>
  <si>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</si>
  <si>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</si>
  <si>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</si>
  <si>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</si>
  <si>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</si>
  <si>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</si>
  <si>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</si>
  <si>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</si>
  <si>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</si>
  <si>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</si>
  <si>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</si>
  <si>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</si>
  <si>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</si>
  <si>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</si>
  <si>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</si>
  <si>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</si>
  <si>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</si>
  <si>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</si>
  <si>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</si>
  <si>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</si>
  <si>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</si>
  <si>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</si>
  <si>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</si>
  <si>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</si>
  <si>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</si>
  <si>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</si>
  <si>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</si>
  <si>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</si>
  <si>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</si>
  <si>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</si>
  <si>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</si>
  <si>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</si>
  <si>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</si>
  <si>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</si>
  <si>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</si>
  <si>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</si>
  <si>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</si>
  <si>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</si>
  <si>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</si>
  <si>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</si>
  <si>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</si>
  <si>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</si>
  <si>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</si>
  <si>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</si>
  <si>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</si>
  <si>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</si>
  <si>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</si>
  <si>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</si>
  <si>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</si>
  <si>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</si>
  <si>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</si>
  <si>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</si>
  <si>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</si>
  <si>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</si>
  <si>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</si>
  <si>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</si>
  <si>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</si>
  <si>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</si>
  <si>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</si>
  <si>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</si>
  <si>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</si>
  <si>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</si>
  <si>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</si>
  <si>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</si>
  <si>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</si>
  <si>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Реконструкция автомобильной дороги по ул. Пархоменко г.Чебоксары</t>
  </si>
  <si>
    <t>Развитие инфраструктуры дорожного хозяйства в рамках реализации национального проекта «Безопасные качественные дороги» (Строительство третьего транспортного полукольца в городе Чебоксары)</t>
  </si>
  <si>
    <t>Строительство третьего транспортного полукольца в городе Чебоксары</t>
  </si>
  <si>
    <t>строительство и реконструкция</t>
  </si>
  <si>
    <t>Строительство, реконструкция, капитальный ремонт и ремонт автомобильных дорог общего пользования, ведущих от сети автомобильных дорог общего пользования к объектам, расположенным (планируемым к созданию) в сельских населенных пунктах, в рамках развития транспортной инфраструктуры на сельских территориях</t>
  </si>
  <si>
    <t>Строительство автомобильной дороги «д. Новые Шальтямы- д. Новые Бюрженеры»</t>
  </si>
  <si>
    <t>Строительство автомобильной дороги по улице Ленина в с.Шыгырдан</t>
  </si>
  <si>
    <t>Строительство плоскостных сооружений АУ Чувашии "ФОЦ "Белые камни" Минспорта Чувашии</t>
  </si>
  <si>
    <t>Дошкольная образовательная организация на 160 мест в жилом комплексе «Пригородный» д. Аркасы Чебоксарского района Чувашской Республики</t>
  </si>
  <si>
    <t>Урмарский муниципальный округ</t>
  </si>
  <si>
    <t>Чебоксарский муниципальный округ</t>
  </si>
  <si>
    <t>Администрация Мариинско-Посадского муниципального округа</t>
  </si>
  <si>
    <t>Администрация Цивильского муниципального округа</t>
  </si>
  <si>
    <t>Администрация Канашского муниципального округа</t>
  </si>
  <si>
    <t>Администрация Шумерлинского муниципального округа</t>
  </si>
  <si>
    <t>администрация Комсомольского муниципального округа</t>
  </si>
  <si>
    <t>администрация Цивильского муниципального округа</t>
  </si>
  <si>
    <t>администрация Чебоксарского муниципального округа</t>
  </si>
  <si>
    <t>ФБ</t>
  </si>
  <si>
    <t>РБ</t>
  </si>
  <si>
    <t>Реконструкция автомобильной дороги по ул. Гражданская (от кольца по ул. Гражданская до ул. Социалистическая)</t>
  </si>
  <si>
    <t>Строительство блочно-модульной котельной мощностью 3,77 МВТ для теплоснабжения корпусов бюджетного учреждения Чувашской Республики «Чебоксарская районная больница» Министерства здравоохранения Чувашской Республики, расположенного по адресу: Чувашская Республика, Чебоксарский район, пгт. Кугеси, ул. Школьная, д. 13</t>
  </si>
  <si>
    <t>Реконструкция участка дороги ул. 10-й Пятилетки с устройством местного проезда вдоль ул. 10-й Пятилетки в IX микрорайоне города Новочебоксарска Чувашской Республики. I этап строительства - строительство бокового проезда вдоль ул. 10-й Пятилетки</t>
  </si>
  <si>
    <t>Строительство газовых автоматизированных блочно-модульных котельных с тепловыми сетями по адресам: ул. Московская, ул. 40 лет Победы, ул. Артиллерийская города Алатырь Чувашской Республики</t>
  </si>
  <si>
    <t>ГУП "Чувашгаз" Минстроя Чувашии</t>
  </si>
  <si>
    <t>Строительство автоматизированной блочно-модульной станции очистки воды по адресу: Чувашская Республика г. Мариинский Посад, ул. Котовского</t>
  </si>
  <si>
    <t>администрация Ядринского муниципального округа</t>
  </si>
  <si>
    <t xml:space="preserve">Строительство биологических очистных сооружений в г. Ядрин Чувашской Республики на 2400 куб. м/сут </t>
  </si>
  <si>
    <t>341</t>
  </si>
  <si>
    <t>342</t>
  </si>
  <si>
    <t>343</t>
  </si>
  <si>
    <t>Строительство общеобразовательной школы поз. 37 в мкр. 3 района "Садовый" г. Чебоксары Чувашской Республики</t>
  </si>
  <si>
    <t>администрация  г. Чебоксары</t>
  </si>
  <si>
    <t>Устройство основания фундамента, наружных сетей и благоустройство для модульного спортивного сооружения в АУ ЧР ФОЦ "Белые камни"</t>
  </si>
  <si>
    <t xml:space="preserve">Министерство труда и социальной защиты Чувашской Республики </t>
  </si>
  <si>
    <t xml:space="preserve">Приобретение нежилого помещения для КУ «Центр предоставления мер социальной поддержки» по адресу: п. Вурнары, ул. Советская, д.18
</t>
  </si>
  <si>
    <t>Установка водонапорной башни АУ Чувашии "ФОЦ "Росинка" Минспорта Чувашии</t>
  </si>
  <si>
    <t>Строительство лечебного корпуса с теплым переходом в поликлинику БУ «Урмарская ЦРБ» Минздрава Чувашии в п. Урмары Урмарского района 
Чувашской Республики</t>
  </si>
  <si>
    <t>Строительство лечебного корпуса с теплым переходом в поликлинику БУ «Цивильская ЦРБ» Минздрава Чувашии  г. Цивильск Цивильского района Чуваш-ской Республики</t>
  </si>
  <si>
    <t>Строительство спальных корпусов и здания столовой АУ Чувашии "ФОЦ "Росинка" Минспорта Чувашии</t>
  </si>
  <si>
    <t>Строительство газовых автоматизированных блочно-модульных котельных (6 штук) в г. Шумерля Чувашской Республики</t>
  </si>
  <si>
    <t>Ц410123380</t>
  </si>
  <si>
    <t>Ц460122790</t>
  </si>
  <si>
    <t>857</t>
  </si>
  <si>
    <t>Ц5102R1110
Ц51022069И</t>
  </si>
  <si>
    <t>Ц711622850</t>
  </si>
  <si>
    <t>Ц211623410</t>
  </si>
  <si>
    <t>Ц230423420</t>
  </si>
  <si>
    <t>855</t>
  </si>
  <si>
    <t>Ц340323460</t>
  </si>
  <si>
    <t>856</t>
  </si>
  <si>
    <t>Ц310323560</t>
  </si>
  <si>
    <t>412</t>
  </si>
  <si>
    <t>Ч21R153890</t>
  </si>
  <si>
    <t>A6201R3720</t>
  </si>
  <si>
    <t>Ц810422870</t>
  </si>
  <si>
    <t>Ц970123330</t>
  </si>
  <si>
    <t>Ч360223340</t>
  </si>
  <si>
    <t>Ч340122860</t>
  </si>
  <si>
    <t>Разработка проектной документации объектов капитального строительства, проведение государственной экспертизы проектной документации и результатов инженерных изысканий</t>
  </si>
  <si>
    <t>882</t>
  </si>
  <si>
    <t>A620115330</t>
  </si>
  <si>
    <t>A720323630</t>
  </si>
  <si>
    <t>Ц510223790</t>
  </si>
  <si>
    <t>Государственная программа Чувашской Республики "Повышение безопасности жизнедеятельности населения и территорий Чувашской Республики"</t>
  </si>
  <si>
    <t>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 Чувашской Республики" государственной программы Чувашско</t>
  </si>
  <si>
    <t>A210323870</t>
  </si>
  <si>
    <t>Администрация Чебоксарского муниципального округа</t>
  </si>
  <si>
    <t>A210998150</t>
  </si>
  <si>
    <t>A210998130</t>
  </si>
  <si>
    <t>A210998160</t>
  </si>
  <si>
    <t>Реконструкция автомобильной дороги по пр. Ленина (2 этап)</t>
  </si>
  <si>
    <t>Сметная стоимость</t>
  </si>
  <si>
    <t>Наличие ПСД</t>
  </si>
  <si>
    <t>Наличие положительного заключения экспертизы</t>
  </si>
  <si>
    <t>Сроки строительства</t>
  </si>
  <si>
    <t>821210,1</t>
  </si>
  <si>
    <t>да</t>
  </si>
  <si>
    <t>нет</t>
  </si>
  <si>
    <t>1821149,0</t>
  </si>
  <si>
    <t>1540088,7</t>
  </si>
  <si>
    <t>1285556,560</t>
  </si>
  <si>
    <t>№ 21-1-1-2-009800-2022 от 22.02.2022</t>
  </si>
  <si>
    <t>306703,00</t>
  </si>
  <si>
    <t>от 13.11.2020 №21-1-1-3-057166-2020</t>
  </si>
  <si>
    <t>340557,14</t>
  </si>
  <si>
    <t>275564,66</t>
  </si>
  <si>
    <t>от 02.07.2020 № 21-1-1-3-032918-2020</t>
  </si>
  <si>
    <t>1607216,78</t>
  </si>
  <si>
    <t>от 23.06.2022 № 21-1-1-2-040634-2022</t>
  </si>
  <si>
    <t>2023</t>
  </si>
  <si>
    <t>2024</t>
  </si>
  <si>
    <t>273901,92</t>
  </si>
  <si>
    <t>от 23.03.2022 №21-1-1-3-016664-2022</t>
  </si>
  <si>
    <t>65878,23</t>
  </si>
  <si>
    <t>от 05.08.2021 № 21-1-1-3-016664-2021</t>
  </si>
  <si>
    <t>65389,5</t>
  </si>
  <si>
    <t>от 09.12.2021 № 21-1-1-2-075767-2021</t>
  </si>
  <si>
    <t>27023,98</t>
  </si>
  <si>
    <t>35089,06</t>
  </si>
  <si>
    <t xml:space="preserve">да </t>
  </si>
  <si>
    <t>25.05.2020 № 21-1-1--2-019820-2020</t>
  </si>
  <si>
    <t>45681,26</t>
  </si>
  <si>
    <t>от 01.04.2021 № 21-1-1-3-015241-2021</t>
  </si>
  <si>
    <t>9963,64</t>
  </si>
  <si>
    <t>от 05.09.2022 № 21-1-7-0421-22</t>
  </si>
  <si>
    <t>от 26.01.2022 № 21-1-7-0031-2022</t>
  </si>
  <si>
    <t>от 01.11.2022 №21-1-1-2-076956-2022</t>
  </si>
  <si>
    <t>от 25.11.2022 №21-1-1-2-082771-2022</t>
  </si>
  <si>
    <t>от 03.11.2022 №21-1-1-2-077450-2022</t>
  </si>
  <si>
    <t>от 14.11.2022 21-1-1-2-079514-2022</t>
  </si>
  <si>
    <t>от 16.11.2022 №21-1-1-2-080220-2022</t>
  </si>
  <si>
    <t>от 28.11.2022 №21-1-1-2-083231-2022</t>
  </si>
  <si>
    <t>от 25.11.2022 №21-1-1-2-082798-2022</t>
  </si>
  <si>
    <t>126227,61</t>
  </si>
  <si>
    <t>от 21.03.2022 № 21-1-1-2-015986-2022</t>
  </si>
  <si>
    <t xml:space="preserve">нет </t>
  </si>
  <si>
    <t>2025</t>
  </si>
  <si>
    <t>824271,34</t>
  </si>
  <si>
    <t>от 01.07.2022 №21-1-1-3-043367</t>
  </si>
  <si>
    <t>17912,2</t>
  </si>
  <si>
    <t>от 17.11.2020 №21-1-1-2-057641-2020</t>
  </si>
  <si>
    <t>от 16.11.2022 №21-1-7-0504-22</t>
  </si>
  <si>
    <t>32405,42</t>
  </si>
  <si>
    <t>30561,61</t>
  </si>
  <si>
    <t>31400,42</t>
  </si>
  <si>
    <t>34762,39</t>
  </si>
  <si>
    <t>31198,65</t>
  </si>
  <si>
    <t>35415,1</t>
  </si>
  <si>
    <t>29837,18</t>
  </si>
  <si>
    <t>1337,9</t>
  </si>
  <si>
    <t>от 06.07.2022 № 21-1-1-3-044345-2022</t>
  </si>
  <si>
    <t>304152,74</t>
  </si>
  <si>
    <t>21-1-1-3-033973-2020 от 24.07.2020</t>
  </si>
  <si>
    <t>87626,00</t>
  </si>
  <si>
    <t>21-1-6-0733-17 от 31.10.2017</t>
  </si>
  <si>
    <t>114174,20</t>
  </si>
  <si>
    <t>21-1-1-3-024533-2022 от 21.04.2022</t>
  </si>
  <si>
    <t>2569517,46</t>
  </si>
  <si>
    <t>21-1-1-3-002932-2023 от 26.01.2023</t>
  </si>
  <si>
    <t>18.08.2021 № 21-1-1-2-045988-2021</t>
  </si>
  <si>
    <t>02.08.2021 № 21-1-1-2-042494-2021</t>
  </si>
  <si>
    <t>03.08.2021 № 21-1-1-2-043005-2021</t>
  </si>
  <si>
    <t>14.07.2021 № 21-1-1-2-037797-2021</t>
  </si>
  <si>
    <t>24.08.2021 № 21-1-1-2-047458-2021</t>
  </si>
  <si>
    <t>02.06.2021 № 21-1-1-3-028607-2021</t>
  </si>
  <si>
    <t>291796,03</t>
  </si>
  <si>
    <t>20.12.2022 № 21-1-1-3-090277-2022</t>
  </si>
  <si>
    <t xml:space="preserve">     11.07.2022                            № 21-1-1-2-045627-2022</t>
  </si>
  <si>
    <t>05.09.2022 № 21-1-1-2-063728-2022</t>
  </si>
  <si>
    <t>2022</t>
  </si>
  <si>
    <t>03.10.2022 № 21-1-1-2-070381-2022</t>
  </si>
  <si>
    <t>11.05.2022  № 21-1-1-3-028654-2022</t>
  </si>
  <si>
    <t>03.10.2022 № 21-1-1-3-060831-2022</t>
  </si>
  <si>
    <t>№ 21-1-1-2-047563-2022;</t>
  </si>
  <si>
    <t xml:space="preserve"> 06.12.2022 № 21-1-1-2-085700-2022</t>
  </si>
  <si>
    <t>190327,36</t>
  </si>
  <si>
    <t>09.09.2021 № 21-1-1-2-051271-2021</t>
  </si>
  <si>
    <t>01.09.2022 № 21-1-1-2-063100-2022</t>
  </si>
  <si>
    <t>01.09.2022 № 21-1-1-2-063057</t>
  </si>
  <si>
    <t>10540,16</t>
  </si>
  <si>
    <t>01.09.2022 № 21-1-1-2-063104</t>
  </si>
  <si>
    <t>136 297,76                         в ц.3 кв. 2022г.</t>
  </si>
  <si>
    <t xml:space="preserve">есть </t>
  </si>
  <si>
    <t>№ 21-1-1-2-046908-2022 от 14.07.2022г.</t>
  </si>
  <si>
    <t>06.2022-01.2023</t>
  </si>
  <si>
    <t>210 969,70                       в ц.1 кв. 2021г.</t>
  </si>
  <si>
    <t>№ 21-1-1-2-041089-2021                           от 27.07.2021г.</t>
  </si>
  <si>
    <t>06.2024-09.2026</t>
  </si>
  <si>
    <t>22 925,95                    в ц.3 кв. 2018г.</t>
  </si>
  <si>
    <t>№ 21-1-1-3-002729-2018 от 16.10.2018г.;                  № 21-1-0719-18 от 25.10.2018г.</t>
  </si>
  <si>
    <t>10.2020-03.2023</t>
  </si>
  <si>
    <t>16 102,84                      в ц.4 кв. 2017г.</t>
  </si>
  <si>
    <t>№ 21-1-1-3-0174-17 от 22.12.2017г.; № 21-1-0200-18 от 30.03.2018г.</t>
  </si>
  <si>
    <t>06.2024-08.2025</t>
  </si>
  <si>
    <t>136 297,76</t>
  </si>
  <si>
    <t>32 928,28                      в ц.3 кв. 2021г.</t>
  </si>
  <si>
    <t>№ 21-1-1-2-077974-2021                           от 15.12.2021г.</t>
  </si>
  <si>
    <t>-</t>
  </si>
  <si>
    <t>26 445,76                      в ц.4 кв. 2019г.</t>
  </si>
  <si>
    <t>№ 21-1-1-3-001142-2020                           от 20.01.2020г.;         № 21-1-0155-20 от 11.02.2020г.</t>
  </si>
  <si>
    <t>12.2020-02.2023</t>
  </si>
  <si>
    <t>93 875,22                      в ц.3 кв. 2020г.</t>
  </si>
  <si>
    <t>№ 21-1-1-3-067292-2020                           от 23.12.2020г.</t>
  </si>
  <si>
    <t>06.2023-08.2025</t>
  </si>
  <si>
    <t>97 263,86                          в ц.1 кв. 2022г.</t>
  </si>
  <si>
    <t>№ 21-1-1-2-059372-2022 от 18.08.2022г.</t>
  </si>
  <si>
    <t>06.2024-07.2026</t>
  </si>
  <si>
    <t>17 853,83                     в ц.4 кв. 2018г.</t>
  </si>
  <si>
    <t xml:space="preserve">№ 21-1-1-3-000767-19 от 21.01.2019г.;                    № 21-1-0022-19 от 28.01.2019г. </t>
  </si>
  <si>
    <t>06.2020-03.2023</t>
  </si>
  <si>
    <t>52 475,34                     в ц.3 кв. 2021г.</t>
  </si>
  <si>
    <t>№ 21-1-1-2-081363-2021                           от 22.12.2021г.</t>
  </si>
  <si>
    <t>06.2022-09.2023</t>
  </si>
  <si>
    <t>40 123,39                           в ц.4 кв. 2021г.</t>
  </si>
  <si>
    <t>№ 21-1-1-2-014098-2022 от 14.03.2022г.</t>
  </si>
  <si>
    <t>06.2024-09. 2026</t>
  </si>
  <si>
    <t>13 171,28                    в ц.4 кв. 2017г.</t>
  </si>
  <si>
    <t xml:space="preserve">№ 21-1-1-3-0049-18 от 27.04.2018г.; № 21-1-0475-18 от 20.06.2018г. </t>
  </si>
  <si>
    <t>17 366,47                                                                    в ц.4 кв.2019г.</t>
  </si>
  <si>
    <t>№ 21-1-1-3-011785-2020 от 13.04.2020г.</t>
  </si>
  <si>
    <t>11.2020-07.2023</t>
  </si>
  <si>
    <t>4 919,85                      в ц.1 кв. 2020г.</t>
  </si>
  <si>
    <t>№ 21-1-1-3-022254-2020                           от 03.06.2020г.</t>
  </si>
  <si>
    <t>06.2023-08.2023</t>
  </si>
  <si>
    <t>34 191,90                      в ц.2 кв. 2019г.</t>
  </si>
  <si>
    <t xml:space="preserve">№ 21-1-1-3-021049-19 от 13.08.2019г.;                    № 21-1-0659-19 от 15.10.2019г. </t>
  </si>
  <si>
    <t>06.2020-07.2023</t>
  </si>
  <si>
    <t>35 198,18                       в ц.1 кв. 2021г.</t>
  </si>
  <si>
    <t>№ 21-1-1-2-038370-2021                           от 14.07.2021г.</t>
  </si>
  <si>
    <t>06.2023-07.2025</t>
  </si>
  <si>
    <t>170 123,80                         в ц.2 кв. 2022г.</t>
  </si>
  <si>
    <t>№ 21-1-1-2-068215-2022 от 23.09.2022г.</t>
  </si>
  <si>
    <t>59 005,09                              в ц.3 кв.2020г.</t>
  </si>
  <si>
    <t xml:space="preserve">№ 21-1-1-3-054806-2020 от 29.10.2020г.    </t>
  </si>
  <si>
    <t>06.2023-07.2024</t>
  </si>
  <si>
    <t>48 171,14                           в ц.4 кв. 2021г.</t>
  </si>
  <si>
    <t>№ 21-1-1-2-010284-2022 от 24.02.2022г.</t>
  </si>
  <si>
    <t>36 234,03                           в ц.2 кв. 2017г.</t>
  </si>
  <si>
    <t xml:space="preserve">№ 21-1-1-3-0168-17 от 18.12.2017г.; № 21-1-0886-17 от 21.12.2017г. </t>
  </si>
  <si>
    <t>06.2021-07.2023</t>
  </si>
  <si>
    <t>58 695,9</t>
  </si>
  <si>
    <t>87 791,16</t>
  </si>
  <si>
    <t>№21-1-0010-19 от 22.01.2019</t>
  </si>
  <si>
    <t>51 296,95 в ц.1 кв. 2013г.</t>
  </si>
  <si>
    <t>№21-1-5-0194-13 от 26.07.2013</t>
  </si>
  <si>
    <t>85 583,9</t>
  </si>
  <si>
    <t>75 968,4</t>
  </si>
  <si>
    <t>№21-1-1-2-001355-2023 от 17.01.2023</t>
  </si>
  <si>
    <t>1 113 176,05</t>
  </si>
  <si>
    <t>№21-1-1-2-0088243-2022 от 14.12.2022</t>
  </si>
  <si>
    <t>2020-2023</t>
  </si>
  <si>
    <t>52 000,0</t>
  </si>
  <si>
    <t xml:space="preserve">15 983,38 тыс.руб.                в ц.3 кв.2020г. </t>
  </si>
  <si>
    <t>№ 21-1-1-3-067876-2020 от 26.12.2020г.</t>
  </si>
  <si>
    <t>06.2022-07.2023</t>
  </si>
  <si>
    <t>282 777,35                  в ц.2 кв. 2022г.</t>
  </si>
  <si>
    <t>№21-1-1-2-051658-2022                          от 28.07.2022г.</t>
  </si>
  <si>
    <t>06.2025-08.2027</t>
  </si>
  <si>
    <t>30 971,90                в ц.2 кв. 2022г.</t>
  </si>
  <si>
    <t>№21-1-1-2-076968-2022                          от 01.11.2022г.</t>
  </si>
  <si>
    <t>06.2025-08.2026</t>
  </si>
  <si>
    <t xml:space="preserve">125 749,13                      в ц.1 кв. 2022г. </t>
  </si>
  <si>
    <t>№21-1-1-2-0032715-2022                          от 25.05.2022г.</t>
  </si>
  <si>
    <t>06.2025-09.2027</t>
  </si>
  <si>
    <t>177 477,09              в ц.3 кв. 2021г.</t>
  </si>
  <si>
    <t>№ 21-1-1-2-077506-2021 от 14.12.2021г.</t>
  </si>
  <si>
    <t>06.2022-11.2023</t>
  </si>
  <si>
    <t>44 094,63                      в ц.4 кв. 2021г.</t>
  </si>
  <si>
    <t>№21-1-1-2-004488-2022                          от 28.01.2022г.</t>
  </si>
  <si>
    <t>07.2022-07.2024</t>
  </si>
  <si>
    <t>41 381,41                    в ц.4 кв. 2021г.</t>
  </si>
  <si>
    <t>06.2025-07.2026</t>
  </si>
  <si>
    <t>26 466,01             в ц.1 кв. 2022г.</t>
  </si>
  <si>
    <t>№21-1-1-2-021111-2022                          от 07.04.2022г.</t>
  </si>
  <si>
    <t xml:space="preserve">21 961,86 тыс.руб.                в ц.3 кв.2020г. </t>
  </si>
  <si>
    <t>№21-1-1-3-058242 от 18.11.2020г.</t>
  </si>
  <si>
    <t>05.2022-09.2023</t>
  </si>
  <si>
    <t>3 этап -                     24 932,50;            4 этап -                       65 230,60                в ц.1 кв.2021г.</t>
  </si>
  <si>
    <t>№21-1-1-2-020873-2021 от 27.04.2021г.</t>
  </si>
  <si>
    <t>06.2022-09.2024</t>
  </si>
  <si>
    <t>№ 21-1-1-2-052576-2021 от 15.09.2021г.</t>
  </si>
  <si>
    <t>06.2022-08.2024</t>
  </si>
  <si>
    <t>169 572,91                   в ц.4 кв. 2019г.</t>
  </si>
  <si>
    <t>№ 21-1-1-2-008083-2020 от 19.03.2020г.</t>
  </si>
  <si>
    <t>06.2020-09.2023</t>
  </si>
  <si>
    <t>673 825,94                     в ц.4 кв. 2021г.</t>
  </si>
  <si>
    <t>№21-1-1-2-015712-2022                          от 18.03.2022г.</t>
  </si>
  <si>
    <t>73255,8</t>
  </si>
  <si>
    <t>от 04.02.2021 № 21-1-1-2-004401-2021</t>
  </si>
  <si>
    <t>27073,75</t>
  </si>
  <si>
    <t>от 30.06.2021 № 21-1-1-3-035030-2021</t>
  </si>
  <si>
    <t>129897,47</t>
  </si>
  <si>
    <t>от 24.06.2021 № 21-1-1-2-033420-2021</t>
  </si>
  <si>
    <t>1921,92</t>
  </si>
  <si>
    <t>от 22.02.2022 № 21-1-1-2-009880-2022</t>
  </si>
  <si>
    <t>6187,4</t>
  </si>
  <si>
    <t>от 20.12.2021 № 21-1-1-2-079924-2021</t>
  </si>
  <si>
    <t>895,93</t>
  </si>
  <si>
    <t>от 27.10.2020 № 21-1-7-1264-20</t>
  </si>
  <si>
    <t>3346,25</t>
  </si>
  <si>
    <t>от 26.04.2021 № 21-1-1-02688-2021</t>
  </si>
  <si>
    <t>864,87</t>
  </si>
  <si>
    <t>от 17.03.2022 № 21-1-7-0138-22</t>
  </si>
  <si>
    <t>11772,91</t>
  </si>
  <si>
    <t>от 01.04.2022 № 21-1-1-2-019749-2022</t>
  </si>
  <si>
    <t>11099,54</t>
  </si>
  <si>
    <t xml:space="preserve">от 15.02.2021 № 21-1-1-2-006282-2021 </t>
  </si>
  <si>
    <t>42540,0</t>
  </si>
  <si>
    <t xml:space="preserve">от 30.03.2022 № 21-1-1-2-018872-2022 </t>
  </si>
  <si>
    <t>247634,07</t>
  </si>
  <si>
    <t>от 29.03.2022 № 21-1-1-2-018366-2022</t>
  </si>
  <si>
    <t>6898,42</t>
  </si>
  <si>
    <t>от 30.08.2022 № 21-1-1-2-062418-2022</t>
  </si>
  <si>
    <t>11984,31</t>
  </si>
  <si>
    <t>от 07.09.2022 № 21-1-1-2-064363-2022</t>
  </si>
  <si>
    <t>36791,48</t>
  </si>
  <si>
    <t>от 04.07.2022 № 21-1-1-2-043437-2022</t>
  </si>
  <si>
    <t>552955,95</t>
  </si>
  <si>
    <t>25.12.2021 № 21-1-1-2-083018-2021</t>
  </si>
  <si>
    <t>461959,13</t>
  </si>
  <si>
    <t>27.12.2021 № 21-1-1-2-083758-2021</t>
  </si>
  <si>
    <t>512880,07</t>
  </si>
  <si>
    <t>03.02.2022 № 21-1-2-005779-2022</t>
  </si>
  <si>
    <t>27098,37</t>
  </si>
  <si>
    <t xml:space="preserve">от 21.01.2022 № 21-1-1-2-002736-2022 </t>
  </si>
  <si>
    <t>от 16.08.2022 № 21-1-1-2-058621-2022</t>
  </si>
  <si>
    <t>от 30.06.2022 № 21-1-1-2-042848-2022</t>
  </si>
  <si>
    <t>313801,9</t>
  </si>
  <si>
    <t>396435,0</t>
  </si>
  <si>
    <t>82636,52</t>
  </si>
  <si>
    <t>от 21.03.2022 № 21-1-1-2-016008-2022</t>
  </si>
  <si>
    <t>94813,48</t>
  </si>
  <si>
    <t>от 04.05.2022 № 21-1-1-2-027562-2022</t>
  </si>
  <si>
    <t>252319,29</t>
  </si>
  <si>
    <t>от 22.04.2022 № 21-1-1-2-025051-2022</t>
  </si>
  <si>
    <t>181642,45</t>
  </si>
  <si>
    <t xml:space="preserve"> от 19.05.2022 № 21-1-1-2-030928-2022</t>
  </si>
  <si>
    <t>29288,36</t>
  </si>
  <si>
    <t>от 30.09.2022 № 21-1-1-2-025051-2022</t>
  </si>
  <si>
    <t>206181,42</t>
  </si>
  <si>
    <t>от 06.06.2022 №21-1-1-036131-2022</t>
  </si>
  <si>
    <t>393724,91</t>
  </si>
  <si>
    <t>от 07.06.2022 №21-1-1-2-036267-2022</t>
  </si>
  <si>
    <t>307414,0</t>
  </si>
  <si>
    <t>от 26.11.2021 № 21-1-1-2-070781-2021</t>
  </si>
  <si>
    <t>2591,3</t>
  </si>
  <si>
    <t>от 18.05.2022 №21-1-7-0574-2022</t>
  </si>
  <si>
    <t>229,55</t>
  </si>
  <si>
    <t>90420,8</t>
  </si>
  <si>
    <t>Изменения дополнительно (+/-)</t>
  </si>
  <si>
    <t>от 29.08.2022 № 21/1-7-3-0411-2022</t>
  </si>
  <si>
    <t>от 01.06.2021 №21-1-1--3-028470-2021</t>
  </si>
  <si>
    <t>474779,9</t>
  </si>
  <si>
    <t xml:space="preserve">от 21.03.2022 № 21-1-1-2-016008-2022 от 04.05.2022 № 21-1-1-2-027562-2022  от 22.04.2022 № 21-1-1-2-025051-2022 от 19.05.2022 № 21-1-1-2-030928-2022               от 07.04.2022 № 21-1-1-2-021091-2022    от 30.03.2022 № 21-1-1-2-018834-2022 </t>
  </si>
  <si>
    <t>от 24.02.2021 № 21-1-1-3-007865-2021     от 06.04.2021 № 21-1-1-3-016437-2021    от 05.04.2021 № 21-1-1-3-016113-2021</t>
  </si>
  <si>
    <t>от 22.01.2021 № 21-1-1-3-002058-2021      от 30.12.2020 № 21-1-1-3-069802-2020     от 23.12.2020     № 21-1-1-3-067228-2020     от 05.04.2021 № 21-1-1-3-016238-2021    от 03.03.2021 № 21-1-1-3-009226-2021</t>
  </si>
  <si>
    <t>Строительство сельского дома культуры на 49 мест в с. Ядрино Ядринского муниципального округа</t>
  </si>
  <si>
    <t>от 27.08.2022 № 21-1-1-2-061774</t>
  </si>
  <si>
    <t>от 21.11.2022 № 21-1-1-3-081221-2022</t>
  </si>
  <si>
    <t xml:space="preserve">Строительство крытого катка с искусственным льдом в микрорайоне N 1 жилого района "Новый город" г. Чебоксары, поз. 1.25
</t>
  </si>
  <si>
    <t>Строительство Музея вышитой карты России на Красной площади г. Чебоксары</t>
  </si>
  <si>
    <t>Строительство специализированного учреждения по оказанию помощи лицам, находящимся в состоянии алкогольного, наркотического или иного токсического опьянения в городе Чебоксары Чувашской Республики</t>
  </si>
  <si>
    <t>Строительство блочно-модульной котельной мощностью 3,3 МВт с сетями горячего водоснабжения для БУ "Шемуршинская районная больница" Минздрава Чувашии</t>
  </si>
  <si>
    <t xml:space="preserve">Строительство и реконструкция автомобильной дороги "Волга" - Марпосад - Октябрьское - Козловка на участке км 22+000 - км 32+000 с ликвидацией грунтового разрыва в Козловском и Мариинско-Посадском районах, 1 этап: ПК40+00-ПК70+00 (км 26+000 – км 29+000) </t>
  </si>
  <si>
    <t>Cтроительство группового водовода Шемуршинского, Батыревского, Комсомольского районов Чувашской Республики  (IX пусковой комплекс)</t>
  </si>
  <si>
    <t>Строительство автомобильной дороги общего пользования по ул. Косточкина (ул. К. Маркса - ул. Ленина) и ул. Интернациональная (ул. Маршала Жукова - ул. Урукова)</t>
  </si>
  <si>
    <t>Обустройство наружного освещения на автомобильной дороге по ул. Восточная в городе Новочебоксарск (на участке от ул. Восточная, д. 23, корп. 4 до ул. Восточная, д. 29)</t>
  </si>
  <si>
    <t>Обустройство наружного освещения на автомобильной дороге по ул. Промышленная в городе Новочебоксарск (на участке от ул. Промышленная, д. 30, до ул. Промышленная, д. 4)</t>
  </si>
  <si>
    <t>Ливневые очистные сооружения в районе ул. Якимовская в г. Чебоксары</t>
  </si>
  <si>
    <t>Строительство детского сада на 160 мест в д. Москакасы</t>
  </si>
  <si>
    <t xml:space="preserve">ГУП "БОС" Минстроя Чувашии </t>
  </si>
  <si>
    <t>146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</si>
  <si>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</si>
  <si>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</si>
  <si>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</si>
  <si>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</si>
  <si>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</si>
  <si>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</si>
  <si>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</si>
  <si>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</si>
  <si>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</si>
  <si>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</si>
  <si>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</si>
  <si>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</si>
  <si>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</si>
  <si>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</si>
  <si>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</si>
  <si>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360</t>
  </si>
  <si>
    <t>361</t>
  </si>
  <si>
    <t>362</t>
  </si>
  <si>
    <t>363</t>
  </si>
  <si>
    <t>364</t>
  </si>
  <si>
    <t>365</t>
  </si>
  <si>
    <t>Ц51P551390
Ц51022069И</t>
  </si>
  <si>
    <t>Изменения всего (+/-)</t>
  </si>
  <si>
    <t>В соответствии с протоколом Штаба от 31.05.2023 № 54 предлагается переместить средства РБ с 2023 на 2024 год (в полном объеме).</t>
  </si>
  <si>
    <t>Предложение Минстроя Чувашии перенести средства на 2024 год</t>
  </si>
  <si>
    <t>Экономия (доп. соглашение с ФОИВ не заключено)</t>
  </si>
  <si>
    <t>Средства ФБ перенесены на 2023 год в соответствии с соглашением.
Предлагается снять софинансирование за счет средств РБ.</t>
  </si>
  <si>
    <t>А310324070</t>
  </si>
  <si>
    <t>A13F552430
A13F55243F</t>
  </si>
  <si>
    <t>366</t>
  </si>
  <si>
    <t>В соответствии с протоколом Штаба от 31.05.2023 № 54 предлагается переместить средства РБ с 2023 на 2024 год (в размере 26 471,1 тыс. рублей).</t>
  </si>
  <si>
    <t xml:space="preserve">В соответствии с протоколом Штаба от 19.07.2023 № 60 с учетом проведенной корректировки проектно-сметной документации  на объект предлагается перераспределить средства 2024 года в размере 23 859,0 тыс. рублей в целях полного освоения средств </t>
  </si>
  <si>
    <t>В соответствии с протоколом Штаба от 19.07.2023 № 60 с учетом проведенной корректировки проектно-сметной документации  на объект предлагается увеличить финансирование</t>
  </si>
  <si>
    <t xml:space="preserve">Одобрено протоколом Штаба от 19.07.2023 № 60. Разработанная проектно-сметная  документация 2011 года требует корректировки. Ввиду чего в настоящее время осуществляется подготовка конкурсной документации на корректировку ПСД данного объекта, в связи с чем предусматривается перераспределение средств предусмотренный в 2024 году в размере 11 000,0 тыс. рублей, в 2025 году - 28 000,0 тыс. рублей.  </t>
  </si>
  <si>
    <t>В соответствии с протоколом Штаба от 19.07.2023 № 60 с учетом разработанной проектно-сметной документации имеется увеличение стоимости работ, в связи с чем, предлагается увеличить финансирование в 2025 году в размере 10 000,0 тыс. рублей. Выделение дополнительных средств из республиканского бюджета ЧР не требуется</t>
  </si>
  <si>
    <t xml:space="preserve">Одобрено протоколом Штаба от 19.07.2023 № 60. В текущем году торги проводились 3 раза, заявок от потенциальных подрядчиков не поступали, ввиду составления дешевой сметы. Предлагается перераспределить средства в размере 5000,0 тыс. рублей в 2023, с целью устранения рисков не освоения денежных средств. </t>
  </si>
  <si>
    <t xml:space="preserve">Одобрено протоколом Штаба от 19.07.2023 № 60. В текущем году торги проводились 3 раза, заявок от потенциальных подрядчиков не поступало, ввиду составления дешевой сметы. в настоящий момент заказчиком проведены  работы по перерасчеты сметной стоимости работ. Предлагается в 2023 году в целях полного освоения средств в 2023 году перераспределить средства в размере 16 859,0 тыс. рублей. </t>
  </si>
  <si>
    <t>Одобрено протоколом Штаба от 19.07.2023 № 60. Увеличение средств в связи с удорожанием стоимости объекта</t>
  </si>
  <si>
    <t>Одобрено протоколом Штаба от 19.07.2023 № 60. Предлагается для завершения строительства и ввода объекта в эксплуатацию включить в республиканскую адресную инвестиционную программу на 2023 год  объект «Строительство автомобильной дороги общего пользования по ул. Косточкина (ул. К.Маркса - ул. Ленина) и ул. Интернациональная (ул. Маршала Жукова - ул.Урукова) города Шумерли» в сумме 35 224,3 тыс.рублей за счет перераспределения средств республиканского бюджета Чувашской Республики с объектов  «Строительство автомобильной дороги по ул. Пушкина, пер. Банковский г. Шумерля Чувашской Республики» и «Реконструкция автомобильной дороги по ул. Заводская и строительство автомобильной дороги по ул. Лермонтова (2 этап строительства)».</t>
  </si>
  <si>
    <t>Одобрено протоколом Штаба от 19.07.2023 № 60. Объекты законтрактованы. Работы выполнены в полном объеме. Предлагается включение  в Республиканскую адресную инвестиционную программу Чувашской Республики на 2023 год и плановый период 2024 и 2025 годы в целях финансирования объектов по строительству наружного освещения на автомобильной дороге по ул. Восточная и по ул. Промышленная в городе Новочебоксарске Чувашской Республики.  Выделение дополнительных средств из республиканского бюджета не требуется.</t>
  </si>
  <si>
    <t xml:space="preserve">Одобрено протоколом Штаба от 19.07.2023 № 60. Предлагается перераспределение средств в размере 10000,0 тыс. рублей в целях обеспечения 100%  кассового освоения средств в 2023 году </t>
  </si>
  <si>
    <t xml:space="preserve">Одобрено протоколом Штаба от 19.07.2023 № 60. Объект законтрактован. Ввод предусмотрен в текущем году. Выполнен перерасчет стоимости работ по итогам которого имеется экономия,   предлагается перераспределить средства в размере 11 074,2 тыс. рублей </t>
  </si>
  <si>
    <t>Одобрено протоколом Штаба от 19.07.2023 № 60. Объект законтрактован. Ввод предусмотрен в текущем году. Имеется дополнительная потребность ввиду удорожания строительных материалов в размере 4 337,0 тыс. рублей. Дополнительное выделение средств из республиканского бюджета не требуется.</t>
  </si>
  <si>
    <t>Одобрено протоколом Штаба от 19.07.2023 № 60. Объект законтрактован. Имеется дополнительная потребность в финансировании в размере 6 737,2 тыс. рублей. Дополнительное выделение средств из республиканского бюджета не требуется.</t>
  </si>
  <si>
    <t>Перерасчет стоимости работ</t>
  </si>
  <si>
    <t>Перерасчет стоимости работ, дополнительная потребность 3 000,00 тыс. рублей</t>
  </si>
  <si>
    <t xml:space="preserve">Строительство блочно-модульной газовой котельной сельского дома культуры в с. Старочелны-Сюрбеево Комсомольского Комсомольского муниципального округа Чувашской Республики </t>
  </si>
  <si>
    <t>Приобретение недвижимого имущества, расположенного по адресу: Чувашская Республика, Яльчикский муниципальный округ, с. Яльчики, ул. Иванова, д. 13</t>
  </si>
  <si>
    <t>Заключено доп. соглашение с ФОИВ на уменьшение средств</t>
  </si>
  <si>
    <t>Экономия</t>
  </si>
  <si>
    <t>Удорожание строительства объекта.
Первоначальная стоимость объекта 275 564,7 тыс. рублей, удорожание всего на 117 489,3 тыс. рублей (т.е. на 43%).</t>
  </si>
  <si>
    <t>Монтаж гаража из легких металлических конструкций (ЛМК) с благоустройством территории подстанции скорой медицинской помощи БУ "Республиканский центр медицины катастроф и скорой медицинской помощи" Минздрава Чувашии по адресу: г. Новочебоксарск, ул. Пионерская д. 20, корпус 6</t>
  </si>
  <si>
    <t>Монтаж гаража из легких металлических конструкций (ЛМК) с благоустройством территории подстанции скорой медицинской помощи БУ "Республиканский центр медицины катастроф и скорой медицинской помощи" Минздрава Чувашии по адресу: г. Цивильск, ул. П. Иванова, д. 1</t>
  </si>
  <si>
    <t>Строительство из легких металлических конструкций (ЛМК) с благоустройством территории поста в п. Киря подстанции скорой медицинской помощи г. Алатырь БУ "Республиканский центр медицины катастроф и скорой медицинской помощи" Минздрава Чувашии по адресу: Алатырский район, п. Киря</t>
  </si>
  <si>
    <t>Удорожание строительства объекта 48 191,9 тыс. рублей, оборудование 44 850,0 тыс. рублей.
По информации Минобразования Чувашии расчет оборудования производился из расчета 130,0 тыс. рублей (норматив на 1 ребенка) * 375 человек (мощность объекта) = 48 750,0 тыс. рублей (за счет средств РБ - 44 850,0 тыс. рублей, МБ - 3 900,0 тыс. рублей).</t>
  </si>
  <si>
    <t>Протоколом штаба от 23.08.2023 № 64, протоколом заседания СИП от 25.08.2023 № ДК-П23-14 согласовано выделение бюджетных средств на приобретение имущества</t>
  </si>
  <si>
    <t>экономия</t>
  </si>
  <si>
    <r>
      <rPr>
        <b/>
        <i/>
        <sz val="12.5"/>
        <color theme="1"/>
        <rFont val="Times New Roman"/>
        <family val="1"/>
        <charset val="204"/>
      </rPr>
      <t>АВАРИЙНАЯ ШКОЛА
Поручение Главы ЧР от 24.05.2023 № 02/9106.</t>
    </r>
    <r>
      <rPr>
        <sz val="12.5"/>
        <color theme="1"/>
        <rFont val="Times New Roman"/>
        <family val="1"/>
        <charset val="204"/>
      </rPr>
      <t xml:space="preserve">
Существующее здание 1990 года постройки, износ кровли - 60%, здание не соответствует СанПиН.
Будет обеспечивать 16 населенных пунктов, из них детей дошкольного возраста 166 человек. Строительство объекта предполагается на 2023-2024 годы (50%/50%)</t>
    </r>
  </si>
  <si>
    <r>
      <rPr>
        <b/>
        <i/>
        <sz val="12.5"/>
        <color theme="1"/>
        <rFont val="Times New Roman"/>
        <family val="1"/>
        <charset val="204"/>
      </rPr>
      <t>АВАРИЙНАЯ ШКОЛА
Поручение Главы ЧР от 21.03.2023 № 02/4682.</t>
    </r>
    <r>
      <rPr>
        <sz val="12.5"/>
        <color theme="1"/>
        <rFont val="Times New Roman"/>
        <family val="1"/>
        <charset val="204"/>
      </rPr>
      <t xml:space="preserve">
По положительному заключению госэкспертизы 109 689,8 тыс. руб, по расчетам КУ ЧР "Республиканская служба единого заказчика " НМЦК  составляет 129 751,83 тыс. рублей. Строительство объекта предполагается на 2023-2024 годы (50%/50%)</t>
    </r>
  </si>
  <si>
    <t>Согласно "Пособия по проектированию учреждений здравоохранения" на территориях подстанций сокрой медицинской помощи должны располагаться: гараж для АСМП, летняя стоянка для АСМП, очистные сооружения для сточных вод мойки АСМП, стоянка автомобилей персонала подстанции скорой медицинской помощи.
ПИР в 2022 году за счет средств РБ проводился. Строительство объекта предполагается на 2023-2024 годы (30%/70%)</t>
  </si>
  <si>
    <t>Согласно "Пособия по проектированию учреждений здравоохранения" на территориях подстанций сокрой медицинской помощи должны располагаться: гараж для АСМП, летняя стоянка для АСМП, очистные сооружения для сточных вод мойки АСМП, стоянка автомобилей персонала подстанции скорой медицинской помощи.
ПИР в 2022 году за счет средств РБ проводился.  Строительство объекта предполагается на 2023-2024 годы (30%/70%)</t>
  </si>
  <si>
    <r>
      <rPr>
        <b/>
        <i/>
        <sz val="12.5"/>
        <color theme="1"/>
        <rFont val="Times New Roman"/>
        <family val="1"/>
        <charset val="204"/>
      </rPr>
      <t>Обращение депутатов Марушина А.А., Таланова Е.В. (в поручении КМ ЧР от ГС п.35 (возможности бюджета)</t>
    </r>
    <r>
      <rPr>
        <sz val="12.5"/>
        <color theme="1"/>
        <rFont val="Times New Roman"/>
        <family val="1"/>
        <charset val="204"/>
      </rPr>
      <t xml:space="preserve"> Согласно "Пособия по проектированию учреждений здравоохранения" на территориях подстанций сокрой медицинской помощи должны располагаться: гараж для АСМП, летняя стоянка для АСМП, очистные сооружения для сточных вод мойки АСМП, стоянка автомобилей персонала подстанции скорой медицинской помощи.
ПИР в 2022 году за счет средств РБ проводился.  Строительство объекта предполагается на 2023-2024 годы (30%/70%)</t>
    </r>
  </si>
  <si>
    <t>переносится с 2023 на 2024 год (баланс с Хмелеводческим)</t>
  </si>
  <si>
    <t>ускоренное завершение, перемещение с 2024 года (баланс с Белыми камнями)</t>
  </si>
  <si>
    <t>Строительство блочно-модульной  котельной Урмарского отделения БУ "Республиканский противотуберкулезный диспансер" Минздрава Чувашии по ул. Больничная, д. 1 в д. Арабоси Урмарского района Чувашской Республики</t>
  </si>
  <si>
    <t>Строительство тепловых сетей и сетей горячего водоснабжения по ул. Ленина в г. Шумерля Чувашской Республики</t>
  </si>
  <si>
    <t>Строительство тепловых сетей и сетей горячего водоснабжения по ул. Черняховского в г. Шумерля Чувашской Республики</t>
  </si>
  <si>
    <t>Проект строительства бокового проезда вдоль улицы Советской с выездом на улицу Воинов-Интернационалистов в IX микрорайоне города Новочебоксарска Чувашской Республики</t>
  </si>
  <si>
    <t>Строительство проезда от улицы 10-ой Пятилетки до улицы Советской в IX микрорайоне города Новочебоксарска Чувашской Республики</t>
  </si>
  <si>
    <t>Комплексная застройка I очереди 7 микрорайона центральной части г. Чебоксары</t>
  </si>
  <si>
    <t>Устройство водопропускного коллектора со спрямлением русла р. Чебоксарка</t>
  </si>
  <si>
    <t>Средняя общеобразовательная школа на 1100 мест в 14 микрорайоне НЮР, г. Чебоксары</t>
  </si>
  <si>
    <t>Строительство газовой автоматизированной блочно - модульной котельной с тепловыми сетями и сетями горячего водоснабжения по ул. Московская, в г. Алатырь Чувашской Республики</t>
  </si>
  <si>
    <t>Строительство газовой автоматизированной блочно - модульной котельной с тепловыми сетями и сетями горячего водоснабжения по ул. 40 лет Победы, в г. Алатырь Чувашской Республики</t>
  </si>
  <si>
    <t>Ц711620620</t>
  </si>
  <si>
    <t>Реконструкция МУП "Детский оздоровительный лагерь "Звездный" администрации Цивильского района Чувашской Республики</t>
  </si>
  <si>
    <t>КУ "Центр ресурского обеспечения государственных учреждений зравоохранения" Минздрава Чувашии</t>
  </si>
  <si>
    <t>Строительство нового здания поликлиники бюджетного учреждения Чувашской Республики "Канашская центральная районная больница им. Ф.Г. Григорьева" Министерства здравоохранения Чувашской Республики</t>
  </si>
  <si>
    <t>281</t>
  </si>
  <si>
    <t>325</t>
  </si>
  <si>
    <t>359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</si>
  <si>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</si>
  <si>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</si>
  <si>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</si>
  <si>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</si>
  <si>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</si>
  <si>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</si>
  <si>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</si>
  <si>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</si>
  <si>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</si>
  <si>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</si>
  <si>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</si>
  <si>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</si>
  <si>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</si>
  <si>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</si>
  <si>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</si>
  <si>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Строительство сельского дома культуры на 100 мест в д. Бакашево Большечеменевского сельского поселения Батыревского района</t>
  </si>
  <si>
    <t>Поручение Главы ЧР от 31 марта 2023 г. № 02/01-5688</t>
  </si>
  <si>
    <t>Предложение Минздрава Чувашии, часть денег на покупку оборудования переносятся на Минздрав Чувашии</t>
  </si>
  <si>
    <t>Строительство сельского Дома культуры в д. Ямбаи Урмарского района Чувашской Республики</t>
  </si>
  <si>
    <t>382</t>
  </si>
  <si>
    <t>Строительство газовой автоматизированной блочно-модульной котельной с тепловыми сетями и сетями горячего водоснабжения по ул. Артиллерийской, в г. Алатырь Чувашской Республики.</t>
  </si>
  <si>
    <t>Реконструкция здания детского сада под начальную школу с дошкольной группой  со строительством спортивного зала по адресу: Чувашская Республика, Батыревский район, д. Бахтигильдино, ул. Школьная, д. 36</t>
  </si>
  <si>
    <r>
      <t>Расходы на мероприятия по повышению уровня обустройства автомобильных дорог регионального и межмуниципального значения. Устройство искусственного освещения и тротуаров на участках км 2+877 – км 4+271 (н.п. Кюльхири), км 9+773  (автобусная остановка), км 13+292 – км 17+429 (н.п. Вурнары), км 20+991 (автобусная остановка), км 24+757 (автобусная остановка), км 26+374 – км 27+783 (н.п. Ершипоси) автомобильной дороги Калинино – Батырево – Яльчики (в том числе подъезд к с. Яльчики) в Вурнарском районе</t>
    </r>
    <r>
      <rPr>
        <sz val="13"/>
        <color rgb="FFFF0000"/>
        <rFont val="Times New Roman"/>
        <family val="1"/>
        <charset val="204"/>
      </rPr>
      <t xml:space="preserve"> (1 этап)</t>
    </r>
  </si>
  <si>
    <t>Расходы на мероприятия по повышению уровня обустройства автомобильных дорог регионального и межмуниципального значения. Устройство искусственного электроосвещения и тротуаров на автомобильной дороге Комсомольское - Яльчики - Буинск (до границы Республики Татарстан) на участках км 0+214 (автобусная остановка), км 3+788 (автобусная остановка), км 3+994 (автобусная остановка), км 5+933 (автобусная остановка), км 22+560 (автобусная остановка), км 23+832 (автобусная остановка), км 24+129 (автобусная остановка), км 27+453 (автобусная остановка), км 27+868 (автобусная остановка) в Комсомольском и Яльчикском районах Чувашской Республики (1 этап)</t>
  </si>
  <si>
    <t>Расходы на мероприятия по повышению уровня обустройства автомобильных дорог регионального и межмуниципального значения. Устройство искусственного освещения и тротуаров на участках км 0+008 - км 2+265 (н.п. Янтиково), км 2+945 (автобусная остановка),  км 7+318 (автобусная остановка), км 9+115 (автобусная остановка), км 13+804 (автобусная остановка), км 14+834 - км 17+363 (н.п. Чутеево) автомобильной дороги Янтиково - Чутеево - Большие Кайбицы (до границы Республики Татарстан) в Янтиковском районе Чувашской Республики (1 этап)</t>
  </si>
  <si>
    <t>Расходы на мероприятия по повышению уровня обустройства автомобильных дорог регионального и межмуниципального значения. Устройство искусственного освещения и тротуаров на участках км 0+000 – км 0+445                               (н.п. Аликово), км 3+918 (автобусная остановка), км 6+306 (автобусная остановка), км 9+772 (автобусная остановка), км 13+260 – км 15+825 (н.п. Большая Выла), км 16+674 – км 18+925 (н.п. Сирикасы) автомобильной дороги Аликово – Старые Атаи – а.д. "Сура" в Аликовском районе Чувашской Республики (1 этап)</t>
  </si>
  <si>
    <t>Расходы на мероприятия по повышению уровня обустройства автомобильных дорог общего пользования регионального и межмуниципального значения. Устройство искусственного электроосвещения и тротуаров на автомобильной дороге "Волга" - Марпосад - Октябрьское - Козловка на участках км 0+236 (автобусная остановка), км 2+213 (автобусная остановка), км 3+326 (автобусная остановка), км 4+714 (автобусная остановка), км 6+980 (автобусная остановка), км 9+614 (автобусная остановка), км 10+480 - км 12+825 (н.п. Октябрьское), км 16+460 - км 18+105 (н.п. Аксарино), км 20+182 (автобусная остановка) в Мариинско-Посадском районе (1 этап)</t>
  </si>
  <si>
    <t>Расходы на мероприятия по повышению уровня обустройства автомобильных дорог регионального и межмуниципального значения. Устройство искусственного освещения и тротуаров на участке км 52+259 - км 54+812 (н.п. Аликово) автомобильной дороги Никольское - Ядрин - Калинино в Аликовском районе Чувашской Республики</t>
  </si>
  <si>
    <t>Расходы на мероприятия по повышению уровня   обустройства автомобильных дорог общего пользования регионального и межмуниципального значения. Устройство автобусных остановок и тротуаров на автомобильной дороге Моргауши - Тораево - а.д. "Сура" на участке км 0+000 - км 2+000 в Моргаушском районе Чувашской Республики</t>
  </si>
  <si>
    <t>от 26.05.2022 № 21-1-1-2-033333-2022</t>
  </si>
  <si>
    <t>от 02.05.2023 № 21-1-1-3-023037-2023</t>
  </si>
  <si>
    <t>235950,7</t>
  </si>
  <si>
    <t>129751,83</t>
  </si>
  <si>
    <t>от 23.12.2022 № 21-1-1-3-091911-2022</t>
  </si>
  <si>
    <t>311670,2</t>
  </si>
  <si>
    <t>6190,3</t>
  </si>
  <si>
    <t>применена типовая проектная документация</t>
  </si>
  <si>
    <t>от 18.05.2023 № 21-1-1-3-026210-2023</t>
  </si>
  <si>
    <t>1569751,6</t>
  </si>
  <si>
    <t>31524,92</t>
  </si>
  <si>
    <t>от 26.05.2023  № 21-1-1-2-028520-2023</t>
  </si>
  <si>
    <t>33047,35</t>
  </si>
  <si>
    <t>от 26.05.2023  № 21-1-1-2-028510-2023</t>
  </si>
  <si>
    <t>35 720,26</t>
  </si>
  <si>
    <t>от 15.09.2023 № 21-1-1-2-055124-2023</t>
  </si>
  <si>
    <t>61 541,15</t>
  </si>
  <si>
    <t xml:space="preserve">от 16.12.2022 № 21-1-1-3-089218-2022 </t>
  </si>
  <si>
    <t>31976,17</t>
  </si>
  <si>
    <t xml:space="preserve">от 29.05.2023 № 21-1-1-2-028850-2023 </t>
  </si>
  <si>
    <t>от 06.12.2022 № 21-1-1-2-085678</t>
  </si>
  <si>
    <t>от 13.12.2022 № 21-1-1-2-087805-2022</t>
  </si>
  <si>
    <t>от 06.12.2022 № 21-1-1-2-085678-2022</t>
  </si>
  <si>
    <t>99274,08</t>
  </si>
  <si>
    <t>68688,98</t>
  </si>
  <si>
    <t>22222,30</t>
  </si>
  <si>
    <t>Ц211024210</t>
  </si>
  <si>
    <t>12908,3</t>
  </si>
  <si>
    <t>от 29.10.2021 № 21-1-1-2-064019-2021</t>
  </si>
  <si>
    <t>106128,72</t>
  </si>
  <si>
    <t>от 08.12.2022 № 21-1-1-2-086463-2022</t>
  </si>
  <si>
    <t>от 23.01.2023 № 21-1-1-3-002350-2023</t>
  </si>
  <si>
    <t>338371,4</t>
  </si>
  <si>
    <t>5400</t>
  </si>
  <si>
    <t>424281,3</t>
  </si>
  <si>
    <t>от 06.02.2023 № 21-1-1-3-004917</t>
  </si>
  <si>
    <t xml:space="preserve">д. Эльбарусово Мариинско-Посадского района </t>
  </si>
  <si>
    <t>д. Криуши Козловского района</t>
  </si>
  <si>
    <t xml:space="preserve">Строительство трассы маунтинбайка в г. Чебоксары (2 этап строительства центра развития маунтинбайка в г. Чебоксары) при БУ "СШОР N 7 имени В.Ярды" Минспорта Чувашии </t>
  </si>
  <si>
    <t>4030</t>
  </si>
  <si>
    <t>102141,68</t>
  </si>
  <si>
    <t>от 10.03.2023 № 21-1-1-2-011239-2023</t>
  </si>
  <si>
    <t>275195,4</t>
  </si>
  <si>
    <t>2793557,4</t>
  </si>
  <si>
    <t>130981,0</t>
  </si>
  <si>
    <t>60597,0</t>
  </si>
  <si>
    <t>6067,95</t>
  </si>
  <si>
    <t>115239,17</t>
  </si>
  <si>
    <t>от 07.04.2022 № 21-1-1-2-021091-2022</t>
  </si>
  <si>
    <t>от 30.02.2022 № 21-1-1-2-018834-2022</t>
  </si>
  <si>
    <t>Строительство внешней инфраструктуры идустриального парка г. Новочебоксарск</t>
  </si>
  <si>
    <t>Ч161016830</t>
  </si>
  <si>
    <t>от 15.12.2022 № 21-1-1-2-088462-2022</t>
  </si>
  <si>
    <t>15260,0</t>
  </si>
  <si>
    <t>Строительство двух блочно-модульных котельных по пр. Ленкина в г. Козловка Чувашской Республики</t>
  </si>
  <si>
    <t>29709,7</t>
  </si>
  <si>
    <t>от 24.01.2023 № 21-1-1-3-002563-2023</t>
  </si>
  <si>
    <t>383</t>
  </si>
  <si>
    <t>319684,91</t>
  </si>
  <si>
    <t>от 17.08.2023 № 21-1-1-2-048477-2023</t>
  </si>
  <si>
    <t>256529,10</t>
  </si>
  <si>
    <t>от 02.05.2023 № 21-1-1-3-022880-2023</t>
  </si>
  <si>
    <t>от 20.07.2023 № 21-1-1-3-042188-2023-2023</t>
  </si>
  <si>
    <t>170685,27</t>
  </si>
  <si>
    <t>19478,73</t>
  </si>
  <si>
    <t>от 28.03.2023 № 21-1-1-2-015075-2023</t>
  </si>
  <si>
    <t>от 10.04.2023 № 21-1-1-2-018075-2023</t>
  </si>
  <si>
    <t>14309,34</t>
  </si>
  <si>
    <t>17566,97</t>
  </si>
  <si>
    <t>от 25.05.2023 № 21-1-1-2-027955-2023</t>
  </si>
  <si>
    <t>14961,84</t>
  </si>
  <si>
    <t>от 07.06.2023 № 21-1-1-2-031144-2023</t>
  </si>
  <si>
    <t>51940,06</t>
  </si>
  <si>
    <t>от 12.05.2023 № 21-1-1-2-024911-2023</t>
  </si>
  <si>
    <t>от 03.04.2023 № 21-1-1-2-016560-2023</t>
  </si>
  <si>
    <t>от 10.04.2023 № 21-1-1-2-018072-2023</t>
  </si>
  <si>
    <t>от 25.08.2023 № 21-1-1-2-050444-2023</t>
  </si>
  <si>
    <t>8800,03</t>
  </si>
  <si>
    <t>2952,55</t>
  </si>
  <si>
    <t>от 31.08.2023 № 21-1-1-2-051829-2023</t>
  </si>
  <si>
    <t>16822,85</t>
  </si>
  <si>
    <t>от 31.08.2023 № 21-1-1-2-051820-2023</t>
  </si>
  <si>
    <t>3707,84</t>
  </si>
  <si>
    <t>от 25.08.2023 № 21-1-1-2-050207-2023</t>
  </si>
  <si>
    <t>38940,97</t>
  </si>
  <si>
    <t>от 01.08.2022 ;№ 21-1-1-2-053033-2022</t>
  </si>
  <si>
    <t>464781,35</t>
  </si>
  <si>
    <t>105153,06</t>
  </si>
  <si>
    <t>от 31.07.2023 № 21-1-1-2-044579-2023</t>
  </si>
  <si>
    <t>42880,99</t>
  </si>
  <si>
    <t>от 20.07.2023 № 21-1-1-2-042175-2023</t>
  </si>
  <si>
    <t>73967,59</t>
  </si>
  <si>
    <t>от 28.07.2023 № 21-1-1-2-044132-2023</t>
  </si>
  <si>
    <t>27600,15</t>
  </si>
  <si>
    <t>от 20.07.2023 № 21-1-1-2-041983-2023</t>
  </si>
  <si>
    <t>36063,97</t>
  </si>
  <si>
    <t>от 18.08.2023 № 21-1-1-2-048828-2023</t>
  </si>
  <si>
    <t>от 25.08.2023 № 21-1-1-2-050454-2023</t>
  </si>
  <si>
    <t>36958,65</t>
  </si>
  <si>
    <t>37780,39</t>
  </si>
  <si>
    <t>от 09.08.2023 № 21-1-1-2-046531-2023</t>
  </si>
  <si>
    <t>343076,57</t>
  </si>
  <si>
    <t>от 20.01.2023 № 21-1-1-3-002124-2023</t>
  </si>
  <si>
    <t>13843,97</t>
  </si>
  <si>
    <t>от 23.08.2023 № 21-1-1-2-049759-2023</t>
  </si>
  <si>
    <t>332204,7</t>
  </si>
  <si>
    <t>от 28.08.2023 № 21-1-1-3-050798-2023</t>
  </si>
  <si>
    <t>9128,22</t>
  </si>
  <si>
    <t>от 03.08.2023 № 21-1-1-2-045396-2023</t>
  </si>
  <si>
    <t>167579,5</t>
  </si>
  <si>
    <t>от 06.07.2023 № 21-1-1-2-038934-2023</t>
  </si>
  <si>
    <t>19257,05</t>
  </si>
  <si>
    <t>от 03.07.2023 № 21-1-1-2-037935-2023</t>
  </si>
  <si>
    <t>543077,58</t>
  </si>
  <si>
    <t>от 31.05.2023 № 21-1-1-3-029530-2023</t>
  </si>
  <si>
    <t>563753,9</t>
  </si>
  <si>
    <t>516589,28</t>
  </si>
  <si>
    <t>от 19.04.2022 № 21-1-1-3-024030-2022</t>
  </si>
  <si>
    <t>от 02.08.2023 № 21-1-1-3-045084-2023</t>
  </si>
  <si>
    <t>93487,01</t>
  </si>
  <si>
    <t>520197,92</t>
  </si>
  <si>
    <t>от 27.07.2023 № 21-1-1-3-043746-2023</t>
  </si>
  <si>
    <t>от 28.07.2023 № 21-1-1-3-044167-2023</t>
  </si>
  <si>
    <t>от 27.07.2023 № 21-1-1-3-043909-2023</t>
  </si>
  <si>
    <t>457962,04</t>
  </si>
  <si>
    <t>535710,55</t>
  </si>
  <si>
    <t>49477,43</t>
  </si>
  <si>
    <t>от 11.07.2023 № 21-1-1-2-039835-2023</t>
  </si>
  <si>
    <t>269852,03</t>
  </si>
  <si>
    <t>от 19.07.2023 № 21-1-1-2-041796-2023</t>
  </si>
  <si>
    <t>14008,62</t>
  </si>
  <si>
    <t>от 14.09.2023 № 21-1-1-2-054754-2023</t>
  </si>
  <si>
    <t>6 828,95 в уровне цен IV квартала 2015 г.</t>
  </si>
  <si>
    <t>4357,43 в уровне цен IV квартала  2014 г.</t>
  </si>
  <si>
    <t>от 16.09.2016 № 21-1-4-0118-16</t>
  </si>
  <si>
    <t>от 03.04.2015 № 21-1-5-0156-15</t>
  </si>
  <si>
    <t>60 291,95 в текущем уровне цен II квартала 2023 г.</t>
  </si>
  <si>
    <t>от 19.05.2023 № 21-1-1-2-026632-2023</t>
  </si>
  <si>
    <t>107 379,27 в текущем уровне цен II квартала 2023 г.</t>
  </si>
  <si>
    <t>от 18.08.2023 № 21-1-1-2-048737-2023</t>
  </si>
  <si>
    <t>от 22.01.2019 № 21-1-0010-19</t>
  </si>
  <si>
    <t>49 919,9 по состоянию на IV квартал 2018 г./I квартал 2021 г.</t>
  </si>
  <si>
    <t>от 12.08.2021 № 21-1-1-2-044607-2021</t>
  </si>
  <si>
    <t>6611,85 в текущем уровне цен I квартала 2021 г.</t>
  </si>
  <si>
    <t>27 119,27 в текущем уровне цен IV квартала 2021 г.</t>
  </si>
  <si>
    <t>от 15.12.2021 № 21-1-1-2-077-993-2021</t>
  </si>
  <si>
    <t>от 02.02.2022 № 21-1-1-2-05510-2022</t>
  </si>
  <si>
    <t>379 272 ,14 в текущем уровне цен II квартала 2022 г.</t>
  </si>
  <si>
    <t>от 15.12.2022 № 21-1-1-2-088711-2022</t>
  </si>
  <si>
    <t xml:space="preserve">253 143,67 в текущем уровне цен III квартала 2022 г. </t>
  </si>
  <si>
    <t xml:space="preserve">151 322,25 в текущем уровне цен II квартала 2022 г. </t>
  </si>
  <si>
    <t>125 749,13 в текущем уровне цен I квартала 2022 г.</t>
  </si>
  <si>
    <t>39 148,92 в текущем уровне цен I квартала 2022 г.</t>
  </si>
  <si>
    <t>31 348,02 в текущем уровне цен I квартала 2022 г.</t>
  </si>
  <si>
    <t>от 28.10.2022 № 21-1-1-2-076269-2022</t>
  </si>
  <si>
    <t>от 04.10.2022 № 21-1-1-2-070729-2022</t>
  </si>
  <si>
    <t>от 25.05.2022 № 21-1-1-2-032715-2022</t>
  </si>
  <si>
    <t>от 11.07.2023 № 21-1-1-2-045588-2022</t>
  </si>
  <si>
    <t>от 14.06.2022 № 21-1-1-2-037856-2022</t>
  </si>
  <si>
    <t>А11012067И</t>
  </si>
  <si>
    <t>А110524020</t>
  </si>
  <si>
    <t>с. Шоркистры Урмарского района</t>
  </si>
  <si>
    <t>Ц711624220</t>
  </si>
  <si>
    <t>Распределение 
бюджетных ассигнований по объектам капитального строительства и приобретаемым объектам недвижимого имущества, включаемым в республиканскую адресную инвестиционную программу на 2023 год и плановый период 2024 и 2025 годы, с указанием сроков их строительства (реконструкции) или приобретения, сметной стоимости или стоимости приобретения, наличия проектной документации с положительным заключением государственной экспертизы</t>
  </si>
  <si>
    <t>от 16.06.2023 № 21-1-1-3-0033301-2023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</si>
</sst>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_р_._-;\-* #,##0.00_р_._-;_-* &quot;-&quot;??_р_._-;_-@_-"/>
  </numFmts>
  <fonts count="10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b/>
      <sz val="11"/>
      <color rgb="FF000000"/>
      <name val="Arial"/>
      <family val="2"/>
      <charset val="204"/>
    </font>
    <font>
      <sz val="22"/>
      <color rgb="FF000000"/>
      <name val="Times New Roman"/>
      <family val="1"/>
      <charset val="204"/>
    </font>
    <font>
      <b/>
      <sz val="12"/>
      <color theme="1"/>
      <name val="TimesET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ET"/>
    </font>
    <font>
      <b/>
      <sz val="14"/>
      <color theme="1"/>
      <name val="TimesET"/>
    </font>
    <font>
      <b/>
      <sz val="10"/>
      <color rgb="FF000000"/>
      <name val="Arial"/>
      <family val="2"/>
      <charset val="204"/>
    </font>
    <font>
      <sz val="16"/>
      <color theme="3" tint="0.3999755851924192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b/>
      <i/>
      <sz val="12.5"/>
      <color theme="1"/>
      <name val="Times New Roman"/>
      <family val="1"/>
      <charset val="204"/>
    </font>
    <font>
      <sz val="12.5"/>
      <name val="Times New Roman"/>
      <family val="1"/>
      <charset val="204"/>
    </font>
    <font>
      <i/>
      <sz val="12.5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b/>
      <i/>
      <sz val="12.5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i/>
      <sz val="12.5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b/>
      <i/>
      <sz val="12.5"/>
      <color rgb="FF00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2"/>
      <color rgb="FF000000"/>
      <name val="Segoe UI"/>
      <family val="2"/>
      <charset val="204"/>
    </font>
    <font>
      <b/>
      <sz val="12.5"/>
      <name val="Times New Roman"/>
      <family val="1"/>
      <charset val="204"/>
    </font>
    <font>
      <sz val="10"/>
      <color rgb="FF000000"/>
      <name val="Arial Cyr"/>
    </font>
    <font>
      <b/>
      <sz val="16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.5"/>
      <color theme="1"/>
      <name val="Times New Roman"/>
      <family val="1"/>
      <charset val="204"/>
    </font>
    <font>
      <b/>
      <sz val="13"/>
      <color theme="1"/>
      <name val="TimesET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TimesET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i/>
      <sz val="13"/>
      <color theme="1"/>
      <name val="Cambria"/>
      <family val="1"/>
      <charset val="204"/>
    </font>
    <font>
      <sz val="13"/>
      <color rgb="FFFF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D5AB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1F5F9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7">
    <xf numFmtId="164" fontId="0" fillId="0" borderId="0">
      <alignment vertical="top" wrapText="1"/>
    </xf>
    <xf numFmtId="0" fontId="9" fillId="0" borderId="0"/>
    <xf numFmtId="164" fontId="10" fillId="0" borderId="0">
      <alignment vertical="top" wrapText="1"/>
    </xf>
    <xf numFmtId="0" fontId="8" fillId="0" borderId="0"/>
    <xf numFmtId="0" fontId="11" fillId="0" borderId="0"/>
    <xf numFmtId="0" fontId="11" fillId="0" borderId="0"/>
    <xf numFmtId="0" fontId="9" fillId="0" borderId="0"/>
    <xf numFmtId="164" fontId="10" fillId="0" borderId="0">
      <alignment vertical="top" wrapText="1"/>
    </xf>
    <xf numFmtId="164" fontId="10" fillId="0" borderId="0">
      <alignment vertical="top" wrapText="1"/>
    </xf>
    <xf numFmtId="0" fontId="9" fillId="0" borderId="0"/>
    <xf numFmtId="0" fontId="7" fillId="0" borderId="0"/>
    <xf numFmtId="0" fontId="7" fillId="0" borderId="0"/>
    <xf numFmtId="0" fontId="6" fillId="0" borderId="0"/>
    <xf numFmtId="43" fontId="9" fillId="0" borderId="0" applyFont="0" applyFill="0" applyBorder="0" applyAlignment="0" applyProtection="0"/>
    <xf numFmtId="164" fontId="10" fillId="0" borderId="0">
      <alignment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4" fillId="0" borderId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2">
      <alignment vertical="top" wrapText="1"/>
    </xf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5" fillId="10" borderId="3" applyNumberFormat="0" applyAlignment="0" applyProtection="0"/>
    <xf numFmtId="0" fontId="25" fillId="10" borderId="3" applyNumberFormat="0" applyAlignment="0" applyProtection="0"/>
    <xf numFmtId="0" fontId="25" fillId="10" borderId="3" applyNumberFormat="0" applyAlignment="0" applyProtection="0"/>
    <xf numFmtId="0" fontId="26" fillId="23" borderId="4" applyNumberFormat="0" applyAlignment="0" applyProtection="0"/>
    <xf numFmtId="0" fontId="26" fillId="23" borderId="4" applyNumberFormat="0" applyAlignment="0" applyProtection="0"/>
    <xf numFmtId="0" fontId="26" fillId="23" borderId="4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164" fontId="9" fillId="0" borderId="0" applyFont="0" applyFill="0" applyBorder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24" borderId="9" applyNumberFormat="0" applyAlignment="0" applyProtection="0"/>
    <xf numFmtId="0" fontId="32" fillId="24" borderId="9" applyNumberFormat="0" applyAlignment="0" applyProtection="0"/>
    <xf numFmtId="0" fontId="32" fillId="24" borderId="9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6" borderId="10" applyNumberFormat="0" applyFont="0" applyAlignment="0" applyProtection="0"/>
    <xf numFmtId="0" fontId="23" fillId="26" borderId="10" applyNumberFormat="0" applyFont="0" applyAlignment="0" applyProtection="0"/>
    <xf numFmtId="0" fontId="23" fillId="26" borderId="10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4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" fontId="41" fillId="27" borderId="12">
      <alignment horizontal="right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1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0">
      <alignment vertical="top" wrapText="1"/>
    </xf>
    <xf numFmtId="0" fontId="80" fillId="0" borderId="17">
      <alignment horizontal="left" vertical="top" wrapText="1"/>
    </xf>
  </cellStyleXfs>
  <cellXfs count="885">
    <xf numFmtId="164" fontId="0" fillId="0" borderId="0" xfId="0" applyNumberFormat="1" applyFont="1" applyFill="1" applyAlignment="1">
      <alignment vertical="top" wrapText="1"/>
    </xf>
    <xf numFmtId="164" fontId="12" fillId="0" borderId="0" xfId="0" applyNumberFormat="1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vertical="top" wrapText="1"/>
    </xf>
    <xf numFmtId="164" fontId="14" fillId="3" borderId="0" xfId="0" applyNumberFormat="1" applyFont="1" applyFill="1" applyBorder="1" applyAlignment="1">
      <alignment vertical="top" wrapText="1"/>
    </xf>
    <xf numFmtId="164" fontId="16" fillId="3" borderId="0" xfId="0" applyNumberFormat="1" applyFont="1" applyFill="1" applyBorder="1" applyAlignment="1">
      <alignment vertical="center" wrapText="1"/>
    </xf>
    <xf numFmtId="164" fontId="17" fillId="4" borderId="0" xfId="0" applyNumberFormat="1" applyFont="1" applyFill="1" applyBorder="1" applyAlignment="1">
      <alignment vertical="top" wrapText="1"/>
    </xf>
    <xf numFmtId="164" fontId="14" fillId="2" borderId="0" xfId="0" applyNumberFormat="1" applyFont="1" applyFill="1" applyBorder="1" applyAlignment="1">
      <alignment vertical="top" wrapText="1"/>
    </xf>
    <xf numFmtId="164" fontId="15" fillId="0" borderId="0" xfId="0" applyNumberFormat="1" applyFont="1" applyFill="1" applyBorder="1" applyAlignment="1">
      <alignment vertical="top" wrapText="1"/>
    </xf>
    <xf numFmtId="164" fontId="17" fillId="2" borderId="0" xfId="0" applyNumberFormat="1" applyFont="1" applyFill="1" applyBorder="1" applyAlignment="1">
      <alignment vertical="top" wrapText="1"/>
    </xf>
    <xf numFmtId="164" fontId="15" fillId="3" borderId="0" xfId="0" applyNumberFormat="1" applyFont="1" applyFill="1" applyBorder="1" applyAlignment="1">
      <alignment vertical="top" wrapText="1"/>
    </xf>
    <xf numFmtId="164" fontId="12" fillId="3" borderId="0" xfId="0" applyNumberFormat="1" applyFont="1" applyFill="1" applyBorder="1" applyAlignment="1">
      <alignment vertical="top" wrapText="1"/>
    </xf>
    <xf numFmtId="164" fontId="21" fillId="3" borderId="0" xfId="0" applyNumberFormat="1" applyFont="1" applyFill="1" applyBorder="1" applyAlignment="1">
      <alignment vertical="top" wrapText="1"/>
    </xf>
    <xf numFmtId="164" fontId="14" fillId="28" borderId="0" xfId="0" applyNumberFormat="1" applyFont="1" applyFill="1" applyBorder="1" applyAlignment="1">
      <alignment vertical="top" wrapText="1"/>
    </xf>
    <xf numFmtId="164" fontId="19" fillId="3" borderId="0" xfId="0" applyNumberFormat="1" applyFont="1" applyFill="1" applyBorder="1" applyAlignment="1">
      <alignment vertical="top" wrapText="1"/>
    </xf>
    <xf numFmtId="164" fontId="20" fillId="3" borderId="0" xfId="0" applyNumberFormat="1" applyFont="1" applyFill="1" applyBorder="1" applyAlignment="1">
      <alignment vertical="top" wrapText="1"/>
    </xf>
    <xf numFmtId="164" fontId="20" fillId="2" borderId="0" xfId="0" applyNumberFormat="1" applyFont="1" applyFill="1" applyBorder="1" applyAlignment="1">
      <alignment vertical="top" wrapText="1"/>
    </xf>
    <xf numFmtId="164" fontId="14" fillId="3" borderId="0" xfId="0" applyNumberFormat="1" applyFont="1" applyFill="1" applyBorder="1" applyAlignment="1">
      <alignment horizontal="center" vertical="center" wrapText="1"/>
    </xf>
    <xf numFmtId="164" fontId="42" fillId="0" borderId="0" xfId="0" applyNumberFormat="1" applyFont="1" applyFill="1" applyBorder="1" applyAlignment="1">
      <alignment horizontal="left" vertical="top" wrapText="1"/>
    </xf>
    <xf numFmtId="164" fontId="20" fillId="0" borderId="0" xfId="0" applyNumberFormat="1" applyFont="1" applyFill="1" applyBorder="1" applyAlignment="1">
      <alignment vertical="top" wrapText="1"/>
    </xf>
    <xf numFmtId="164" fontId="13" fillId="30" borderId="0" xfId="0" applyNumberFormat="1" applyFont="1" applyFill="1" applyBorder="1" applyAlignment="1">
      <alignment vertical="top" wrapText="1"/>
    </xf>
    <xf numFmtId="164" fontId="15" fillId="0" borderId="0" xfId="0" applyNumberFormat="1" applyFont="1" applyFill="1" applyBorder="1" applyAlignment="1">
      <alignment vertical="center" wrapText="1"/>
    </xf>
    <xf numFmtId="164" fontId="64" fillId="3" borderId="0" xfId="0" applyNumberFormat="1" applyFont="1" applyFill="1" applyBorder="1" applyAlignment="1">
      <alignment vertical="top" wrapText="1"/>
    </xf>
    <xf numFmtId="164" fontId="21" fillId="0" borderId="0" xfId="0" applyNumberFormat="1" applyFont="1" applyFill="1" applyBorder="1" applyAlignment="1">
      <alignment vertical="top" wrapText="1"/>
    </xf>
    <xf numFmtId="0" fontId="47" fillId="2" borderId="18" xfId="0" applyNumberFormat="1" applyFont="1" applyFill="1" applyBorder="1" applyAlignment="1">
      <alignment horizontal="center" vertical="center" wrapText="1"/>
    </xf>
    <xf numFmtId="4" fontId="45" fillId="3" borderId="18" xfId="0" applyNumberFormat="1" applyFont="1" applyFill="1" applyBorder="1" applyAlignment="1">
      <alignment horizontal="center" vertical="center" wrapText="1"/>
    </xf>
    <xf numFmtId="164" fontId="44" fillId="3" borderId="18" xfId="0" applyFont="1" applyFill="1" applyBorder="1" applyAlignment="1">
      <alignment horizontal="left" vertical="top" wrapText="1"/>
    </xf>
    <xf numFmtId="0" fontId="45" fillId="2" borderId="18" xfId="0" applyNumberFormat="1" applyFont="1" applyFill="1" applyBorder="1" applyAlignment="1">
      <alignment horizontal="center" vertical="center" wrapText="1"/>
    </xf>
    <xf numFmtId="0" fontId="45" fillId="0" borderId="18" xfId="0" applyNumberFormat="1" applyFont="1" applyFill="1" applyBorder="1" applyAlignment="1">
      <alignment horizontal="center" vertical="center" wrapText="1"/>
    </xf>
    <xf numFmtId="164" fontId="47" fillId="2" borderId="18" xfId="0" applyNumberFormat="1" applyFont="1" applyFill="1" applyBorder="1" applyAlignment="1">
      <alignment horizontal="center" vertical="center" wrapText="1"/>
    </xf>
    <xf numFmtId="164" fontId="52" fillId="3" borderId="18" xfId="0" applyFont="1" applyFill="1" applyBorder="1" applyAlignment="1" applyProtection="1">
      <alignment horizontal="left" vertical="top" wrapText="1"/>
      <protection locked="0"/>
    </xf>
    <xf numFmtId="0" fontId="52" fillId="3" borderId="18" xfId="0" applyNumberFormat="1" applyFont="1" applyFill="1" applyBorder="1" applyAlignment="1" applyProtection="1">
      <alignment horizontal="left" vertical="top" wrapText="1"/>
      <protection locked="0"/>
    </xf>
    <xf numFmtId="164" fontId="48" fillId="30" borderId="18" xfId="0" applyFont="1" applyFill="1" applyBorder="1" applyAlignment="1" applyProtection="1">
      <alignment horizontal="left" vertical="top" wrapText="1"/>
      <protection locked="0"/>
    </xf>
    <xf numFmtId="0" fontId="52" fillId="3" borderId="18" xfId="0" applyNumberFormat="1" applyFont="1" applyFill="1" applyBorder="1" applyAlignment="1">
      <alignment horizontal="left" vertical="top" wrapText="1"/>
    </xf>
    <xf numFmtId="0" fontId="50" fillId="3" borderId="18" xfId="0" applyNumberFormat="1" applyFont="1" applyFill="1" applyBorder="1" applyAlignment="1">
      <alignment horizontal="left" vertical="top" wrapText="1"/>
    </xf>
    <xf numFmtId="0" fontId="44" fillId="3" borderId="18" xfId="0" applyNumberFormat="1" applyFont="1" applyFill="1" applyBorder="1" applyAlignment="1">
      <alignment horizontal="left" vertical="top" wrapText="1"/>
    </xf>
    <xf numFmtId="0" fontId="45" fillId="2" borderId="18" xfId="0" applyNumberFormat="1" applyFont="1" applyFill="1" applyBorder="1" applyAlignment="1">
      <alignment horizontal="center" vertical="top" wrapText="1"/>
    </xf>
    <xf numFmtId="166" fontId="57" fillId="3" borderId="18" xfId="0" applyNumberFormat="1" applyFont="1" applyFill="1" applyBorder="1" applyAlignment="1">
      <alignment horizontal="center" vertical="center" wrapText="1"/>
    </xf>
    <xf numFmtId="166" fontId="58" fillId="0" borderId="18" xfId="0" applyNumberFormat="1" applyFont="1" applyFill="1" applyBorder="1" applyAlignment="1">
      <alignment horizontal="justify" vertical="top" wrapText="1"/>
    </xf>
    <xf numFmtId="166" fontId="56" fillId="0" borderId="18" xfId="0" applyNumberFormat="1" applyFont="1" applyFill="1" applyBorder="1" applyAlignment="1">
      <alignment horizontal="justify" vertical="top" wrapText="1"/>
    </xf>
    <xf numFmtId="166" fontId="57" fillId="0" borderId="18" xfId="0" applyNumberFormat="1" applyFont="1" applyFill="1" applyBorder="1" applyAlignment="1">
      <alignment horizontal="center" vertical="top" wrapText="1"/>
    </xf>
    <xf numFmtId="166" fontId="57" fillId="3" borderId="18" xfId="0" applyNumberFormat="1" applyFont="1" applyFill="1" applyBorder="1" applyAlignment="1">
      <alignment horizontal="center" vertical="top" wrapText="1"/>
    </xf>
    <xf numFmtId="164" fontId="54" fillId="0" borderId="18" xfId="0" applyFont="1" applyFill="1" applyBorder="1" applyAlignment="1">
      <alignment horizontal="justify" vertical="top" wrapText="1"/>
    </xf>
    <xf numFmtId="0" fontId="48" fillId="2" borderId="18" xfId="1" applyFont="1" applyFill="1" applyBorder="1" applyAlignment="1">
      <alignment horizontal="center" vertical="center" wrapText="1"/>
    </xf>
    <xf numFmtId="0" fontId="52" fillId="0" borderId="18" xfId="0" applyNumberFormat="1" applyFont="1" applyFill="1" applyBorder="1" applyAlignment="1">
      <alignment horizontal="left" vertical="top" wrapText="1"/>
    </xf>
    <xf numFmtId="164" fontId="47" fillId="3" borderId="18" xfId="0" applyNumberFormat="1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vertical="center" wrapText="1"/>
    </xf>
    <xf numFmtId="49" fontId="49" fillId="0" borderId="1" xfId="0" applyNumberFormat="1" applyFont="1" applyFill="1" applyBorder="1" applyAlignment="1">
      <alignment horizontal="center" vertical="center" wrapText="1"/>
    </xf>
    <xf numFmtId="49" fontId="49" fillId="3" borderId="1" xfId="0" applyNumberFormat="1" applyFont="1" applyFill="1" applyBorder="1" applyAlignment="1">
      <alignment horizontal="center" vertical="center" wrapText="1"/>
    </xf>
    <xf numFmtId="49" fontId="49" fillId="2" borderId="1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 wrapText="1"/>
    </xf>
    <xf numFmtId="49" fontId="52" fillId="3" borderId="1" xfId="0" applyNumberFormat="1" applyFont="1" applyFill="1" applyBorder="1" applyAlignment="1">
      <alignment horizontal="center" vertical="center" wrapText="1"/>
    </xf>
    <xf numFmtId="49" fontId="53" fillId="3" borderId="1" xfId="0" applyNumberFormat="1" applyFont="1" applyFill="1" applyBorder="1" applyAlignment="1">
      <alignment horizontal="center" vertical="center" wrapText="1"/>
    </xf>
    <xf numFmtId="49" fontId="48" fillId="30" borderId="1" xfId="0" applyNumberFormat="1" applyFont="1" applyFill="1" applyBorder="1" applyAlignment="1">
      <alignment horizontal="center" vertical="center" wrapText="1"/>
    </xf>
    <xf numFmtId="49" fontId="54" fillId="3" borderId="1" xfId="0" applyNumberFormat="1" applyFont="1" applyFill="1" applyBorder="1" applyAlignment="1">
      <alignment horizontal="center" vertical="center" wrapText="1"/>
    </xf>
    <xf numFmtId="49" fontId="59" fillId="2" borderId="1" xfId="0" applyNumberFormat="1" applyFont="1" applyFill="1" applyBorder="1" applyAlignment="1">
      <alignment horizontal="center" vertical="center" wrapText="1"/>
    </xf>
    <xf numFmtId="49" fontId="49" fillId="0" borderId="0" xfId="0" applyNumberFormat="1" applyFont="1" applyFill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center" vertical="center" wrapText="1"/>
    </xf>
    <xf numFmtId="4" fontId="45" fillId="4" borderId="18" xfId="0" applyNumberFormat="1" applyFont="1" applyFill="1" applyBorder="1" applyAlignment="1">
      <alignment horizontal="center" vertical="center" wrapText="1"/>
    </xf>
    <xf numFmtId="0" fontId="45" fillId="4" borderId="18" xfId="0" applyNumberFormat="1" applyFont="1" applyFill="1" applyBorder="1" applyAlignment="1">
      <alignment horizontal="center" vertical="center" wrapText="1"/>
    </xf>
    <xf numFmtId="49" fontId="52" fillId="4" borderId="1" xfId="0" applyNumberFormat="1" applyFont="1" applyFill="1" applyBorder="1" applyAlignment="1">
      <alignment horizontal="center" vertical="center" wrapText="1"/>
    </xf>
    <xf numFmtId="166" fontId="57" fillId="4" borderId="18" xfId="0" applyNumberFormat="1" applyFont="1" applyFill="1" applyBorder="1" applyAlignment="1">
      <alignment horizontal="center" vertical="center" wrapText="1"/>
    </xf>
    <xf numFmtId="49" fontId="49" fillId="32" borderId="1" xfId="0" applyNumberFormat="1" applyFont="1" applyFill="1" applyBorder="1" applyAlignment="1">
      <alignment horizontal="center" vertical="center" wrapText="1"/>
    </xf>
    <xf numFmtId="0" fontId="45" fillId="32" borderId="18" xfId="0" applyNumberFormat="1" applyFont="1" applyFill="1" applyBorder="1" applyAlignment="1">
      <alignment horizontal="left" vertical="top" wrapText="1"/>
    </xf>
    <xf numFmtId="166" fontId="56" fillId="32" borderId="18" xfId="0" applyNumberFormat="1" applyFont="1" applyFill="1" applyBorder="1" applyAlignment="1">
      <alignment horizontal="justify" vertical="top" wrapText="1"/>
    </xf>
    <xf numFmtId="166" fontId="56" fillId="3" borderId="18" xfId="0" applyNumberFormat="1" applyFont="1" applyFill="1" applyBorder="1" applyAlignment="1">
      <alignment horizontal="justify" vertical="top" wrapText="1"/>
    </xf>
    <xf numFmtId="166" fontId="57" fillId="32" borderId="18" xfId="0" applyNumberFormat="1" applyFont="1" applyFill="1" applyBorder="1" applyAlignment="1">
      <alignment horizontal="justify" vertical="top" wrapText="1"/>
    </xf>
    <xf numFmtId="164" fontId="47" fillId="4" borderId="18" xfId="0" applyNumberFormat="1" applyFont="1" applyFill="1" applyBorder="1" applyAlignment="1">
      <alignment horizontal="center" vertical="center" wrapText="1"/>
    </xf>
    <xf numFmtId="49" fontId="59" fillId="4" borderId="1" xfId="0" applyNumberFormat="1" applyFont="1" applyFill="1" applyBorder="1" applyAlignment="1">
      <alignment horizontal="center" vertical="center" wrapText="1"/>
    </xf>
    <xf numFmtId="49" fontId="49" fillId="33" borderId="1" xfId="0" applyNumberFormat="1" applyFont="1" applyFill="1" applyBorder="1" applyAlignment="1">
      <alignment horizontal="center" vertical="center" wrapText="1"/>
    </xf>
    <xf numFmtId="165" fontId="46" fillId="33" borderId="18" xfId="0" applyNumberFormat="1" applyFont="1" applyFill="1" applyBorder="1" applyAlignment="1">
      <alignment horizontal="center" vertical="center" wrapText="1"/>
    </xf>
    <xf numFmtId="49" fontId="49" fillId="34" borderId="1" xfId="0" applyNumberFormat="1" applyFont="1" applyFill="1" applyBorder="1" applyAlignment="1">
      <alignment horizontal="center" vertical="center" wrapText="1"/>
    </xf>
    <xf numFmtId="165" fontId="46" fillId="34" borderId="18" xfId="0" applyNumberFormat="1" applyFont="1" applyFill="1" applyBorder="1" applyAlignment="1">
      <alignment horizontal="center" vertical="center" wrapText="1"/>
    </xf>
    <xf numFmtId="49" fontId="47" fillId="34" borderId="1" xfId="0" applyNumberFormat="1" applyFont="1" applyFill="1" applyBorder="1" applyAlignment="1">
      <alignment horizontal="center" vertical="center" wrapText="1"/>
    </xf>
    <xf numFmtId="49" fontId="47" fillId="33" borderId="1" xfId="0" applyNumberFormat="1" applyFont="1" applyFill="1" applyBorder="1" applyAlignment="1">
      <alignment horizontal="center" vertical="center" wrapText="1"/>
    </xf>
    <xf numFmtId="49" fontId="52" fillId="34" borderId="1" xfId="0" applyNumberFormat="1" applyFont="1" applyFill="1" applyBorder="1" applyAlignment="1">
      <alignment horizontal="center" vertical="center" wrapText="1"/>
    </xf>
    <xf numFmtId="4" fontId="44" fillId="3" borderId="18" xfId="0" applyNumberFormat="1" applyFont="1" applyFill="1" applyBorder="1" applyAlignment="1">
      <alignment horizontal="left" vertical="center" wrapText="1"/>
    </xf>
    <xf numFmtId="165" fontId="45" fillId="4" borderId="18" xfId="0" applyNumberFormat="1" applyFont="1" applyFill="1" applyBorder="1" applyAlignment="1">
      <alignment horizontal="center" vertical="center" wrapText="1"/>
    </xf>
    <xf numFmtId="166" fontId="57" fillId="4" borderId="1" xfId="0" applyNumberFormat="1" applyFont="1" applyFill="1" applyBorder="1" applyAlignment="1">
      <alignment horizontal="center" vertical="top" wrapText="1"/>
    </xf>
    <xf numFmtId="0" fontId="46" fillId="33" borderId="18" xfId="0" applyNumberFormat="1" applyFont="1" applyFill="1" applyBorder="1" applyAlignment="1">
      <alignment horizontal="center" vertical="top" wrapText="1"/>
    </xf>
    <xf numFmtId="0" fontId="46" fillId="34" borderId="18" xfId="0" applyNumberFormat="1" applyFont="1" applyFill="1" applyBorder="1" applyAlignment="1">
      <alignment horizontal="center" vertical="top" wrapText="1"/>
    </xf>
    <xf numFmtId="49" fontId="52" fillId="0" borderId="0" xfId="0" applyNumberFormat="1" applyFont="1" applyFill="1" applyBorder="1" applyAlignment="1">
      <alignment horizontal="center" vertical="center" wrapText="1"/>
    </xf>
    <xf numFmtId="0" fontId="44" fillId="3" borderId="20" xfId="0" applyNumberFormat="1" applyFont="1" applyFill="1" applyBorder="1" applyAlignment="1">
      <alignment horizontal="center" vertical="center" wrapText="1"/>
    </xf>
    <xf numFmtId="0" fontId="44" fillId="0" borderId="18" xfId="0" applyNumberFormat="1" applyFont="1" applyFill="1" applyBorder="1" applyAlignment="1">
      <alignment horizontal="left" vertical="top" wrapText="1"/>
    </xf>
    <xf numFmtId="2" fontId="52" fillId="3" borderId="18" xfId="0" applyNumberFormat="1" applyFont="1" applyFill="1" applyBorder="1" applyAlignment="1" applyProtection="1">
      <alignment horizontal="left" vertical="top" wrapText="1"/>
      <protection locked="0"/>
    </xf>
    <xf numFmtId="165" fontId="60" fillId="29" borderId="1" xfId="0" applyNumberFormat="1" applyFont="1" applyFill="1" applyBorder="1" applyAlignment="1">
      <alignment vertical="center" wrapText="1"/>
    </xf>
    <xf numFmtId="165" fontId="65" fillId="33" borderId="1" xfId="0" applyNumberFormat="1" applyFont="1" applyFill="1" applyBorder="1" applyAlignment="1">
      <alignment horizontal="right" wrapText="1"/>
    </xf>
    <xf numFmtId="165" fontId="65" fillId="34" borderId="1" xfId="0" applyNumberFormat="1" applyFont="1" applyFill="1" applyBorder="1" applyAlignment="1">
      <alignment horizontal="right" wrapText="1"/>
    </xf>
    <xf numFmtId="165" fontId="66" fillId="4" borderId="1" xfId="0" applyNumberFormat="1" applyFont="1" applyFill="1" applyBorder="1" applyAlignment="1">
      <alignment horizontal="right" wrapText="1"/>
    </xf>
    <xf numFmtId="165" fontId="66" fillId="0" borderId="1" xfId="0" applyNumberFormat="1" applyFont="1" applyFill="1" applyBorder="1" applyAlignment="1">
      <alignment horizontal="right" wrapText="1"/>
    </xf>
    <xf numFmtId="165" fontId="67" fillId="4" borderId="1" xfId="0" applyNumberFormat="1" applyFont="1" applyFill="1" applyBorder="1" applyAlignment="1">
      <alignment horizontal="right" wrapText="1"/>
    </xf>
    <xf numFmtId="165" fontId="66" fillId="3" borderId="1" xfId="0" applyNumberFormat="1" applyFont="1" applyFill="1" applyBorder="1" applyAlignment="1">
      <alignment horizontal="right" wrapText="1"/>
    </xf>
    <xf numFmtId="165" fontId="68" fillId="3" borderId="1" xfId="0" applyNumberFormat="1" applyFont="1" applyFill="1" applyBorder="1" applyAlignment="1">
      <alignment horizontal="right" wrapText="1"/>
    </xf>
    <xf numFmtId="165" fontId="69" fillId="3" borderId="1" xfId="0" applyNumberFormat="1" applyFont="1" applyFill="1" applyBorder="1" applyAlignment="1">
      <alignment horizontal="right" wrapText="1"/>
    </xf>
    <xf numFmtId="165" fontId="70" fillId="3" borderId="1" xfId="0" applyNumberFormat="1" applyFont="1" applyFill="1" applyBorder="1" applyAlignment="1">
      <alignment horizontal="right" wrapText="1"/>
    </xf>
    <xf numFmtId="165" fontId="68" fillId="0" borderId="1" xfId="0" applyNumberFormat="1" applyFont="1" applyFill="1" applyBorder="1" applyAlignment="1">
      <alignment horizontal="right" wrapText="1"/>
    </xf>
    <xf numFmtId="165" fontId="69" fillId="0" borderId="1" xfId="0" applyNumberFormat="1" applyFont="1" applyFill="1" applyBorder="1" applyAlignment="1">
      <alignment horizontal="right" wrapText="1"/>
    </xf>
    <xf numFmtId="165" fontId="65" fillId="30" borderId="1" xfId="0" applyNumberFormat="1" applyFont="1" applyFill="1" applyBorder="1" applyAlignment="1">
      <alignment horizontal="right" wrapText="1"/>
    </xf>
    <xf numFmtId="165" fontId="67" fillId="33" borderId="1" xfId="0" applyNumberFormat="1" applyFont="1" applyFill="1" applyBorder="1" applyAlignment="1">
      <alignment horizontal="right" wrapText="1"/>
    </xf>
    <xf numFmtId="165" fontId="67" fillId="34" borderId="1" xfId="0" applyNumberFormat="1" applyFont="1" applyFill="1" applyBorder="1" applyAlignment="1">
      <alignment horizontal="right" wrapText="1"/>
    </xf>
    <xf numFmtId="165" fontId="71" fillId="0" borderId="1" xfId="0" applyNumberFormat="1" applyFont="1" applyFill="1" applyBorder="1" applyAlignment="1">
      <alignment horizontal="right" wrapText="1"/>
    </xf>
    <xf numFmtId="165" fontId="70" fillId="0" borderId="1" xfId="0" applyNumberFormat="1" applyFont="1" applyFill="1" applyBorder="1" applyAlignment="1">
      <alignment horizontal="right" wrapText="1"/>
    </xf>
    <xf numFmtId="165" fontId="72" fillId="4" borderId="1" xfId="0" applyNumberFormat="1" applyFont="1" applyFill="1" applyBorder="1" applyAlignment="1">
      <alignment horizontal="right" wrapText="1"/>
    </xf>
    <xf numFmtId="165" fontId="72" fillId="0" borderId="1" xfId="0" applyNumberFormat="1" applyFont="1" applyFill="1" applyBorder="1" applyAlignment="1">
      <alignment horizontal="right" wrapText="1"/>
    </xf>
    <xf numFmtId="165" fontId="73" fillId="0" borderId="1" xfId="0" applyNumberFormat="1" applyFont="1" applyFill="1" applyBorder="1" applyAlignment="1">
      <alignment horizontal="right" wrapText="1"/>
    </xf>
    <xf numFmtId="165" fontId="72" fillId="3" borderId="1" xfId="2" applyNumberFormat="1" applyFont="1" applyFill="1" applyBorder="1" applyAlignment="1">
      <alignment horizontal="right" wrapText="1"/>
    </xf>
    <xf numFmtId="165" fontId="66" fillId="0" borderId="1" xfId="2" applyNumberFormat="1" applyFont="1" applyFill="1" applyBorder="1" applyAlignment="1">
      <alignment horizontal="right" wrapText="1"/>
    </xf>
    <xf numFmtId="165" fontId="72" fillId="0" borderId="1" xfId="2" applyNumberFormat="1" applyFont="1" applyFill="1" applyBorder="1" applyAlignment="1">
      <alignment horizontal="right" wrapText="1"/>
    </xf>
    <xf numFmtId="165" fontId="65" fillId="32" borderId="1" xfId="2" applyNumberFormat="1" applyFont="1" applyFill="1" applyBorder="1" applyAlignment="1">
      <alignment horizontal="right" wrapText="1"/>
    </xf>
    <xf numFmtId="165" fontId="68" fillId="0" borderId="1" xfId="2" applyNumberFormat="1" applyFont="1" applyFill="1" applyBorder="1" applyAlignment="1">
      <alignment horizontal="right" wrapText="1"/>
    </xf>
    <xf numFmtId="165" fontId="65" fillId="3" borderId="1" xfId="0" applyNumberFormat="1" applyFont="1" applyFill="1" applyBorder="1" applyAlignment="1">
      <alignment horizontal="right" wrapText="1"/>
    </xf>
    <xf numFmtId="165" fontId="65" fillId="0" borderId="1" xfId="0" applyNumberFormat="1" applyFont="1" applyFill="1" applyBorder="1" applyAlignment="1">
      <alignment horizontal="right" wrapText="1"/>
    </xf>
    <xf numFmtId="165" fontId="65" fillId="32" borderId="1" xfId="0" applyNumberFormat="1" applyFont="1" applyFill="1" applyBorder="1" applyAlignment="1">
      <alignment horizontal="right" wrapText="1"/>
    </xf>
    <xf numFmtId="165" fontId="74" fillId="2" borderId="1" xfId="0" applyNumberFormat="1" applyFont="1" applyFill="1" applyBorder="1" applyAlignment="1">
      <alignment horizontal="right" wrapText="1"/>
    </xf>
    <xf numFmtId="165" fontId="74" fillId="33" borderId="1" xfId="0" applyNumberFormat="1" applyFont="1" applyFill="1" applyBorder="1" applyAlignment="1">
      <alignment horizontal="right" wrapText="1"/>
    </xf>
    <xf numFmtId="165" fontId="74" fillId="34" borderId="1" xfId="0" applyNumberFormat="1" applyFont="1" applyFill="1" applyBorder="1" applyAlignment="1">
      <alignment horizontal="right" wrapText="1"/>
    </xf>
    <xf numFmtId="165" fontId="68" fillId="34" borderId="1" xfId="0" applyNumberFormat="1" applyFont="1" applyFill="1" applyBorder="1" applyAlignment="1">
      <alignment horizontal="right" wrapText="1"/>
    </xf>
    <xf numFmtId="165" fontId="75" fillId="4" borderId="1" xfId="0" applyNumberFormat="1" applyFont="1" applyFill="1" applyBorder="1" applyAlignment="1">
      <alignment horizontal="right" wrapText="1"/>
    </xf>
    <xf numFmtId="165" fontId="72" fillId="3" borderId="1" xfId="0" applyNumberFormat="1" applyFont="1" applyFill="1" applyBorder="1" applyAlignment="1">
      <alignment horizontal="right" wrapText="1"/>
    </xf>
    <xf numFmtId="165" fontId="73" fillId="3" borderId="1" xfId="0" applyNumberFormat="1" applyFont="1" applyFill="1" applyBorder="1" applyAlignment="1">
      <alignment horizontal="right" wrapText="1"/>
    </xf>
    <xf numFmtId="164" fontId="64" fillId="0" borderId="0" xfId="0" applyNumberFormat="1" applyFont="1" applyFill="1" applyBorder="1" applyAlignment="1">
      <alignment vertical="top" wrapText="1"/>
    </xf>
    <xf numFmtId="164" fontId="76" fillId="0" borderId="0" xfId="0" applyNumberFormat="1" applyFont="1" applyFill="1" applyBorder="1" applyAlignment="1">
      <alignment vertical="top" wrapText="1"/>
    </xf>
    <xf numFmtId="49" fontId="54" fillId="0" borderId="1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vertical="top" wrapText="1"/>
    </xf>
    <xf numFmtId="164" fontId="60" fillId="0" borderId="18" xfId="0" applyFont="1" applyFill="1" applyBorder="1" applyAlignment="1">
      <alignment horizontal="center" vertical="center" wrapText="1"/>
    </xf>
    <xf numFmtId="165" fontId="60" fillId="0" borderId="1" xfId="0" applyNumberFormat="1" applyFont="1" applyFill="1" applyBorder="1" applyAlignment="1">
      <alignment vertical="center" wrapText="1"/>
    </xf>
    <xf numFmtId="164" fontId="17" fillId="0" borderId="0" xfId="0" applyNumberFormat="1" applyFont="1" applyFill="1" applyBorder="1" applyAlignment="1">
      <alignment vertical="top" wrapText="1"/>
    </xf>
    <xf numFmtId="164" fontId="60" fillId="3" borderId="20" xfId="0" applyFont="1" applyFill="1" applyBorder="1" applyAlignment="1">
      <alignment horizontal="left" vertical="center" wrapText="1"/>
    </xf>
    <xf numFmtId="0" fontId="45" fillId="3" borderId="18" xfId="0" applyNumberFormat="1" applyFont="1" applyFill="1" applyBorder="1" applyAlignment="1">
      <alignment horizontal="center" vertical="center" wrapText="1"/>
    </xf>
    <xf numFmtId="49" fontId="52" fillId="3" borderId="18" xfId="0" applyNumberFormat="1" applyFont="1" applyFill="1" applyBorder="1" applyAlignment="1">
      <alignment horizontal="center" vertical="center" wrapText="1"/>
    </xf>
    <xf numFmtId="165" fontId="44" fillId="3" borderId="18" xfId="0" applyNumberFormat="1" applyFont="1" applyFill="1" applyBorder="1" applyAlignment="1">
      <alignment horizontal="left" vertical="top" wrapText="1"/>
    </xf>
    <xf numFmtId="49" fontId="47" fillId="33" borderId="18" xfId="0" applyNumberFormat="1" applyFont="1" applyFill="1" applyBorder="1" applyAlignment="1">
      <alignment horizontal="center" vertical="center" wrapText="1"/>
    </xf>
    <xf numFmtId="49" fontId="60" fillId="3" borderId="20" xfId="0" applyNumberFormat="1" applyFont="1" applyFill="1" applyBorder="1" applyAlignment="1">
      <alignment horizontal="center" vertical="center" wrapText="1"/>
    </xf>
    <xf numFmtId="49" fontId="60" fillId="0" borderId="18" xfId="0" applyNumberFormat="1" applyFont="1" applyFill="1" applyBorder="1" applyAlignment="1">
      <alignment horizontal="center" vertical="center" wrapText="1"/>
    </xf>
    <xf numFmtId="49" fontId="47" fillId="2" borderId="18" xfId="0" applyNumberFormat="1" applyFont="1" applyFill="1" applyBorder="1" applyAlignment="1">
      <alignment horizontal="center" vertical="center" wrapText="1"/>
    </xf>
    <xf numFmtId="49" fontId="46" fillId="33" borderId="18" xfId="0" applyNumberFormat="1" applyFont="1" applyFill="1" applyBorder="1" applyAlignment="1">
      <alignment horizontal="center" vertical="center" wrapText="1"/>
    </xf>
    <xf numFmtId="49" fontId="46" fillId="34" borderId="18" xfId="0" applyNumberFormat="1" applyFont="1" applyFill="1" applyBorder="1" applyAlignment="1">
      <alignment horizontal="center" vertical="center" wrapText="1"/>
    </xf>
    <xf numFmtId="49" fontId="45" fillId="4" borderId="18" xfId="0" applyNumberFormat="1" applyFont="1" applyFill="1" applyBorder="1" applyAlignment="1">
      <alignment horizontal="center" vertical="center" wrapText="1"/>
    </xf>
    <xf numFmtId="49" fontId="44" fillId="0" borderId="18" xfId="0" applyNumberFormat="1" applyFont="1" applyFill="1" applyBorder="1" applyAlignment="1">
      <alignment horizontal="center" vertical="center" wrapText="1"/>
    </xf>
    <xf numFmtId="49" fontId="45" fillId="3" borderId="18" xfId="0" applyNumberFormat="1" applyFont="1" applyFill="1" applyBorder="1" applyAlignment="1">
      <alignment horizontal="center" vertical="center" wrapText="1"/>
    </xf>
    <xf numFmtId="49" fontId="50" fillId="0" borderId="18" xfId="0" applyNumberFormat="1" applyFont="1" applyFill="1" applyBorder="1" applyAlignment="1">
      <alignment horizontal="center" vertical="center" wrapText="1"/>
    </xf>
    <xf numFmtId="49" fontId="52" fillId="0" borderId="18" xfId="0" applyNumberFormat="1" applyFont="1" applyFill="1" applyBorder="1" applyAlignment="1">
      <alignment horizontal="center" vertical="center" wrapText="1"/>
    </xf>
    <xf numFmtId="49" fontId="5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8" fillId="30" borderId="18" xfId="0" applyNumberFormat="1" applyFont="1" applyFill="1" applyBorder="1" applyAlignment="1" applyProtection="1">
      <alignment horizontal="center" vertical="center" wrapText="1"/>
      <protection locked="0"/>
    </xf>
    <xf numFmtId="49" fontId="52" fillId="0" borderId="18" xfId="12" applyNumberFormat="1" applyFont="1" applyFill="1" applyBorder="1" applyAlignment="1">
      <alignment horizontal="center" vertical="center" wrapText="1"/>
    </xf>
    <xf numFmtId="49" fontId="57" fillId="4" borderId="18" xfId="0" applyNumberFormat="1" applyFont="1" applyFill="1" applyBorder="1" applyAlignment="1">
      <alignment horizontal="center" vertical="center" wrapText="1"/>
    </xf>
    <xf numFmtId="49" fontId="50" fillId="3" borderId="18" xfId="0" applyNumberFormat="1" applyFont="1" applyFill="1" applyBorder="1" applyAlignment="1">
      <alignment horizontal="center" vertical="center" wrapText="1"/>
    </xf>
    <xf numFmtId="49" fontId="56" fillId="0" borderId="18" xfId="0" applyNumberFormat="1" applyFont="1" applyFill="1" applyBorder="1" applyAlignment="1">
      <alignment horizontal="center" vertical="center" wrapText="1"/>
    </xf>
    <xf numFmtId="49" fontId="45" fillId="32" borderId="18" xfId="0" applyNumberFormat="1" applyFont="1" applyFill="1" applyBorder="1" applyAlignment="1">
      <alignment horizontal="center" vertical="center" wrapText="1"/>
    </xf>
    <xf numFmtId="49" fontId="45" fillId="0" borderId="18" xfId="0" applyNumberFormat="1" applyFont="1" applyFill="1" applyBorder="1" applyAlignment="1">
      <alignment horizontal="center" vertical="center" wrapText="1"/>
    </xf>
    <xf numFmtId="49" fontId="57" fillId="3" borderId="18" xfId="0" applyNumberFormat="1" applyFont="1" applyFill="1" applyBorder="1" applyAlignment="1">
      <alignment horizontal="center" vertical="center" wrapText="1"/>
    </xf>
    <xf numFmtId="49" fontId="56" fillId="3" borderId="18" xfId="0" applyNumberFormat="1" applyFont="1" applyFill="1" applyBorder="1" applyAlignment="1">
      <alignment horizontal="center" vertical="center" wrapText="1"/>
    </xf>
    <xf numFmtId="49" fontId="57" fillId="0" borderId="18" xfId="0" applyNumberFormat="1" applyFont="1" applyFill="1" applyBorder="1" applyAlignment="1">
      <alignment horizontal="center" vertical="center" wrapText="1"/>
    </xf>
    <xf numFmtId="49" fontId="57" fillId="32" borderId="18" xfId="0" applyNumberFormat="1" applyFont="1" applyFill="1" applyBorder="1" applyAlignment="1">
      <alignment horizontal="center" vertical="center" wrapText="1"/>
    </xf>
    <xf numFmtId="49" fontId="54" fillId="0" borderId="18" xfId="0" applyNumberFormat="1" applyFont="1" applyFill="1" applyBorder="1" applyAlignment="1">
      <alignment horizontal="center" vertical="center" wrapText="1"/>
    </xf>
    <xf numFmtId="49" fontId="47" fillId="4" borderId="18" xfId="0" applyNumberFormat="1" applyFont="1" applyFill="1" applyBorder="1" applyAlignment="1">
      <alignment horizontal="center" vertical="center" wrapText="1"/>
    </xf>
    <xf numFmtId="49" fontId="47" fillId="3" borderId="18" xfId="0" applyNumberFormat="1" applyFont="1" applyFill="1" applyBorder="1" applyAlignment="1">
      <alignment horizontal="center" vertical="center" wrapText="1"/>
    </xf>
    <xf numFmtId="49" fontId="49" fillId="0" borderId="18" xfId="0" applyNumberFormat="1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center" vertical="center" wrapText="1"/>
    </xf>
    <xf numFmtId="0" fontId="44" fillId="3" borderId="13" xfId="0" applyNumberFormat="1" applyFont="1" applyFill="1" applyBorder="1" applyAlignment="1">
      <alignment horizontal="center" vertical="center" wrapText="1"/>
    </xf>
    <xf numFmtId="166" fontId="57" fillId="4" borderId="18" xfId="0" applyNumberFormat="1" applyFont="1" applyFill="1" applyBorder="1" applyAlignment="1">
      <alignment horizontal="center" vertical="top" wrapText="1"/>
    </xf>
    <xf numFmtId="49" fontId="52" fillId="0" borderId="23" xfId="0" applyNumberFormat="1" applyFont="1" applyFill="1" applyBorder="1" applyAlignment="1">
      <alignment horizontal="center" vertical="center" wrapText="1"/>
    </xf>
    <xf numFmtId="164" fontId="42" fillId="36" borderId="0" xfId="0" applyNumberFormat="1" applyFont="1" applyFill="1" applyBorder="1" applyAlignment="1">
      <alignment horizontal="left" vertical="top" wrapText="1"/>
    </xf>
    <xf numFmtId="164" fontId="60" fillId="37" borderId="18" xfId="0" applyFont="1" applyFill="1" applyBorder="1" applyAlignment="1">
      <alignment horizontal="center" vertical="center" wrapText="1"/>
    </xf>
    <xf numFmtId="164" fontId="60" fillId="3" borderId="18" xfId="0" applyFont="1" applyFill="1" applyBorder="1" applyAlignment="1">
      <alignment horizontal="center" vertical="center" wrapText="1"/>
    </xf>
    <xf numFmtId="164" fontId="54" fillId="3" borderId="18" xfId="0" applyFont="1" applyFill="1" applyBorder="1" applyAlignment="1" applyProtection="1">
      <alignment horizontal="left" vertical="top" wrapText="1"/>
      <protection locked="0"/>
    </xf>
    <xf numFmtId="49" fontId="54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52" fillId="3" borderId="18" xfId="0" applyNumberFormat="1" applyFont="1" applyFill="1" applyBorder="1" applyAlignment="1">
      <alignment horizontal="left" vertical="center" wrapText="1"/>
    </xf>
    <xf numFmtId="164" fontId="49" fillId="3" borderId="18" xfId="0" applyNumberFormat="1" applyFont="1" applyFill="1" applyBorder="1" applyAlignment="1">
      <alignment horizontal="left" vertical="top" wrapText="1"/>
    </xf>
    <xf numFmtId="49" fontId="49" fillId="3" borderId="18" xfId="0" applyNumberFormat="1" applyFont="1" applyFill="1" applyBorder="1" applyAlignment="1">
      <alignment horizontal="center" vertical="center" wrapText="1"/>
    </xf>
    <xf numFmtId="166" fontId="56" fillId="3" borderId="18" xfId="0" applyNumberFormat="1" applyFont="1" applyFill="1" applyBorder="1" applyAlignment="1">
      <alignment horizontal="left" vertical="top" wrapText="1"/>
    </xf>
    <xf numFmtId="164" fontId="52" fillId="3" borderId="18" xfId="0" applyFont="1" applyFill="1" applyBorder="1" applyAlignment="1">
      <alignment horizontal="left" vertical="top" wrapText="1"/>
    </xf>
    <xf numFmtId="166" fontId="52" fillId="3" borderId="18" xfId="0" applyNumberFormat="1" applyFont="1" applyFill="1" applyBorder="1" applyAlignment="1">
      <alignment horizontal="justify" vertical="top" wrapText="1"/>
    </xf>
    <xf numFmtId="166" fontId="58" fillId="3" borderId="18" xfId="0" applyNumberFormat="1" applyFont="1" applyFill="1" applyBorder="1" applyAlignment="1">
      <alignment horizontal="justify" vertical="top" wrapText="1"/>
    </xf>
    <xf numFmtId="165" fontId="52" fillId="3" borderId="18" xfId="0" applyNumberFormat="1" applyFont="1" applyFill="1" applyBorder="1" applyAlignment="1">
      <alignment horizontal="left" vertical="top" wrapText="1"/>
    </xf>
    <xf numFmtId="0" fontId="52" fillId="3" borderId="23" xfId="1" applyFont="1" applyFill="1" applyBorder="1" applyAlignment="1">
      <alignment horizontal="center" vertical="top" wrapText="1"/>
    </xf>
    <xf numFmtId="4" fontId="44" fillId="3" borderId="18" xfId="0" applyNumberFormat="1" applyFont="1" applyFill="1" applyBorder="1" applyAlignment="1">
      <alignment horizontal="left" vertical="top" wrapText="1"/>
    </xf>
    <xf numFmtId="4" fontId="50" fillId="3" borderId="18" xfId="0" applyNumberFormat="1" applyFont="1" applyFill="1" applyBorder="1" applyAlignment="1">
      <alignment horizontal="left" vertical="top" wrapText="1"/>
    </xf>
    <xf numFmtId="0" fontId="54" fillId="3" borderId="18" xfId="0" applyNumberFormat="1" applyFont="1" applyFill="1" applyBorder="1" applyAlignment="1" applyProtection="1">
      <alignment horizontal="left" vertical="top" wrapText="1"/>
      <protection locked="0"/>
    </xf>
    <xf numFmtId="0" fontId="52" fillId="3" borderId="18" xfId="12" applyNumberFormat="1" applyFont="1" applyFill="1" applyBorder="1" applyAlignment="1">
      <alignment horizontal="left" vertical="top" wrapText="1"/>
    </xf>
    <xf numFmtId="49" fontId="52" fillId="3" borderId="18" xfId="12" applyNumberFormat="1" applyFont="1" applyFill="1" applyBorder="1" applyAlignment="1">
      <alignment horizontal="center" vertical="center" wrapText="1"/>
    </xf>
    <xf numFmtId="0" fontId="49" fillId="3" borderId="18" xfId="0" applyNumberFormat="1" applyFont="1" applyFill="1" applyBorder="1" applyAlignment="1">
      <alignment vertical="top" wrapText="1"/>
    </xf>
    <xf numFmtId="0" fontId="49" fillId="3" borderId="1" xfId="0" applyNumberFormat="1" applyFont="1" applyFill="1" applyBorder="1" applyAlignment="1">
      <alignment vertical="top" wrapText="1"/>
    </xf>
    <xf numFmtId="165" fontId="44" fillId="4" borderId="1" xfId="0" applyNumberFormat="1" applyFont="1" applyFill="1" applyBorder="1" applyAlignment="1">
      <alignment horizontal="right" wrapText="1"/>
    </xf>
    <xf numFmtId="164" fontId="49" fillId="0" borderId="0" xfId="0" applyNumberFormat="1" applyFont="1" applyFill="1" applyBorder="1" applyAlignment="1">
      <alignment vertical="top" wrapText="1"/>
    </xf>
    <xf numFmtId="165" fontId="52" fillId="0" borderId="1" xfId="0" applyNumberFormat="1" applyFont="1" applyFill="1" applyBorder="1" applyAlignment="1">
      <alignment horizontal="right" wrapText="1"/>
    </xf>
    <xf numFmtId="164" fontId="54" fillId="3" borderId="0" xfId="0" applyNumberFormat="1" applyFont="1" applyFill="1" applyBorder="1" applyAlignment="1">
      <alignment vertical="top" wrapText="1"/>
    </xf>
    <xf numFmtId="164" fontId="52" fillId="30" borderId="18" xfId="0" applyFont="1" applyFill="1" applyBorder="1" applyAlignment="1" applyProtection="1">
      <alignment horizontal="left" vertical="top" wrapText="1"/>
      <protection locked="0"/>
    </xf>
    <xf numFmtId="49" fontId="49" fillId="33" borderId="18" xfId="0" applyNumberFormat="1" applyFont="1" applyFill="1" applyBorder="1" applyAlignment="1">
      <alignment horizontal="center" vertical="center" wrapText="1"/>
    </xf>
    <xf numFmtId="164" fontId="44" fillId="3" borderId="18" xfId="0" applyFont="1" applyFill="1" applyBorder="1" applyAlignment="1">
      <alignment horizontal="left" vertical="center" wrapText="1"/>
    </xf>
    <xf numFmtId="4" fontId="44" fillId="3" borderId="0" xfId="0" applyNumberFormat="1" applyFont="1" applyFill="1" applyBorder="1" applyAlignment="1">
      <alignment horizontal="left" vertical="center" wrapText="1"/>
    </xf>
    <xf numFmtId="165" fontId="66" fillId="3" borderId="23" xfId="0" applyNumberFormat="1" applyFont="1" applyFill="1" applyBorder="1" applyAlignment="1">
      <alignment horizontal="right" wrapText="1"/>
    </xf>
    <xf numFmtId="0" fontId="49" fillId="0" borderId="1" xfId="0" applyNumberFormat="1" applyFont="1" applyFill="1" applyBorder="1" applyAlignment="1">
      <alignment vertical="top" wrapText="1"/>
    </xf>
    <xf numFmtId="0" fontId="49" fillId="0" borderId="18" xfId="0" applyNumberFormat="1" applyFont="1" applyFill="1" applyBorder="1" applyAlignment="1">
      <alignment vertical="top" wrapText="1"/>
    </xf>
    <xf numFmtId="164" fontId="54" fillId="0" borderId="0" xfId="0" applyNumberFormat="1" applyFont="1" applyFill="1" applyBorder="1" applyAlignment="1">
      <alignment vertical="top" wrapText="1"/>
    </xf>
    <xf numFmtId="49" fontId="53" fillId="0" borderId="1" xfId="0" applyNumberFormat="1" applyFont="1" applyFill="1" applyBorder="1" applyAlignment="1">
      <alignment horizontal="center" vertical="center" wrapText="1"/>
    </xf>
    <xf numFmtId="165" fontId="72" fillId="0" borderId="23" xfId="0" applyNumberFormat="1" applyFont="1" applyFill="1" applyBorder="1" applyAlignment="1">
      <alignment horizontal="right" wrapText="1"/>
    </xf>
    <xf numFmtId="165" fontId="66" fillId="0" borderId="23" xfId="0" applyNumberFormat="1" applyFont="1" applyFill="1" applyBorder="1" applyAlignment="1">
      <alignment horizontal="right" wrapText="1"/>
    </xf>
    <xf numFmtId="165" fontId="68" fillId="0" borderId="23" xfId="0" applyNumberFormat="1" applyFont="1" applyFill="1" applyBorder="1" applyAlignment="1">
      <alignment horizontal="right" wrapText="1"/>
    </xf>
    <xf numFmtId="165" fontId="68" fillId="0" borderId="23" xfId="0" applyNumberFormat="1" applyFont="1" applyFill="1" applyBorder="1" applyAlignment="1">
      <alignment horizontal="right" vertical="top" wrapText="1"/>
    </xf>
    <xf numFmtId="49" fontId="48" fillId="0" borderId="23" xfId="0" applyNumberFormat="1" applyFont="1" applyFill="1" applyBorder="1" applyAlignment="1">
      <alignment horizontal="center" vertical="center" wrapText="1"/>
    </xf>
    <xf numFmtId="0" fontId="48" fillId="0" borderId="18" xfId="0" applyNumberFormat="1" applyFont="1" applyFill="1" applyBorder="1" applyAlignment="1">
      <alignment horizontal="left" vertical="top" wrapText="1"/>
    </xf>
    <xf numFmtId="49" fontId="48" fillId="0" borderId="18" xfId="0" applyNumberFormat="1" applyFont="1" applyFill="1" applyBorder="1" applyAlignment="1">
      <alignment horizontal="center" vertical="center" wrapText="1"/>
    </xf>
    <xf numFmtId="165" fontId="65" fillId="0" borderId="23" xfId="0" applyNumberFormat="1" applyFont="1" applyFill="1" applyBorder="1" applyAlignment="1">
      <alignment horizontal="right" wrapText="1"/>
    </xf>
    <xf numFmtId="165" fontId="79" fillId="0" borderId="23" xfId="0" applyNumberFormat="1" applyFont="1" applyFill="1" applyBorder="1" applyAlignment="1">
      <alignment horizontal="right" vertical="top" wrapText="1"/>
    </xf>
    <xf numFmtId="164" fontId="13" fillId="0" borderId="0" xfId="0" applyNumberFormat="1" applyFont="1" applyFill="1" applyBorder="1" applyAlignment="1">
      <alignment vertical="top" wrapText="1"/>
    </xf>
    <xf numFmtId="49" fontId="48" fillId="32" borderId="1" xfId="0" applyNumberFormat="1" applyFont="1" applyFill="1" applyBorder="1" applyAlignment="1">
      <alignment horizontal="center" vertical="center" wrapText="1"/>
    </xf>
    <xf numFmtId="0" fontId="48" fillId="32" borderId="18" xfId="0" applyNumberFormat="1" applyFont="1" applyFill="1" applyBorder="1" applyAlignment="1">
      <alignment horizontal="left" vertical="top" wrapText="1"/>
    </xf>
    <xf numFmtId="49" fontId="48" fillId="32" borderId="18" xfId="0" applyNumberFormat="1" applyFont="1" applyFill="1" applyBorder="1" applyAlignment="1">
      <alignment horizontal="center" vertical="center" wrapText="1"/>
    </xf>
    <xf numFmtId="165" fontId="79" fillId="32" borderId="1" xfId="0" applyNumberFormat="1" applyFont="1" applyFill="1" applyBorder="1" applyAlignment="1">
      <alignment horizontal="right" vertical="center" wrapText="1"/>
    </xf>
    <xf numFmtId="164" fontId="13" fillId="32" borderId="0" xfId="0" applyNumberFormat="1" applyFont="1" applyFill="1" applyBorder="1" applyAlignment="1">
      <alignment vertical="top" wrapText="1"/>
    </xf>
    <xf numFmtId="165" fontId="68" fillId="3" borderId="23" xfId="0" applyNumberFormat="1" applyFont="1" applyFill="1" applyBorder="1" applyAlignment="1">
      <alignment horizontal="right" wrapText="1"/>
    </xf>
    <xf numFmtId="0" fontId="53" fillId="0" borderId="1" xfId="0" applyNumberFormat="1" applyFont="1" applyFill="1" applyBorder="1" applyAlignment="1">
      <alignment vertical="top" wrapText="1"/>
    </xf>
    <xf numFmtId="165" fontId="52" fillId="0" borderId="23" xfId="0" applyNumberFormat="1" applyFont="1" applyFill="1" applyBorder="1" applyAlignment="1">
      <alignment horizontal="right" wrapText="1"/>
    </xf>
    <xf numFmtId="0" fontId="53" fillId="0" borderId="18" xfId="0" applyNumberFormat="1" applyFont="1" applyFill="1" applyBorder="1" applyAlignment="1">
      <alignment vertical="top" wrapText="1"/>
    </xf>
    <xf numFmtId="165" fontId="54" fillId="0" borderId="1" xfId="0" applyNumberFormat="1" applyFont="1" applyFill="1" applyBorder="1" applyAlignment="1">
      <alignment horizontal="right" wrapText="1"/>
    </xf>
    <xf numFmtId="0" fontId="77" fillId="0" borderId="18" xfId="0" applyNumberFormat="1" applyFont="1" applyFill="1" applyBorder="1" applyAlignment="1">
      <alignment vertical="top" wrapText="1"/>
    </xf>
    <xf numFmtId="165" fontId="60" fillId="0" borderId="23" xfId="0" applyNumberFormat="1" applyFont="1" applyFill="1" applyBorder="1" applyAlignment="1">
      <alignment vertical="center" wrapText="1"/>
    </xf>
    <xf numFmtId="165" fontId="65" fillId="33" borderId="23" xfId="0" applyNumberFormat="1" applyFont="1" applyFill="1" applyBorder="1" applyAlignment="1">
      <alignment horizontal="right" wrapText="1"/>
    </xf>
    <xf numFmtId="165" fontId="65" fillId="34" borderId="23" xfId="0" applyNumberFormat="1" applyFont="1" applyFill="1" applyBorder="1" applyAlignment="1">
      <alignment horizontal="right" wrapText="1"/>
    </xf>
    <xf numFmtId="165" fontId="66" fillId="4" borderId="23" xfId="0" applyNumberFormat="1" applyFont="1" applyFill="1" applyBorder="1" applyAlignment="1">
      <alignment horizontal="right" wrapText="1"/>
    </xf>
    <xf numFmtId="165" fontId="70" fillId="0" borderId="23" xfId="0" applyNumberFormat="1" applyFont="1" applyFill="1" applyBorder="1" applyAlignment="1">
      <alignment horizontal="right" wrapText="1"/>
    </xf>
    <xf numFmtId="165" fontId="69" fillId="3" borderId="23" xfId="0" applyNumberFormat="1" applyFont="1" applyFill="1" applyBorder="1" applyAlignment="1">
      <alignment horizontal="right" wrapText="1"/>
    </xf>
    <xf numFmtId="165" fontId="69" fillId="0" borderId="23" xfId="0" applyNumberFormat="1" applyFont="1" applyFill="1" applyBorder="1" applyAlignment="1">
      <alignment horizontal="right" wrapText="1"/>
    </xf>
    <xf numFmtId="165" fontId="67" fillId="33" borderId="23" xfId="0" applyNumberFormat="1" applyFont="1" applyFill="1" applyBorder="1" applyAlignment="1">
      <alignment horizontal="right" wrapText="1"/>
    </xf>
    <xf numFmtId="165" fontId="67" fillId="34" borderId="23" xfId="0" applyNumberFormat="1" applyFont="1" applyFill="1" applyBorder="1" applyAlignment="1">
      <alignment horizontal="right" wrapText="1"/>
    </xf>
    <xf numFmtId="165" fontId="67" fillId="4" borderId="23" xfId="0" applyNumberFormat="1" applyFont="1" applyFill="1" applyBorder="1" applyAlignment="1">
      <alignment horizontal="right" wrapText="1"/>
    </xf>
    <xf numFmtId="165" fontId="70" fillId="3" borderId="23" xfId="0" applyNumberFormat="1" applyFont="1" applyFill="1" applyBorder="1" applyAlignment="1">
      <alignment horizontal="right" wrapText="1"/>
    </xf>
    <xf numFmtId="165" fontId="72" fillId="4" borderId="23" xfId="0" applyNumberFormat="1" applyFont="1" applyFill="1" applyBorder="1" applyAlignment="1">
      <alignment horizontal="right" wrapText="1"/>
    </xf>
    <xf numFmtId="165" fontId="73" fillId="0" borderId="23" xfId="0" applyNumberFormat="1" applyFont="1" applyFill="1" applyBorder="1" applyAlignment="1">
      <alignment horizontal="right" wrapText="1"/>
    </xf>
    <xf numFmtId="165" fontId="72" fillId="3" borderId="23" xfId="2" applyNumberFormat="1" applyFont="1" applyFill="1" applyBorder="1" applyAlignment="1">
      <alignment horizontal="right" wrapText="1"/>
    </xf>
    <xf numFmtId="165" fontId="72" fillId="0" borderId="23" xfId="2" applyNumberFormat="1" applyFont="1" applyFill="1" applyBorder="1" applyAlignment="1">
      <alignment horizontal="right" wrapText="1"/>
    </xf>
    <xf numFmtId="165" fontId="65" fillId="3" borderId="23" xfId="0" applyNumberFormat="1" applyFont="1" applyFill="1" applyBorder="1" applyAlignment="1">
      <alignment horizontal="right" wrapText="1"/>
    </xf>
    <xf numFmtId="165" fontId="65" fillId="32" borderId="23" xfId="0" applyNumberFormat="1" applyFont="1" applyFill="1" applyBorder="1" applyAlignment="1">
      <alignment horizontal="right" wrapText="1"/>
    </xf>
    <xf numFmtId="165" fontId="74" fillId="33" borderId="23" xfId="0" applyNumberFormat="1" applyFont="1" applyFill="1" applyBorder="1" applyAlignment="1">
      <alignment horizontal="right" wrapText="1"/>
    </xf>
    <xf numFmtId="165" fontId="74" fillId="34" borderId="23" xfId="0" applyNumberFormat="1" applyFont="1" applyFill="1" applyBorder="1" applyAlignment="1">
      <alignment horizontal="right" wrapText="1"/>
    </xf>
    <xf numFmtId="165" fontId="68" fillId="34" borderId="23" xfId="0" applyNumberFormat="1" applyFont="1" applyFill="1" applyBorder="1" applyAlignment="1">
      <alignment horizontal="right" wrapText="1"/>
    </xf>
    <xf numFmtId="165" fontId="44" fillId="4" borderId="23" xfId="0" applyNumberFormat="1" applyFont="1" applyFill="1" applyBorder="1" applyAlignment="1">
      <alignment horizontal="right" wrapText="1"/>
    </xf>
    <xf numFmtId="165" fontId="54" fillId="0" borderId="23" xfId="0" applyNumberFormat="1" applyFont="1" applyFill="1" applyBorder="1" applyAlignment="1">
      <alignment horizontal="right" wrapText="1"/>
    </xf>
    <xf numFmtId="165" fontId="75" fillId="4" borderId="23" xfId="0" applyNumberFormat="1" applyFont="1" applyFill="1" applyBorder="1" applyAlignment="1">
      <alignment horizontal="right" wrapText="1"/>
    </xf>
    <xf numFmtId="165" fontId="71" fillId="3" borderId="23" xfId="0" applyNumberFormat="1" applyFont="1" applyFill="1" applyBorder="1" applyAlignment="1">
      <alignment horizontal="right" wrapText="1"/>
    </xf>
    <xf numFmtId="165" fontId="66" fillId="0" borderId="23" xfId="2" applyNumberFormat="1" applyFont="1" applyFill="1" applyBorder="1" applyAlignment="1">
      <alignment horizontal="right" wrapText="1"/>
    </xf>
    <xf numFmtId="165" fontId="73" fillId="3" borderId="23" xfId="0" applyNumberFormat="1" applyFont="1" applyFill="1" applyBorder="1" applyAlignment="1">
      <alignment horizontal="right" wrapText="1"/>
    </xf>
    <xf numFmtId="49" fontId="44" fillId="0" borderId="23" xfId="0" applyNumberFormat="1" applyFont="1" applyFill="1" applyBorder="1" applyAlignment="1">
      <alignment horizontal="center" vertical="center" wrapText="1"/>
    </xf>
    <xf numFmtId="164" fontId="44" fillId="0" borderId="18" xfId="0" applyFont="1" applyFill="1" applyBorder="1" applyAlignment="1">
      <alignment horizontal="left" vertical="center" wrapText="1"/>
    </xf>
    <xf numFmtId="164" fontId="45" fillId="0" borderId="18" xfId="0" applyFont="1" applyFill="1" applyBorder="1" applyAlignment="1">
      <alignment horizontal="center" vertical="center" wrapText="1"/>
    </xf>
    <xf numFmtId="164" fontId="44" fillId="0" borderId="18" xfId="0" applyFont="1" applyFill="1" applyBorder="1" applyAlignment="1">
      <alignment horizontal="left" vertical="top" wrapText="1"/>
    </xf>
    <xf numFmtId="49" fontId="49" fillId="3" borderId="23" xfId="0" applyNumberFormat="1" applyFont="1" applyFill="1" applyBorder="1" applyAlignment="1">
      <alignment horizontal="center" vertical="center" wrapText="1"/>
    </xf>
    <xf numFmtId="165" fontId="68" fillId="0" borderId="23" xfId="2" applyNumberFormat="1" applyFont="1" applyFill="1" applyBorder="1" applyAlignment="1">
      <alignment horizontal="right" wrapText="1"/>
    </xf>
    <xf numFmtId="0" fontId="49" fillId="0" borderId="23" xfId="386" applyNumberFormat="1" applyFont="1" applyFill="1" applyBorder="1" applyProtection="1">
      <alignment horizontal="left" vertical="top" wrapText="1"/>
    </xf>
    <xf numFmtId="49" fontId="49" fillId="0" borderId="23" xfId="0" applyNumberFormat="1" applyFont="1" applyFill="1" applyBorder="1" applyAlignment="1">
      <alignment horizontal="center" vertical="center" wrapText="1"/>
    </xf>
    <xf numFmtId="0" fontId="48" fillId="3" borderId="18" xfId="0" applyNumberFormat="1" applyFont="1" applyFill="1" applyBorder="1" applyAlignment="1">
      <alignment horizontal="left" vertical="top" wrapText="1"/>
    </xf>
    <xf numFmtId="49" fontId="53" fillId="3" borderId="23" xfId="0" applyNumberFormat="1" applyFont="1" applyFill="1" applyBorder="1" applyAlignment="1">
      <alignment horizontal="center" vertical="center" wrapText="1"/>
    </xf>
    <xf numFmtId="165" fontId="81" fillId="4" borderId="18" xfId="0" applyNumberFormat="1" applyFont="1" applyFill="1" applyBorder="1" applyAlignment="1">
      <alignment horizontal="center" vertical="center" wrapText="1"/>
    </xf>
    <xf numFmtId="49" fontId="81" fillId="4" borderId="18" xfId="0" applyNumberFormat="1" applyFont="1" applyFill="1" applyBorder="1" applyAlignment="1">
      <alignment horizontal="center" vertical="center" wrapText="1"/>
    </xf>
    <xf numFmtId="165" fontId="15" fillId="4" borderId="23" xfId="0" applyNumberFormat="1" applyFont="1" applyFill="1" applyBorder="1" applyAlignment="1">
      <alignment horizontal="right" wrapText="1"/>
    </xf>
    <xf numFmtId="49" fontId="53" fillId="0" borderId="23" xfId="0" applyNumberFormat="1" applyFont="1" applyFill="1" applyBorder="1" applyAlignment="1">
      <alignment horizontal="center" vertical="center" wrapText="1"/>
    </xf>
    <xf numFmtId="0" fontId="46" fillId="0" borderId="18" xfId="0" applyNumberFormat="1" applyFont="1" applyFill="1" applyBorder="1" applyAlignment="1">
      <alignment horizontal="center" vertical="center" wrapText="1"/>
    </xf>
    <xf numFmtId="0" fontId="54" fillId="3" borderId="23" xfId="1" applyFont="1" applyFill="1" applyBorder="1" applyAlignment="1">
      <alignment horizontal="center" vertical="top" wrapText="1"/>
    </xf>
    <xf numFmtId="49" fontId="54" fillId="3" borderId="18" xfId="0" applyNumberFormat="1" applyFont="1" applyFill="1" applyBorder="1" applyAlignment="1">
      <alignment horizontal="center" vertical="center" wrapText="1"/>
    </xf>
    <xf numFmtId="49" fontId="52" fillId="4" borderId="23" xfId="0" applyNumberFormat="1" applyFont="1" applyFill="1" applyBorder="1" applyAlignment="1">
      <alignment horizontal="center" vertical="center" wrapText="1"/>
    </xf>
    <xf numFmtId="3" fontId="52" fillId="3" borderId="18" xfId="0" applyNumberFormat="1" applyFont="1" applyFill="1" applyBorder="1" applyAlignment="1" applyProtection="1">
      <alignment horizontal="left" vertical="center" wrapText="1"/>
    </xf>
    <xf numFmtId="164" fontId="17" fillId="3" borderId="0" xfId="0" applyNumberFormat="1" applyFont="1" applyFill="1" applyBorder="1" applyAlignment="1">
      <alignment vertical="top" wrapText="1"/>
    </xf>
    <xf numFmtId="49" fontId="54" fillId="0" borderId="23" xfId="0" applyNumberFormat="1" applyFont="1" applyFill="1" applyBorder="1" applyAlignment="1">
      <alignment horizontal="center" vertical="center" wrapText="1"/>
    </xf>
    <xf numFmtId="165" fontId="18" fillId="4" borderId="23" xfId="0" applyNumberFormat="1" applyFont="1" applyFill="1" applyBorder="1" applyAlignment="1">
      <alignment horizontal="right" wrapText="1"/>
    </xf>
    <xf numFmtId="0" fontId="52" fillId="3" borderId="23" xfId="12" applyNumberFormat="1" applyFont="1" applyFill="1" applyBorder="1" applyAlignment="1">
      <alignment horizontal="left" vertical="top" wrapText="1"/>
    </xf>
    <xf numFmtId="166" fontId="57" fillId="4" borderId="23" xfId="0" applyNumberFormat="1" applyFont="1" applyFill="1" applyBorder="1" applyAlignment="1">
      <alignment horizontal="center" vertical="top" wrapText="1"/>
    </xf>
    <xf numFmtId="0" fontId="54" fillId="3" borderId="23" xfId="12" applyNumberFormat="1" applyFont="1" applyFill="1" applyBorder="1" applyAlignment="1">
      <alignment horizontal="left" vertical="top" wrapText="1"/>
    </xf>
    <xf numFmtId="165" fontId="70" fillId="0" borderId="23" xfId="0" applyNumberFormat="1" applyFont="1" applyFill="1" applyBorder="1" applyAlignment="1">
      <alignment horizontal="right" vertical="center" wrapText="1"/>
    </xf>
    <xf numFmtId="49" fontId="44" fillId="3" borderId="23" xfId="0" applyNumberFormat="1" applyFont="1" applyFill="1" applyBorder="1" applyAlignment="1">
      <alignment horizontal="center" vertical="center" wrapText="1"/>
    </xf>
    <xf numFmtId="49" fontId="44" fillId="3" borderId="18" xfId="0" applyNumberFormat="1" applyFont="1" applyFill="1" applyBorder="1" applyAlignment="1">
      <alignment horizontal="left" vertical="top" wrapText="1"/>
    </xf>
    <xf numFmtId="4" fontId="50" fillId="0" borderId="18" xfId="0" applyNumberFormat="1" applyFont="1" applyFill="1" applyBorder="1" applyAlignment="1">
      <alignment horizontal="left" vertical="top" wrapText="1"/>
    </xf>
    <xf numFmtId="0" fontId="54" fillId="3" borderId="18" xfId="1" applyFont="1" applyFill="1" applyBorder="1" applyAlignment="1">
      <alignment horizontal="center" vertical="top" wrapText="1"/>
    </xf>
    <xf numFmtId="165" fontId="44" fillId="0" borderId="18" xfId="0" applyNumberFormat="1" applyFont="1" applyFill="1" applyBorder="1" applyAlignment="1">
      <alignment horizontal="left" vertical="top" wrapText="1"/>
    </xf>
    <xf numFmtId="165" fontId="50" fillId="0" borderId="18" xfId="0" applyNumberFormat="1" applyFont="1" applyFill="1" applyBorder="1" applyAlignment="1">
      <alignment horizontal="left" vertical="top" wrapText="1"/>
    </xf>
    <xf numFmtId="165" fontId="69" fillId="0" borderId="23" xfId="0" applyNumberFormat="1" applyFont="1" applyFill="1" applyBorder="1" applyAlignment="1">
      <alignment horizontal="right" vertical="center" wrapText="1"/>
    </xf>
    <xf numFmtId="164" fontId="54" fillId="0" borderId="18" xfId="0" applyFont="1" applyFill="1" applyBorder="1" applyAlignment="1" applyProtection="1">
      <alignment horizontal="left" vertical="top" wrapText="1"/>
      <protection locked="0"/>
    </xf>
    <xf numFmtId="166" fontId="52" fillId="0" borderId="18" xfId="0" applyNumberFormat="1" applyFont="1" applyFill="1" applyBorder="1" applyAlignment="1">
      <alignment horizontal="justify" vertical="top" wrapText="1"/>
    </xf>
    <xf numFmtId="165" fontId="66" fillId="36" borderId="23" xfId="0" applyNumberFormat="1" applyFont="1" applyFill="1" applyBorder="1" applyAlignment="1">
      <alignment horizontal="right" wrapText="1"/>
    </xf>
    <xf numFmtId="165" fontId="66" fillId="36" borderId="1" xfId="0" applyNumberFormat="1" applyFont="1" applyFill="1" applyBorder="1" applyAlignment="1">
      <alignment horizontal="right" wrapText="1"/>
    </xf>
    <xf numFmtId="49" fontId="47" fillId="0" borderId="23" xfId="0" applyNumberFormat="1" applyFont="1" applyFill="1" applyBorder="1" applyAlignment="1">
      <alignment horizontal="center" vertical="center" wrapText="1"/>
    </xf>
    <xf numFmtId="166" fontId="55" fillId="3" borderId="18" xfId="0" applyNumberFormat="1" applyFont="1" applyFill="1" applyBorder="1" applyAlignment="1">
      <alignment horizontal="justify" vertical="top" wrapText="1"/>
    </xf>
    <xf numFmtId="49" fontId="55" fillId="0" borderId="18" xfId="0" applyNumberFormat="1" applyFont="1" applyFill="1" applyBorder="1" applyAlignment="1">
      <alignment horizontal="center" vertical="center" wrapText="1"/>
    </xf>
    <xf numFmtId="165" fontId="70" fillId="3" borderId="1" xfId="0" applyNumberFormat="1" applyFont="1" applyFill="1" applyBorder="1" applyAlignment="1">
      <alignment wrapText="1"/>
    </xf>
    <xf numFmtId="165" fontId="70" fillId="3" borderId="23" xfId="0" applyNumberFormat="1" applyFont="1" applyFill="1" applyBorder="1" applyAlignment="1">
      <alignment wrapText="1"/>
    </xf>
    <xf numFmtId="43" fontId="46" fillId="34" borderId="18" xfId="0" applyNumberFormat="1" applyFont="1" applyFill="1" applyBorder="1" applyAlignment="1">
      <alignment horizontal="center" vertical="center" wrapText="1"/>
    </xf>
    <xf numFmtId="164" fontId="82" fillId="0" borderId="23" xfId="0" applyNumberFormat="1" applyFont="1" applyFill="1" applyBorder="1" applyAlignment="1">
      <alignment vertical="top" wrapText="1"/>
    </xf>
    <xf numFmtId="0" fontId="50" fillId="0" borderId="18" xfId="0" applyNumberFormat="1" applyFont="1" applyFill="1" applyBorder="1" applyAlignment="1">
      <alignment horizontal="left" vertical="top" wrapText="1"/>
    </xf>
    <xf numFmtId="49" fontId="54" fillId="0" borderId="28" xfId="0" applyNumberFormat="1" applyFont="1" applyFill="1" applyBorder="1" applyAlignment="1">
      <alignment horizontal="center" vertical="center" wrapText="1"/>
    </xf>
    <xf numFmtId="164" fontId="54" fillId="3" borderId="28" xfId="0" applyFont="1" applyFill="1" applyBorder="1" applyAlignment="1" applyProtection="1">
      <alignment horizontal="left" vertical="top" wrapText="1"/>
      <protection locked="0"/>
    </xf>
    <xf numFmtId="165" fontId="66" fillId="0" borderId="23" xfId="0" applyNumberFormat="1" applyFont="1" applyFill="1" applyBorder="1" applyAlignment="1">
      <alignment horizontal="right" vertical="center" wrapText="1"/>
    </xf>
    <xf numFmtId="49" fontId="44" fillId="3" borderId="30" xfId="0" applyNumberFormat="1" applyFont="1" applyFill="1" applyBorder="1" applyAlignment="1">
      <alignment horizontal="center" vertical="center" wrapText="1"/>
    </xf>
    <xf numFmtId="49" fontId="50" fillId="3" borderId="30" xfId="0" applyNumberFormat="1" applyFont="1" applyFill="1" applyBorder="1" applyAlignment="1">
      <alignment horizontal="center" vertical="center" wrapText="1"/>
    </xf>
    <xf numFmtId="164" fontId="76" fillId="3" borderId="0" xfId="0" applyNumberFormat="1" applyFont="1" applyFill="1" applyBorder="1" applyAlignment="1">
      <alignment vertical="top" wrapText="1"/>
    </xf>
    <xf numFmtId="0" fontId="49" fillId="0" borderId="31" xfId="0" applyNumberFormat="1" applyFont="1" applyFill="1" applyBorder="1" applyAlignment="1">
      <alignment vertical="top" wrapText="1"/>
    </xf>
    <xf numFmtId="49" fontId="44" fillId="0" borderId="31" xfId="0" applyNumberFormat="1" applyFont="1" applyFill="1" applyBorder="1" applyAlignment="1">
      <alignment horizontal="center" vertical="center" wrapText="1"/>
    </xf>
    <xf numFmtId="165" fontId="68" fillId="0" borderId="32" xfId="0" applyNumberFormat="1" applyFont="1" applyFill="1" applyBorder="1" applyAlignment="1">
      <alignment horizontal="right" wrapText="1"/>
    </xf>
    <xf numFmtId="165" fontId="52" fillId="0" borderId="32" xfId="0" applyNumberFormat="1" applyFont="1" applyFill="1" applyBorder="1" applyAlignment="1">
      <alignment horizontal="right" wrapText="1"/>
    </xf>
    <xf numFmtId="165" fontId="66" fillId="3" borderId="32" xfId="0" applyNumberFormat="1" applyFont="1" applyFill="1" applyBorder="1" applyAlignment="1">
      <alignment horizontal="right" wrapText="1"/>
    </xf>
    <xf numFmtId="49" fontId="44" fillId="3" borderId="18" xfId="0" applyNumberFormat="1" applyFont="1" applyFill="1" applyBorder="1" applyAlignment="1">
      <alignment horizontal="center" vertical="center" wrapText="1"/>
    </xf>
    <xf numFmtId="49" fontId="44" fillId="3" borderId="18" xfId="0" applyNumberFormat="1" applyFont="1" applyFill="1" applyBorder="1" applyAlignment="1">
      <alignment horizontal="center" vertical="center" wrapText="1"/>
    </xf>
    <xf numFmtId="0" fontId="85" fillId="3" borderId="20" xfId="0" applyNumberFormat="1" applyFont="1" applyFill="1" applyBorder="1" applyAlignment="1">
      <alignment horizontal="center" vertical="center" wrapText="1"/>
    </xf>
    <xf numFmtId="49" fontId="86" fillId="37" borderId="18" xfId="0" applyNumberFormat="1" applyFont="1" applyFill="1" applyBorder="1" applyAlignment="1">
      <alignment horizontal="center" vertical="center" wrapText="1"/>
    </xf>
    <xf numFmtId="49" fontId="86" fillId="29" borderId="18" xfId="0" applyNumberFormat="1" applyFont="1" applyFill="1" applyBorder="1" applyAlignment="1">
      <alignment horizontal="center" vertical="center" wrapText="1"/>
    </xf>
    <xf numFmtId="0" fontId="87" fillId="0" borderId="1" xfId="0" applyNumberFormat="1" applyFont="1" applyFill="1" applyBorder="1" applyAlignment="1">
      <alignment horizontal="center" vertical="center" wrapText="1"/>
    </xf>
    <xf numFmtId="164" fontId="86" fillId="2" borderId="20" xfId="0" applyFont="1" applyFill="1" applyBorder="1" applyAlignment="1">
      <alignment horizontal="left" vertical="center" wrapText="1"/>
    </xf>
    <xf numFmtId="49" fontId="86" fillId="2" borderId="20" xfId="0" applyNumberFormat="1" applyFont="1" applyFill="1" applyBorder="1" applyAlignment="1">
      <alignment horizontal="center" vertical="center" wrapText="1"/>
    </xf>
    <xf numFmtId="165" fontId="86" fillId="2" borderId="1" xfId="0" applyNumberFormat="1" applyFont="1" applyFill="1" applyBorder="1" applyAlignment="1">
      <alignment vertical="center" wrapText="1"/>
    </xf>
    <xf numFmtId="0" fontId="88" fillId="2" borderId="18" xfId="0" applyNumberFormat="1" applyFont="1" applyFill="1" applyBorder="1" applyAlignment="1">
      <alignment horizontal="center" vertical="center" wrapText="1"/>
    </xf>
    <xf numFmtId="49" fontId="88" fillId="2" borderId="18" xfId="0" applyNumberFormat="1" applyFont="1" applyFill="1" applyBorder="1" applyAlignment="1">
      <alignment horizontal="center" vertical="center" wrapText="1"/>
    </xf>
    <xf numFmtId="165" fontId="89" fillId="2" borderId="1" xfId="0" applyNumberFormat="1" applyFont="1" applyFill="1" applyBorder="1" applyAlignment="1">
      <alignment horizontal="right" wrapText="1"/>
    </xf>
    <xf numFmtId="49" fontId="82" fillId="3" borderId="2" xfId="0" applyNumberFormat="1" applyFont="1" applyFill="1" applyBorder="1" applyAlignment="1">
      <alignment horizontal="center" vertical="center" wrapText="1"/>
    </xf>
    <xf numFmtId="49" fontId="82" fillId="0" borderId="2" xfId="0" applyNumberFormat="1" applyFont="1" applyFill="1" applyBorder="1" applyAlignment="1">
      <alignment horizontal="center" vertical="center" wrapText="1"/>
    </xf>
    <xf numFmtId="165" fontId="85" fillId="0" borderId="1" xfId="0" applyNumberFormat="1" applyFont="1" applyFill="1" applyBorder="1" applyAlignment="1">
      <alignment horizontal="right" wrapText="1"/>
    </xf>
    <xf numFmtId="165" fontId="85" fillId="0" borderId="23" xfId="0" applyNumberFormat="1" applyFont="1" applyFill="1" applyBorder="1" applyAlignment="1">
      <alignment horizontal="right" wrapText="1"/>
    </xf>
    <xf numFmtId="0" fontId="85" fillId="3" borderId="18" xfId="0" applyNumberFormat="1" applyFont="1" applyFill="1" applyBorder="1" applyAlignment="1">
      <alignment horizontal="left" vertical="top" wrapText="1"/>
    </xf>
    <xf numFmtId="0" fontId="89" fillId="2" borderId="18" xfId="0" applyNumberFormat="1" applyFont="1" applyFill="1" applyBorder="1" applyAlignment="1">
      <alignment horizontal="center" vertical="center" wrapText="1"/>
    </xf>
    <xf numFmtId="49" fontId="89" fillId="2" borderId="18" xfId="0" applyNumberFormat="1" applyFont="1" applyFill="1" applyBorder="1" applyAlignment="1">
      <alignment horizontal="center" vertical="center" wrapText="1"/>
    </xf>
    <xf numFmtId="165" fontId="85" fillId="0" borderId="30" xfId="0" applyNumberFormat="1" applyFont="1" applyFill="1" applyBorder="1" applyAlignment="1">
      <alignment horizontal="right" wrapText="1"/>
    </xf>
    <xf numFmtId="165" fontId="90" fillId="0" borderId="30" xfId="0" applyNumberFormat="1" applyFont="1" applyFill="1" applyBorder="1" applyAlignment="1">
      <alignment horizontal="right" wrapText="1"/>
    </xf>
    <xf numFmtId="165" fontId="85" fillId="0" borderId="18" xfId="0" applyNumberFormat="1" applyFont="1" applyFill="1" applyBorder="1" applyAlignment="1">
      <alignment horizontal="left" vertical="top" wrapText="1"/>
    </xf>
    <xf numFmtId="4" fontId="90" fillId="3" borderId="18" xfId="0" applyNumberFormat="1" applyFont="1" applyFill="1" applyBorder="1" applyAlignment="1">
      <alignment horizontal="left" vertical="top" wrapText="1"/>
    </xf>
    <xf numFmtId="49" fontId="93" fillId="3" borderId="18" xfId="0" applyNumberFormat="1" applyFont="1" applyFill="1" applyBorder="1" applyAlignment="1">
      <alignment horizontal="center" vertical="center" wrapText="1"/>
    </xf>
    <xf numFmtId="165" fontId="90" fillId="0" borderId="23" xfId="0" applyNumberFormat="1" applyFont="1" applyFill="1" applyBorder="1" applyAlignment="1">
      <alignment horizontal="right" wrapText="1"/>
    </xf>
    <xf numFmtId="4" fontId="85" fillId="3" borderId="18" xfId="0" applyNumberFormat="1" applyFont="1" applyFill="1" applyBorder="1" applyAlignment="1">
      <alignment horizontal="left" vertical="top" wrapText="1"/>
    </xf>
    <xf numFmtId="164" fontId="88" fillId="2" borderId="18" xfId="0" applyNumberFormat="1" applyFont="1" applyFill="1" applyBorder="1" applyAlignment="1">
      <alignment horizontal="center" vertical="center" wrapText="1"/>
    </xf>
    <xf numFmtId="165" fontId="85" fillId="3" borderId="23" xfId="0" applyNumberFormat="1" applyFont="1" applyFill="1" applyBorder="1" applyAlignment="1">
      <alignment horizontal="right" wrapText="1"/>
    </xf>
    <xf numFmtId="0" fontId="92" fillId="3" borderId="18" xfId="0" applyNumberFormat="1" applyFont="1" applyFill="1" applyBorder="1" applyAlignment="1">
      <alignment horizontal="left" vertical="top" wrapText="1"/>
    </xf>
    <xf numFmtId="49" fontId="93" fillId="3" borderId="28" xfId="0" applyNumberFormat="1" applyFont="1" applyFill="1" applyBorder="1" applyAlignment="1" applyProtection="1">
      <alignment horizontal="center" vertical="center" wrapText="1"/>
      <protection locked="0"/>
    </xf>
    <xf numFmtId="49" fontId="93" fillId="0" borderId="28" xfId="0" applyNumberFormat="1" applyFont="1" applyFill="1" applyBorder="1" applyAlignment="1" applyProtection="1">
      <alignment horizontal="center" vertical="center" wrapText="1"/>
      <protection locked="0"/>
    </xf>
    <xf numFmtId="165" fontId="93" fillId="0" borderId="29" xfId="0" applyNumberFormat="1" applyFont="1" applyFill="1" applyBorder="1" applyAlignment="1">
      <alignment horizontal="right" wrapText="1"/>
    </xf>
    <xf numFmtId="165" fontId="92" fillId="0" borderId="29" xfId="0" applyNumberFormat="1" applyFont="1" applyFill="1" applyBorder="1" applyAlignment="1">
      <alignment horizontal="right" wrapText="1"/>
    </xf>
    <xf numFmtId="49" fontId="85" fillId="3" borderId="18" xfId="0" applyNumberFormat="1" applyFont="1" applyFill="1" applyBorder="1" applyAlignment="1">
      <alignment horizontal="center" vertical="center" wrapText="1"/>
    </xf>
    <xf numFmtId="165" fontId="85" fillId="3" borderId="1" xfId="0" applyNumberFormat="1" applyFont="1" applyFill="1" applyBorder="1" applyAlignment="1">
      <alignment horizontal="right" wrapText="1"/>
    </xf>
    <xf numFmtId="0" fontId="89" fillId="2" borderId="18" xfId="0" applyNumberFormat="1" applyFont="1" applyFill="1" applyBorder="1" applyAlignment="1">
      <alignment horizontal="center" vertical="top" wrapText="1"/>
    </xf>
    <xf numFmtId="49" fontId="94" fillId="3" borderId="18" xfId="0" applyNumberFormat="1" applyFont="1" applyFill="1" applyBorder="1" applyAlignment="1">
      <alignment horizontal="center" vertical="center" wrapText="1"/>
    </xf>
    <xf numFmtId="49" fontId="94" fillId="0" borderId="18" xfId="0" applyNumberFormat="1" applyFont="1" applyFill="1" applyBorder="1" applyAlignment="1">
      <alignment horizontal="center" vertical="center" wrapText="1"/>
    </xf>
    <xf numFmtId="165" fontId="82" fillId="0" borderId="1" xfId="0" applyNumberFormat="1" applyFont="1" applyFill="1" applyBorder="1" applyAlignment="1">
      <alignment horizontal="right" wrapText="1"/>
    </xf>
    <xf numFmtId="165" fontId="82" fillId="0" borderId="23" xfId="0" applyNumberFormat="1" applyFont="1" applyFill="1" applyBorder="1" applyAlignment="1">
      <alignment horizontal="right" wrapText="1"/>
    </xf>
    <xf numFmtId="166" fontId="94" fillId="32" borderId="18" xfId="0" applyNumberFormat="1" applyFont="1" applyFill="1" applyBorder="1" applyAlignment="1">
      <alignment horizontal="justify" vertical="top" wrapText="1"/>
    </xf>
    <xf numFmtId="165" fontId="85" fillId="32" borderId="1" xfId="0" applyNumberFormat="1" applyFont="1" applyFill="1" applyBorder="1" applyAlignment="1">
      <alignment horizontal="right" wrapText="1"/>
    </xf>
    <xf numFmtId="166" fontId="94" fillId="0" borderId="18" xfId="0" applyNumberFormat="1" applyFont="1" applyFill="1" applyBorder="1" applyAlignment="1">
      <alignment horizontal="justify" vertical="top" wrapText="1"/>
    </xf>
    <xf numFmtId="166" fontId="95" fillId="0" borderId="18" xfId="0" applyNumberFormat="1" applyFont="1" applyFill="1" applyBorder="1" applyAlignment="1">
      <alignment horizontal="justify" vertical="top" wrapText="1"/>
    </xf>
    <xf numFmtId="165" fontId="89" fillId="0" borderId="23" xfId="0" applyNumberFormat="1" applyFont="1" applyFill="1" applyBorder="1" applyAlignment="1">
      <alignment horizontal="right" wrapText="1"/>
    </xf>
    <xf numFmtId="166" fontId="94" fillId="3" borderId="18" xfId="0" applyNumberFormat="1" applyFont="1" applyFill="1" applyBorder="1" applyAlignment="1">
      <alignment horizontal="justify" vertical="top" wrapText="1"/>
    </xf>
    <xf numFmtId="166" fontId="95" fillId="32" borderId="18" xfId="0" applyNumberFormat="1" applyFont="1" applyFill="1" applyBorder="1" applyAlignment="1">
      <alignment horizontal="justify" vertical="top" wrapText="1"/>
    </xf>
    <xf numFmtId="165" fontId="89" fillId="32" borderId="1" xfId="0" applyNumberFormat="1" applyFont="1" applyFill="1" applyBorder="1" applyAlignment="1">
      <alignment horizontal="right" wrapText="1"/>
    </xf>
    <xf numFmtId="165" fontId="85" fillId="3" borderId="18" xfId="0" applyNumberFormat="1" applyFont="1" applyFill="1" applyBorder="1" applyAlignment="1">
      <alignment horizontal="left" vertical="top" wrapText="1"/>
    </xf>
    <xf numFmtId="0" fontId="86" fillId="2" borderId="18" xfId="1" applyFont="1" applyFill="1" applyBorder="1" applyAlignment="1">
      <alignment horizontal="center" vertical="center" wrapText="1"/>
    </xf>
    <xf numFmtId="49" fontId="86" fillId="2" borderId="18" xfId="1" applyNumberFormat="1" applyFont="1" applyFill="1" applyBorder="1" applyAlignment="1">
      <alignment horizontal="center" vertical="center" wrapText="1"/>
    </xf>
    <xf numFmtId="165" fontId="88" fillId="2" borderId="1" xfId="0" applyNumberFormat="1" applyFont="1" applyFill="1" applyBorder="1" applyAlignment="1">
      <alignment horizontal="right" wrapText="1"/>
    </xf>
    <xf numFmtId="165" fontId="92" fillId="0" borderId="18" xfId="0" applyNumberFormat="1" applyFont="1" applyFill="1" applyBorder="1" applyAlignment="1">
      <alignment horizontal="left" vertical="top" wrapText="1"/>
    </xf>
    <xf numFmtId="165" fontId="92" fillId="0" borderId="23" xfId="0" applyNumberFormat="1" applyFont="1" applyFill="1" applyBorder="1" applyAlignment="1">
      <alignment horizontal="right" wrapText="1"/>
    </xf>
    <xf numFmtId="0" fontId="82" fillId="0" borderId="23" xfId="0" applyNumberFormat="1" applyFont="1" applyFill="1" applyBorder="1" applyAlignment="1">
      <alignment vertical="top" wrapText="1"/>
    </xf>
    <xf numFmtId="0" fontId="82" fillId="0" borderId="31" xfId="0" applyNumberFormat="1" applyFont="1" applyFill="1" applyBorder="1" applyAlignment="1">
      <alignment vertical="top" wrapText="1"/>
    </xf>
    <xf numFmtId="0" fontId="92" fillId="0" borderId="23" xfId="0" applyNumberFormat="1" applyFont="1" applyFill="1" applyBorder="1" applyAlignment="1">
      <alignment vertical="top" wrapText="1"/>
    </xf>
    <xf numFmtId="49" fontId="85" fillId="0" borderId="18" xfId="0" applyNumberFormat="1" applyFont="1" applyFill="1" applyBorder="1" applyAlignment="1">
      <alignment horizontal="center" vertical="center" wrapText="1"/>
    </xf>
    <xf numFmtId="49" fontId="85" fillId="0" borderId="31" xfId="0" applyNumberFormat="1" applyFont="1" applyFill="1" applyBorder="1" applyAlignment="1">
      <alignment horizontal="center" vertical="center" wrapText="1"/>
    </xf>
    <xf numFmtId="165" fontId="92" fillId="0" borderId="32" xfId="0" applyNumberFormat="1" applyFont="1" applyFill="1" applyBorder="1" applyAlignment="1">
      <alignment horizontal="right" wrapText="1"/>
    </xf>
    <xf numFmtId="165" fontId="90" fillId="0" borderId="1" xfId="0" applyNumberFormat="1" applyFont="1" applyFill="1" applyBorder="1" applyAlignment="1">
      <alignment horizontal="right" wrapText="1"/>
    </xf>
    <xf numFmtId="165" fontId="89" fillId="3" borderId="23" xfId="0" applyNumberFormat="1" applyFont="1" applyFill="1" applyBorder="1" applyAlignment="1">
      <alignment horizontal="right" wrapText="1"/>
    </xf>
    <xf numFmtId="49" fontId="44" fillId="3" borderId="18" xfId="0" applyNumberFormat="1" applyFont="1" applyFill="1" applyBorder="1" applyAlignment="1">
      <alignment horizontal="center" vertical="center" wrapText="1"/>
    </xf>
    <xf numFmtId="49" fontId="50" fillId="0" borderId="31" xfId="0" applyNumberFormat="1" applyFont="1" applyFill="1" applyBorder="1" applyAlignment="1">
      <alignment horizontal="center" vertical="center" wrapText="1"/>
    </xf>
    <xf numFmtId="49" fontId="50" fillId="3" borderId="32" xfId="0" applyNumberFormat="1" applyFont="1" applyFill="1" applyBorder="1" applyAlignment="1">
      <alignment horizontal="center" vertical="center" wrapText="1"/>
    </xf>
    <xf numFmtId="49" fontId="50" fillId="0" borderId="32" xfId="0" applyNumberFormat="1" applyFont="1" applyFill="1" applyBorder="1" applyAlignment="1">
      <alignment horizontal="center" vertical="center" wrapText="1"/>
    </xf>
    <xf numFmtId="43" fontId="46" fillId="34" borderId="32" xfId="0" applyNumberFormat="1" applyFont="1" applyFill="1" applyBorder="1" applyAlignment="1">
      <alignment horizontal="center" vertical="center" wrapText="1"/>
    </xf>
    <xf numFmtId="43" fontId="18" fillId="4" borderId="32" xfId="0" applyNumberFormat="1" applyFont="1" applyFill="1" applyBorder="1" applyAlignment="1">
      <alignment vertical="top" wrapText="1"/>
    </xf>
    <xf numFmtId="43" fontId="46" fillId="4" borderId="32" xfId="0" applyNumberFormat="1" applyFont="1" applyFill="1" applyBorder="1" applyAlignment="1">
      <alignment horizontal="center" vertical="center" wrapText="1"/>
    </xf>
    <xf numFmtId="49" fontId="48" fillId="3" borderId="18" xfId="0" applyNumberFormat="1" applyFont="1" applyFill="1" applyBorder="1" applyAlignment="1">
      <alignment horizontal="center" vertical="center" wrapText="1"/>
    </xf>
    <xf numFmtId="49" fontId="51" fillId="0" borderId="18" xfId="0" applyNumberFormat="1" applyFont="1" applyFill="1" applyBorder="1" applyAlignment="1">
      <alignment horizontal="center" vertical="center" wrapText="1"/>
    </xf>
    <xf numFmtId="165" fontId="70" fillId="3" borderId="32" xfId="0" applyNumberFormat="1" applyFont="1" applyFill="1" applyBorder="1" applyAlignment="1">
      <alignment horizontal="right" wrapText="1"/>
    </xf>
    <xf numFmtId="165" fontId="18" fillId="4" borderId="32" xfId="0" applyNumberFormat="1" applyFont="1" applyFill="1" applyBorder="1" applyAlignment="1">
      <alignment horizontal="right" wrapText="1"/>
    </xf>
    <xf numFmtId="165" fontId="67" fillId="4" borderId="32" xfId="0" applyNumberFormat="1" applyFont="1" applyFill="1" applyBorder="1" applyAlignment="1">
      <alignment horizontal="right" wrapText="1"/>
    </xf>
    <xf numFmtId="49" fontId="52" fillId="3" borderId="31" xfId="0" applyNumberFormat="1" applyFont="1" applyFill="1" applyBorder="1" applyAlignment="1">
      <alignment horizontal="center" vertical="center" wrapText="1"/>
    </xf>
    <xf numFmtId="165" fontId="71" fillId="3" borderId="32" xfId="0" applyNumberFormat="1" applyFont="1" applyFill="1" applyBorder="1" applyAlignment="1">
      <alignment horizontal="right" wrapText="1"/>
    </xf>
    <xf numFmtId="0" fontId="44" fillId="3" borderId="31" xfId="0" applyNumberFormat="1" applyFont="1" applyFill="1" applyBorder="1" applyAlignment="1">
      <alignment horizontal="left" vertical="top" wrapText="1"/>
    </xf>
    <xf numFmtId="49" fontId="85" fillId="3" borderId="31" xfId="0" applyNumberFormat="1" applyFont="1" applyFill="1" applyBorder="1" applyAlignment="1">
      <alignment horizontal="center" vertical="center" wrapText="1"/>
    </xf>
    <xf numFmtId="49" fontId="52" fillId="3" borderId="28" xfId="0" applyNumberFormat="1" applyFont="1" applyFill="1" applyBorder="1" applyAlignment="1" applyProtection="1">
      <alignment horizontal="center" vertical="center" wrapText="1"/>
      <protection locked="0"/>
    </xf>
    <xf numFmtId="49" fontId="52" fillId="0" borderId="28" xfId="0" applyNumberFormat="1" applyFont="1" applyFill="1" applyBorder="1" applyAlignment="1" applyProtection="1">
      <alignment horizontal="center" vertical="center" wrapText="1"/>
      <protection locked="0"/>
    </xf>
    <xf numFmtId="166" fontId="56" fillId="3" borderId="31" xfId="0" applyNumberFormat="1" applyFont="1" applyFill="1" applyBorder="1" applyAlignment="1">
      <alignment horizontal="justify" vertical="top" wrapText="1"/>
    </xf>
    <xf numFmtId="165" fontId="96" fillId="3" borderId="32" xfId="0" applyNumberFormat="1" applyFont="1" applyFill="1" applyBorder="1" applyAlignment="1">
      <alignment horizontal="right" wrapText="1"/>
    </xf>
    <xf numFmtId="165" fontId="85" fillId="3" borderId="32" xfId="0" applyNumberFormat="1" applyFont="1" applyFill="1" applyBorder="1" applyAlignment="1">
      <alignment horizontal="right" wrapText="1"/>
    </xf>
    <xf numFmtId="0" fontId="92" fillId="0" borderId="32" xfId="0" applyNumberFormat="1" applyFont="1" applyFill="1" applyBorder="1" applyAlignment="1">
      <alignment vertical="top" wrapText="1"/>
    </xf>
    <xf numFmtId="4" fontId="60" fillId="0" borderId="1" xfId="0" applyNumberFormat="1" applyFont="1" applyFill="1" applyBorder="1" applyAlignment="1">
      <alignment vertical="center" wrapText="1"/>
    </xf>
    <xf numFmtId="4" fontId="60" fillId="0" borderId="23" xfId="0" applyNumberFormat="1" applyFont="1" applyFill="1" applyBorder="1" applyAlignment="1">
      <alignment vertical="center" wrapText="1"/>
    </xf>
    <xf numFmtId="49" fontId="44" fillId="3" borderId="18" xfId="0" applyNumberFormat="1" applyFont="1" applyFill="1" applyBorder="1" applyAlignment="1">
      <alignment horizontal="center" vertical="center" wrapText="1"/>
    </xf>
    <xf numFmtId="49" fontId="49" fillId="0" borderId="32" xfId="0" applyNumberFormat="1" applyFont="1" applyFill="1" applyBorder="1" applyAlignment="1">
      <alignment horizontal="center" vertical="center" wrapText="1"/>
    </xf>
    <xf numFmtId="49" fontId="49" fillId="3" borderId="32" xfId="0" applyNumberFormat="1" applyFont="1" applyFill="1" applyBorder="1" applyAlignment="1">
      <alignment horizontal="center" vertical="center" wrapText="1"/>
    </xf>
    <xf numFmtId="49" fontId="47" fillId="34" borderId="32" xfId="0" applyNumberFormat="1" applyFont="1" applyFill="1" applyBorder="1" applyAlignment="1">
      <alignment horizontal="center" vertical="center" wrapText="1"/>
    </xf>
    <xf numFmtId="165" fontId="74" fillId="34" borderId="32" xfId="0" applyNumberFormat="1" applyFont="1" applyFill="1" applyBorder="1" applyAlignment="1">
      <alignment horizontal="right" wrapText="1"/>
    </xf>
    <xf numFmtId="49" fontId="47" fillId="33" borderId="32" xfId="0" applyNumberFormat="1" applyFont="1" applyFill="1" applyBorder="1" applyAlignment="1">
      <alignment horizontal="center" vertical="center" wrapText="1"/>
    </xf>
    <xf numFmtId="0" fontId="46" fillId="33" borderId="31" xfId="0" applyNumberFormat="1" applyFont="1" applyFill="1" applyBorder="1" applyAlignment="1" applyProtection="1">
      <alignment horizontal="center" vertical="top" wrapText="1"/>
    </xf>
    <xf numFmtId="49" fontId="46" fillId="33" borderId="31" xfId="0" applyNumberFormat="1" applyFont="1" applyFill="1" applyBorder="1" applyAlignment="1" applyProtection="1">
      <alignment horizontal="center" vertical="center" wrapText="1"/>
    </xf>
    <xf numFmtId="165" fontId="74" fillId="33" borderId="32" xfId="0" applyNumberFormat="1" applyFont="1" applyFill="1" applyBorder="1" applyAlignment="1">
      <alignment horizontal="right" wrapText="1"/>
    </xf>
    <xf numFmtId="0" fontId="46" fillId="34" borderId="31" xfId="0" applyNumberFormat="1" applyFont="1" applyFill="1" applyBorder="1" applyAlignment="1" applyProtection="1">
      <alignment horizontal="center" vertical="top" wrapText="1"/>
    </xf>
    <xf numFmtId="49" fontId="46" fillId="34" borderId="31" xfId="0" applyNumberFormat="1" applyFont="1" applyFill="1" applyBorder="1" applyAlignment="1" applyProtection="1">
      <alignment horizontal="center" vertical="center" wrapText="1"/>
    </xf>
    <xf numFmtId="4" fontId="45" fillId="3" borderId="18" xfId="0" applyNumberFormat="1" applyFont="1" applyFill="1" applyBorder="1" applyAlignment="1">
      <alignment horizontal="center" vertical="top" wrapText="1"/>
    </xf>
    <xf numFmtId="49" fontId="52" fillId="4" borderId="32" xfId="0" applyNumberFormat="1" applyFont="1" applyFill="1" applyBorder="1" applyAlignment="1">
      <alignment horizontal="center" vertical="center" wrapText="1"/>
    </xf>
    <xf numFmtId="0" fontId="45" fillId="4" borderId="32" xfId="0" applyNumberFormat="1" applyFont="1" applyFill="1" applyBorder="1" applyAlignment="1">
      <alignment horizontal="center" vertical="top" wrapText="1"/>
    </xf>
    <xf numFmtId="49" fontId="45" fillId="4" borderId="32" xfId="0" applyNumberFormat="1" applyFont="1" applyFill="1" applyBorder="1" applyAlignment="1">
      <alignment horizontal="center" vertical="center" wrapText="1"/>
    </xf>
    <xf numFmtId="165" fontId="68" fillId="4" borderId="32" xfId="0" applyNumberFormat="1" applyFont="1" applyFill="1" applyBorder="1" applyAlignment="1">
      <alignment horizontal="right" wrapText="1"/>
    </xf>
    <xf numFmtId="165" fontId="71" fillId="4" borderId="32" xfId="0" applyNumberFormat="1" applyFont="1" applyFill="1" applyBorder="1" applyAlignment="1">
      <alignment horizontal="right" wrapText="1"/>
    </xf>
    <xf numFmtId="164" fontId="0" fillId="0" borderId="0" xfId="0" applyAlignment="1"/>
    <xf numFmtId="49" fontId="57" fillId="3" borderId="31" xfId="0" applyNumberFormat="1" applyFont="1" applyFill="1" applyBorder="1" applyAlignment="1">
      <alignment horizontal="center" vertical="center" wrapText="1"/>
    </xf>
    <xf numFmtId="49" fontId="57" fillId="0" borderId="31" xfId="0" applyNumberFormat="1" applyFont="1" applyFill="1" applyBorder="1" applyAlignment="1">
      <alignment horizontal="center" vertical="center" wrapText="1"/>
    </xf>
    <xf numFmtId="165" fontId="66" fillId="0" borderId="32" xfId="0" applyNumberFormat="1" applyFont="1" applyFill="1" applyBorder="1" applyAlignment="1">
      <alignment horizontal="right" wrapText="1"/>
    </xf>
    <xf numFmtId="165" fontId="65" fillId="0" borderId="32" xfId="0" applyNumberFormat="1" applyFont="1" applyFill="1" applyBorder="1" applyAlignment="1">
      <alignment horizontal="right" wrapText="1"/>
    </xf>
    <xf numFmtId="165" fontId="65" fillId="3" borderId="32" xfId="0" applyNumberFormat="1" applyFont="1" applyFill="1" applyBorder="1" applyAlignment="1">
      <alignment horizontal="right" wrapText="1"/>
    </xf>
    <xf numFmtId="165" fontId="68" fillId="3" borderId="32" xfId="0" applyNumberFormat="1" applyFont="1" applyFill="1" applyBorder="1" applyAlignment="1">
      <alignment horizontal="right" wrapText="1"/>
    </xf>
    <xf numFmtId="165" fontId="70" fillId="0" borderId="32" xfId="0" applyNumberFormat="1" applyFont="1" applyFill="1" applyBorder="1" applyAlignment="1">
      <alignment horizontal="right" wrapText="1"/>
    </xf>
    <xf numFmtId="165" fontId="65" fillId="32" borderId="32" xfId="0" applyNumberFormat="1" applyFont="1" applyFill="1" applyBorder="1" applyAlignment="1">
      <alignment horizontal="right" wrapText="1"/>
    </xf>
    <xf numFmtId="165" fontId="69" fillId="0" borderId="32" xfId="0" applyNumberFormat="1" applyFont="1" applyFill="1" applyBorder="1" applyAlignment="1">
      <alignment horizontal="right" wrapText="1"/>
    </xf>
    <xf numFmtId="49" fontId="85" fillId="0" borderId="32" xfId="0" applyNumberFormat="1" applyFont="1" applyFill="1" applyBorder="1" applyAlignment="1">
      <alignment horizontal="center" vertical="center" wrapText="1"/>
    </xf>
    <xf numFmtId="165" fontId="86" fillId="29" borderId="32" xfId="0" applyNumberFormat="1" applyFont="1" applyFill="1" applyBorder="1" applyAlignment="1">
      <alignment vertical="center" wrapText="1"/>
    </xf>
    <xf numFmtId="49" fontId="60" fillId="0" borderId="32" xfId="0" applyNumberFormat="1" applyFont="1" applyFill="1" applyBorder="1" applyAlignment="1">
      <alignment horizontal="center" vertical="center" wrapText="1"/>
    </xf>
    <xf numFmtId="49" fontId="86" fillId="2" borderId="32" xfId="0" applyNumberFormat="1" applyFont="1" applyFill="1" applyBorder="1" applyAlignment="1">
      <alignment horizontal="center" vertical="center" wrapText="1"/>
    </xf>
    <xf numFmtId="49" fontId="60" fillId="2" borderId="32" xfId="0" applyNumberFormat="1" applyFont="1" applyFill="1" applyBorder="1" applyAlignment="1">
      <alignment horizontal="center" vertical="center" wrapText="1"/>
    </xf>
    <xf numFmtId="49" fontId="88" fillId="2" borderId="32" xfId="0" applyNumberFormat="1" applyFont="1" applyFill="1" applyBorder="1" applyAlignment="1">
      <alignment horizontal="center" vertical="center" wrapText="1"/>
    </xf>
    <xf numFmtId="49" fontId="46" fillId="33" borderId="32" xfId="0" applyNumberFormat="1" applyFont="1" applyFill="1" applyBorder="1" applyAlignment="1">
      <alignment horizontal="center" vertical="center" wrapText="1"/>
    </xf>
    <xf numFmtId="49" fontId="46" fillId="34" borderId="32" xfId="0" applyNumberFormat="1" applyFont="1" applyFill="1" applyBorder="1" applyAlignment="1">
      <alignment horizontal="center" vertical="center" wrapText="1"/>
    </xf>
    <xf numFmtId="49" fontId="44" fillId="3" borderId="32" xfId="0" applyNumberFormat="1" applyFont="1" applyFill="1" applyBorder="1" applyAlignment="1">
      <alignment horizontal="center" vertical="center" wrapText="1"/>
    </xf>
    <xf numFmtId="49" fontId="44" fillId="0" borderId="32" xfId="0" applyNumberFormat="1" applyFont="1" applyFill="1" applyBorder="1" applyAlignment="1">
      <alignment horizontal="center" vertical="center" wrapText="1"/>
    </xf>
    <xf numFmtId="4" fontId="44" fillId="0" borderId="32" xfId="0" applyNumberFormat="1" applyFont="1" applyFill="1" applyBorder="1" applyAlignment="1">
      <alignment horizontal="center" vertical="center" wrapText="1"/>
    </xf>
    <xf numFmtId="49" fontId="82" fillId="0" borderId="32" xfId="0" applyNumberFormat="1" applyFont="1" applyFill="1" applyBorder="1" applyAlignment="1">
      <alignment horizontal="center" vertical="center" wrapText="1"/>
    </xf>
    <xf numFmtId="49" fontId="82" fillId="3" borderId="32" xfId="0" applyNumberFormat="1" applyFont="1" applyFill="1" applyBorder="1" applyAlignment="1">
      <alignment horizontal="center" vertical="center" wrapText="1"/>
    </xf>
    <xf numFmtId="49" fontId="89" fillId="2" borderId="32" xfId="0" applyNumberFormat="1" applyFont="1" applyFill="1" applyBorder="1" applyAlignment="1">
      <alignment horizontal="center" vertical="center" wrapText="1"/>
    </xf>
    <xf numFmtId="49" fontId="52" fillId="0" borderId="32" xfId="0" applyNumberFormat="1" applyFont="1" applyFill="1" applyBorder="1" applyAlignment="1">
      <alignment horizontal="center" vertical="center" wrapText="1"/>
    </xf>
    <xf numFmtId="49" fontId="93" fillId="3" borderId="32" xfId="0" applyNumberFormat="1" applyFont="1" applyFill="1" applyBorder="1" applyAlignment="1">
      <alignment horizontal="center" vertical="center" wrapText="1"/>
    </xf>
    <xf numFmtId="49" fontId="54" fillId="3" borderId="32" xfId="0" applyNumberFormat="1" applyFont="1" applyFill="1" applyBorder="1" applyAlignment="1">
      <alignment horizontal="center" vertical="center" wrapText="1"/>
    </xf>
    <xf numFmtId="49" fontId="81" fillId="4" borderId="32" xfId="0" applyNumberFormat="1" applyFont="1" applyFill="1" applyBorder="1" applyAlignment="1">
      <alignment horizontal="center" vertical="center" wrapText="1"/>
    </xf>
    <xf numFmtId="49" fontId="48" fillId="30" borderId="32" xfId="0" applyNumberFormat="1" applyFont="1" applyFill="1" applyBorder="1" applyAlignment="1" applyProtection="1">
      <alignment horizontal="center" vertical="center" wrapText="1"/>
      <protection locked="0"/>
    </xf>
    <xf numFmtId="49" fontId="52" fillId="3" borderId="32" xfId="0" applyNumberFormat="1" applyFont="1" applyFill="1" applyBorder="1" applyAlignment="1" applyProtection="1">
      <alignment horizontal="center" vertical="center" wrapText="1"/>
      <protection locked="0"/>
    </xf>
    <xf numFmtId="165" fontId="68" fillId="3" borderId="32" xfId="0" applyNumberFormat="1" applyFont="1" applyFill="1" applyBorder="1" applyAlignment="1">
      <alignment horizontal="center" vertical="center" wrapText="1"/>
    </xf>
    <xf numFmtId="49" fontId="52" fillId="0" borderId="32" xfId="12" applyNumberFormat="1" applyFont="1" applyFill="1" applyBorder="1" applyAlignment="1">
      <alignment horizontal="center" vertical="center" wrapText="1"/>
    </xf>
    <xf numFmtId="49" fontId="52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54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93" fillId="3" borderId="32" xfId="0" applyNumberFormat="1" applyFont="1" applyFill="1" applyBorder="1" applyAlignment="1" applyProtection="1">
      <alignment horizontal="center" vertical="center" wrapText="1"/>
      <protection locked="0"/>
    </xf>
    <xf numFmtId="49" fontId="52" fillId="3" borderId="32" xfId="12" applyNumberFormat="1" applyFont="1" applyFill="1" applyBorder="1" applyAlignment="1">
      <alignment horizontal="center" vertical="center" wrapText="1"/>
    </xf>
    <xf numFmtId="49" fontId="52" fillId="3" borderId="32" xfId="0" applyNumberFormat="1" applyFont="1" applyFill="1" applyBorder="1" applyAlignment="1">
      <alignment horizontal="center" vertical="center" wrapText="1"/>
    </xf>
    <xf numFmtId="49" fontId="57" fillId="4" borderId="32" xfId="0" applyNumberFormat="1" applyFont="1" applyFill="1" applyBorder="1" applyAlignment="1">
      <alignment horizontal="center" vertical="center" wrapText="1"/>
    </xf>
    <xf numFmtId="49" fontId="85" fillId="3" borderId="32" xfId="0" applyNumberFormat="1" applyFont="1" applyFill="1" applyBorder="1" applyAlignment="1">
      <alignment horizontal="center" vertical="center" wrapText="1"/>
    </xf>
    <xf numFmtId="49" fontId="94" fillId="0" borderId="32" xfId="0" applyNumberFormat="1" applyFont="1" applyFill="1" applyBorder="1" applyAlignment="1">
      <alignment horizontal="center" vertical="center" wrapText="1"/>
    </xf>
    <xf numFmtId="49" fontId="45" fillId="32" borderId="32" xfId="0" applyNumberFormat="1" applyFont="1" applyFill="1" applyBorder="1" applyAlignment="1">
      <alignment horizontal="center" vertical="center" wrapText="1"/>
    </xf>
    <xf numFmtId="4" fontId="44" fillId="3" borderId="32" xfId="0" applyNumberFormat="1" applyFont="1" applyFill="1" applyBorder="1" applyAlignment="1">
      <alignment horizontal="center" vertical="center"/>
    </xf>
    <xf numFmtId="164" fontId="44" fillId="0" borderId="32" xfId="0" applyFont="1" applyBorder="1" applyAlignment="1">
      <alignment horizontal="center" vertical="center" wrapText="1"/>
    </xf>
    <xf numFmtId="49" fontId="45" fillId="0" borderId="32" xfId="0" applyNumberFormat="1" applyFont="1" applyFill="1" applyBorder="1" applyAlignment="1">
      <alignment horizontal="center" vertical="center" wrapText="1"/>
    </xf>
    <xf numFmtId="49" fontId="57" fillId="3" borderId="32" xfId="0" applyNumberFormat="1" applyFont="1" applyFill="1" applyBorder="1" applyAlignment="1">
      <alignment horizontal="center" vertical="center" wrapText="1"/>
    </xf>
    <xf numFmtId="49" fontId="57" fillId="32" borderId="32" xfId="0" applyNumberFormat="1" applyFont="1" applyFill="1" applyBorder="1" applyAlignment="1">
      <alignment horizontal="center" vertical="center" wrapText="1"/>
    </xf>
    <xf numFmtId="49" fontId="55" fillId="0" borderId="32" xfId="0" applyNumberFormat="1" applyFont="1" applyFill="1" applyBorder="1" applyAlignment="1">
      <alignment horizontal="center" vertical="center" wrapText="1"/>
    </xf>
    <xf numFmtId="49" fontId="56" fillId="0" borderId="32" xfId="0" applyNumberFormat="1" applyFont="1" applyFill="1" applyBorder="1" applyAlignment="1">
      <alignment horizontal="center" vertical="center" wrapText="1"/>
    </xf>
    <xf numFmtId="166" fontId="56" fillId="3" borderId="31" xfId="0" applyNumberFormat="1" applyFont="1" applyFill="1" applyBorder="1" applyAlignment="1">
      <alignment horizontal="center" vertical="center" wrapText="1"/>
    </xf>
    <xf numFmtId="166" fontId="56" fillId="0" borderId="31" xfId="0" applyNumberFormat="1" applyFont="1" applyFill="1" applyBorder="1" applyAlignment="1">
      <alignment horizontal="center" vertical="center" wrapText="1"/>
    </xf>
    <xf numFmtId="49" fontId="56" fillId="3" borderId="32" xfId="0" applyNumberFormat="1" applyFont="1" applyFill="1" applyBorder="1" applyAlignment="1">
      <alignment horizontal="center" vertical="center" wrapText="1"/>
    </xf>
    <xf numFmtId="49" fontId="57" fillId="0" borderId="32" xfId="0" applyNumberFormat="1" applyFont="1" applyFill="1" applyBorder="1" applyAlignment="1">
      <alignment horizontal="center" vertical="center" wrapText="1"/>
    </xf>
    <xf numFmtId="49" fontId="86" fillId="2" borderId="32" xfId="1" applyNumberFormat="1" applyFont="1" applyFill="1" applyBorder="1" applyAlignment="1">
      <alignment horizontal="center" vertical="center" wrapText="1"/>
    </xf>
    <xf numFmtId="49" fontId="48" fillId="32" borderId="32" xfId="0" applyNumberFormat="1" applyFont="1" applyFill="1" applyBorder="1" applyAlignment="1">
      <alignment horizontal="center" vertical="center" wrapText="1"/>
    </xf>
    <xf numFmtId="49" fontId="48" fillId="0" borderId="32" xfId="0" applyNumberFormat="1" applyFont="1" applyFill="1" applyBorder="1" applyAlignment="1">
      <alignment horizontal="center" vertical="center" wrapText="1"/>
    </xf>
    <xf numFmtId="49" fontId="47" fillId="3" borderId="32" xfId="0" applyNumberFormat="1" applyFont="1" applyFill="1" applyBorder="1" applyAlignment="1">
      <alignment horizontal="center" vertical="center" wrapText="1"/>
    </xf>
    <xf numFmtId="165" fontId="68" fillId="0" borderId="32" xfId="0" applyNumberFormat="1" applyFont="1" applyFill="1" applyBorder="1" applyAlignment="1">
      <alignment horizontal="center" vertical="center" wrapText="1"/>
    </xf>
    <xf numFmtId="49" fontId="47" fillId="2" borderId="32" xfId="0" applyNumberFormat="1" applyFont="1" applyFill="1" applyBorder="1" applyAlignment="1">
      <alignment horizontal="center" vertical="center" wrapText="1"/>
    </xf>
    <xf numFmtId="49" fontId="47" fillId="4" borderId="32" xfId="0" applyNumberFormat="1" applyFont="1" applyFill="1" applyBorder="1" applyAlignment="1">
      <alignment horizontal="center" vertical="center" wrapText="1"/>
    </xf>
    <xf numFmtId="49" fontId="54" fillId="3" borderId="32" xfId="0" applyNumberFormat="1" applyFont="1" applyFill="1" applyBorder="1" applyAlignment="1" applyProtection="1">
      <alignment horizontal="center" vertical="center" wrapText="1"/>
      <protection locked="0"/>
    </xf>
    <xf numFmtId="0" fontId="90" fillId="3" borderId="32" xfId="0" applyNumberFormat="1" applyFont="1" applyFill="1" applyBorder="1" applyAlignment="1">
      <alignment horizontal="left" vertical="top" wrapText="1"/>
    </xf>
    <xf numFmtId="165" fontId="85" fillId="0" borderId="31" xfId="0" applyNumberFormat="1" applyFont="1" applyFill="1" applyBorder="1" applyAlignment="1">
      <alignment horizontal="left" vertical="top" wrapText="1"/>
    </xf>
    <xf numFmtId="165" fontId="85" fillId="0" borderId="32" xfId="0" applyNumberFormat="1" applyFont="1" applyFill="1" applyBorder="1" applyAlignment="1">
      <alignment horizontal="right" wrapText="1"/>
    </xf>
    <xf numFmtId="164" fontId="92" fillId="0" borderId="18" xfId="0" applyFont="1" applyFill="1" applyBorder="1" applyAlignment="1" applyProtection="1">
      <alignment horizontal="left" vertical="top" wrapText="1"/>
      <protection locked="0"/>
    </xf>
    <xf numFmtId="0" fontId="93" fillId="0" borderId="18" xfId="0" applyNumberFormat="1" applyFont="1" applyFill="1" applyBorder="1" applyAlignment="1" applyProtection="1">
      <alignment horizontal="left" vertical="top" wrapText="1"/>
      <protection locked="0"/>
    </xf>
    <xf numFmtId="165" fontId="68" fillId="0" borderId="23" xfId="0" applyNumberFormat="1" applyFont="1" applyFill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5" fontId="60" fillId="0" borderId="32" xfId="0" applyNumberFormat="1" applyFont="1" applyFill="1" applyBorder="1" applyAlignment="1">
      <alignment vertical="center" wrapText="1"/>
    </xf>
    <xf numFmtId="165" fontId="86" fillId="2" borderId="32" xfId="0" applyNumberFormat="1" applyFont="1" applyFill="1" applyBorder="1" applyAlignment="1">
      <alignment vertical="center" wrapText="1"/>
    </xf>
    <xf numFmtId="4" fontId="60" fillId="0" borderId="32" xfId="0" applyNumberFormat="1" applyFont="1" applyFill="1" applyBorder="1" applyAlignment="1">
      <alignment vertical="center" wrapText="1"/>
    </xf>
    <xf numFmtId="165" fontId="89" fillId="2" borderId="32" xfId="0" applyNumberFormat="1" applyFont="1" applyFill="1" applyBorder="1" applyAlignment="1">
      <alignment horizontal="right" wrapText="1"/>
    </xf>
    <xf numFmtId="165" fontId="65" fillId="33" borderId="32" xfId="0" applyNumberFormat="1" applyFont="1" applyFill="1" applyBorder="1" applyAlignment="1">
      <alignment horizontal="right" wrapText="1"/>
    </xf>
    <xf numFmtId="165" fontId="65" fillId="34" borderId="32" xfId="0" applyNumberFormat="1" applyFont="1" applyFill="1" applyBorder="1" applyAlignment="1">
      <alignment horizontal="right" wrapText="1"/>
    </xf>
    <xf numFmtId="165" fontId="66" fillId="4" borderId="32" xfId="0" applyNumberFormat="1" applyFont="1" applyFill="1" applyBorder="1" applyAlignment="1">
      <alignment horizontal="right" wrapText="1"/>
    </xf>
    <xf numFmtId="165" fontId="90" fillId="0" borderId="32" xfId="0" applyNumberFormat="1" applyFont="1" applyFill="1" applyBorder="1" applyAlignment="1">
      <alignment horizontal="right" wrapText="1"/>
    </xf>
    <xf numFmtId="165" fontId="15" fillId="4" borderId="32" xfId="0" applyNumberFormat="1" applyFont="1" applyFill="1" applyBorder="1" applyAlignment="1">
      <alignment horizontal="right" wrapText="1"/>
    </xf>
    <xf numFmtId="165" fontId="65" fillId="30" borderId="32" xfId="0" applyNumberFormat="1" applyFont="1" applyFill="1" applyBorder="1" applyAlignment="1">
      <alignment horizontal="right" wrapText="1"/>
    </xf>
    <xf numFmtId="165" fontId="69" fillId="3" borderId="32" xfId="0" applyNumberFormat="1" applyFont="1" applyFill="1" applyBorder="1" applyAlignment="1">
      <alignment horizontal="right" wrapText="1"/>
    </xf>
    <xf numFmtId="165" fontId="93" fillId="0" borderId="32" xfId="0" applyNumberFormat="1" applyFont="1" applyFill="1" applyBorder="1" applyAlignment="1">
      <alignment horizontal="right" wrapText="1"/>
    </xf>
    <xf numFmtId="165" fontId="67" fillId="34" borderId="32" xfId="0" applyNumberFormat="1" applyFont="1" applyFill="1" applyBorder="1" applyAlignment="1">
      <alignment horizontal="right" wrapText="1"/>
    </xf>
    <xf numFmtId="165" fontId="67" fillId="33" borderId="32" xfId="0" applyNumberFormat="1" applyFont="1" applyFill="1" applyBorder="1" applyAlignment="1">
      <alignment horizontal="right" wrapText="1"/>
    </xf>
    <xf numFmtId="165" fontId="72" fillId="4" borderId="32" xfId="0" applyNumberFormat="1" applyFont="1" applyFill="1" applyBorder="1" applyAlignment="1">
      <alignment horizontal="right" wrapText="1"/>
    </xf>
    <xf numFmtId="165" fontId="82" fillId="0" borderId="32" xfId="0" applyNumberFormat="1" applyFont="1" applyFill="1" applyBorder="1" applyAlignment="1">
      <alignment horizontal="right" wrapText="1"/>
    </xf>
    <xf numFmtId="165" fontId="72" fillId="0" borderId="32" xfId="0" applyNumberFormat="1" applyFont="1" applyFill="1" applyBorder="1" applyAlignment="1">
      <alignment horizontal="right" wrapText="1"/>
    </xf>
    <xf numFmtId="165" fontId="73" fillId="0" borderId="32" xfId="0" applyNumberFormat="1" applyFont="1" applyFill="1" applyBorder="1" applyAlignment="1">
      <alignment horizontal="right" wrapText="1"/>
    </xf>
    <xf numFmtId="165" fontId="65" fillId="32" borderId="32" xfId="2" applyNumberFormat="1" applyFont="1" applyFill="1" applyBorder="1" applyAlignment="1">
      <alignment horizontal="right" wrapText="1"/>
    </xf>
    <xf numFmtId="165" fontId="72" fillId="0" borderId="32" xfId="2" applyNumberFormat="1" applyFont="1" applyFill="1" applyBorder="1" applyAlignment="1">
      <alignment horizontal="right" wrapText="1"/>
    </xf>
    <xf numFmtId="165" fontId="85" fillId="32" borderId="32" xfId="0" applyNumberFormat="1" applyFont="1" applyFill="1" applyBorder="1" applyAlignment="1">
      <alignment horizontal="right" wrapText="1"/>
    </xf>
    <xf numFmtId="165" fontId="88" fillId="2" borderId="32" xfId="0" applyNumberFormat="1" applyFont="1" applyFill="1" applyBorder="1" applyAlignment="1">
      <alignment horizontal="right" wrapText="1"/>
    </xf>
    <xf numFmtId="165" fontId="79" fillId="32" borderId="32" xfId="0" applyNumberFormat="1" applyFont="1" applyFill="1" applyBorder="1" applyAlignment="1">
      <alignment horizontal="right" vertical="center" wrapText="1"/>
    </xf>
    <xf numFmtId="165" fontId="68" fillId="0" borderId="32" xfId="0" applyNumberFormat="1" applyFont="1" applyFill="1" applyBorder="1" applyAlignment="1">
      <alignment horizontal="right" vertical="top" wrapText="1"/>
    </xf>
    <xf numFmtId="165" fontId="68" fillId="34" borderId="32" xfId="0" applyNumberFormat="1" applyFont="1" applyFill="1" applyBorder="1" applyAlignment="1">
      <alignment horizontal="right" wrapText="1"/>
    </xf>
    <xf numFmtId="165" fontId="44" fillId="4" borderId="32" xfId="0" applyNumberFormat="1" applyFont="1" applyFill="1" applyBorder="1" applyAlignment="1">
      <alignment horizontal="right" wrapText="1"/>
    </xf>
    <xf numFmtId="165" fontId="74" fillId="2" borderId="32" xfId="0" applyNumberFormat="1" applyFont="1" applyFill="1" applyBorder="1" applyAlignment="1">
      <alignment horizontal="right" wrapText="1"/>
    </xf>
    <xf numFmtId="165" fontId="54" fillId="0" borderId="32" xfId="0" applyNumberFormat="1" applyFont="1" applyFill="1" applyBorder="1" applyAlignment="1">
      <alignment horizontal="right" wrapText="1"/>
    </xf>
    <xf numFmtId="165" fontId="75" fillId="4" borderId="32" xfId="0" applyNumberFormat="1" applyFont="1" applyFill="1" applyBorder="1" applyAlignment="1">
      <alignment horizontal="right" wrapText="1"/>
    </xf>
    <xf numFmtId="165" fontId="66" fillId="0" borderId="32" xfId="2" applyNumberFormat="1" applyFont="1" applyFill="1" applyBorder="1" applyAlignment="1">
      <alignment horizontal="right" wrapText="1"/>
    </xf>
    <xf numFmtId="165" fontId="68" fillId="0" borderId="32" xfId="2" applyNumberFormat="1" applyFont="1" applyFill="1" applyBorder="1" applyAlignment="1">
      <alignment horizontal="right" wrapText="1"/>
    </xf>
    <xf numFmtId="165" fontId="89" fillId="3" borderId="32" xfId="0" applyNumberFormat="1" applyFont="1" applyFill="1" applyBorder="1" applyAlignment="1">
      <alignment horizontal="right" wrapText="1"/>
    </xf>
    <xf numFmtId="165" fontId="73" fillId="3" borderId="32" xfId="0" applyNumberFormat="1" applyFont="1" applyFill="1" applyBorder="1" applyAlignment="1">
      <alignment horizontal="right" wrapText="1"/>
    </xf>
    <xf numFmtId="165" fontId="86" fillId="29" borderId="32" xfId="0" applyNumberFormat="1" applyFont="1" applyFill="1" applyBorder="1" applyAlignment="1">
      <alignment horizontal="center" vertical="center" wrapText="1"/>
    </xf>
    <xf numFmtId="43" fontId="18" fillId="4" borderId="32" xfId="0" applyNumberFormat="1" applyFont="1" applyFill="1" applyBorder="1" applyAlignment="1">
      <alignment horizontal="center" vertical="center" wrapText="1"/>
    </xf>
    <xf numFmtId="164" fontId="0" fillId="0" borderId="0" xfId="0" applyFill="1" applyAlignment="1">
      <alignment horizontal="center" vertical="center"/>
    </xf>
    <xf numFmtId="164" fontId="0" fillId="0" borderId="0" xfId="0" applyAlignment="1">
      <alignment horizontal="center" vertical="center"/>
    </xf>
    <xf numFmtId="49" fontId="82" fillId="0" borderId="33" xfId="0" applyNumberFormat="1" applyFont="1" applyFill="1" applyBorder="1" applyAlignment="1">
      <alignment horizontal="center" vertical="center" wrapText="1"/>
    </xf>
    <xf numFmtId="164" fontId="44" fillId="3" borderId="32" xfId="0" applyFont="1" applyFill="1" applyBorder="1" applyAlignment="1">
      <alignment horizontal="left" vertical="top" wrapText="1"/>
    </xf>
    <xf numFmtId="164" fontId="50" fillId="3" borderId="32" xfId="0" applyFont="1" applyFill="1" applyBorder="1" applyAlignment="1">
      <alignment horizontal="left" vertical="top" wrapText="1"/>
    </xf>
    <xf numFmtId="0" fontId="52" fillId="3" borderId="18" xfId="12" applyNumberFormat="1" applyFont="1" applyFill="1" applyBorder="1" applyAlignment="1">
      <alignment horizontal="left" vertical="center" wrapText="1"/>
    </xf>
    <xf numFmtId="49" fontId="77" fillId="3" borderId="32" xfId="0" applyNumberFormat="1" applyFont="1" applyFill="1" applyBorder="1" applyAlignment="1">
      <alignment horizontal="center" vertical="center" wrapText="1"/>
    </xf>
    <xf numFmtId="49" fontId="54" fillId="0" borderId="32" xfId="12" applyNumberFormat="1" applyFont="1" applyFill="1" applyBorder="1" applyAlignment="1">
      <alignment horizontal="center" vertical="center" wrapText="1"/>
    </xf>
    <xf numFmtId="164" fontId="20" fillId="4" borderId="0" xfId="0" applyNumberFormat="1" applyFont="1" applyFill="1" applyBorder="1" applyAlignment="1">
      <alignment vertical="top" wrapText="1"/>
    </xf>
    <xf numFmtId="0" fontId="54" fillId="3" borderId="18" xfId="0" applyNumberFormat="1" applyFont="1" applyFill="1" applyBorder="1" applyAlignment="1" applyProtection="1">
      <alignment horizontal="left" vertical="center" wrapText="1"/>
      <protection locked="0"/>
    </xf>
    <xf numFmtId="165" fontId="72" fillId="0" borderId="23" xfId="0" applyNumberFormat="1" applyFont="1" applyFill="1" applyBorder="1" applyAlignment="1">
      <alignment wrapText="1"/>
    </xf>
    <xf numFmtId="165" fontId="72" fillId="0" borderId="32" xfId="0" applyNumberFormat="1" applyFont="1" applyFill="1" applyBorder="1" applyAlignment="1">
      <alignment wrapText="1"/>
    </xf>
    <xf numFmtId="165" fontId="72" fillId="3" borderId="23" xfId="0" applyNumberFormat="1" applyFont="1" applyFill="1" applyBorder="1" applyAlignment="1">
      <alignment wrapText="1"/>
    </xf>
    <xf numFmtId="165" fontId="72" fillId="3" borderId="32" xfId="0" applyNumberFormat="1" applyFont="1" applyFill="1" applyBorder="1" applyAlignment="1">
      <alignment wrapText="1"/>
    </xf>
    <xf numFmtId="165" fontId="73" fillId="0" borderId="23" xfId="0" applyNumberFormat="1" applyFont="1" applyFill="1" applyBorder="1" applyAlignment="1">
      <alignment wrapText="1"/>
    </xf>
    <xf numFmtId="165" fontId="73" fillId="0" borderId="32" xfId="0" applyNumberFormat="1" applyFont="1" applyFill="1" applyBorder="1" applyAlignment="1">
      <alignment wrapText="1"/>
    </xf>
    <xf numFmtId="165" fontId="73" fillId="3" borderId="23" xfId="0" applyNumberFormat="1" applyFont="1" applyFill="1" applyBorder="1" applyAlignment="1">
      <alignment wrapText="1"/>
    </xf>
    <xf numFmtId="165" fontId="73" fillId="3" borderId="32" xfId="0" applyNumberFormat="1" applyFont="1" applyFill="1" applyBorder="1" applyAlignment="1">
      <alignment wrapText="1"/>
    </xf>
    <xf numFmtId="165" fontId="74" fillId="33" borderId="32" xfId="0" applyNumberFormat="1" applyFont="1" applyFill="1" applyBorder="1" applyAlignment="1">
      <alignment wrapText="1"/>
    </xf>
    <xf numFmtId="165" fontId="74" fillId="34" borderId="32" xfId="0" applyNumberFormat="1" applyFont="1" applyFill="1" applyBorder="1" applyAlignment="1">
      <alignment wrapText="1"/>
    </xf>
    <xf numFmtId="165" fontId="68" fillId="4" borderId="32" xfId="0" applyNumberFormat="1" applyFont="1" applyFill="1" applyBorder="1" applyAlignment="1">
      <alignment wrapText="1"/>
    </xf>
    <xf numFmtId="165" fontId="71" fillId="4" borderId="32" xfId="0" applyNumberFormat="1" applyFont="1" applyFill="1" applyBorder="1" applyAlignment="1">
      <alignment wrapText="1"/>
    </xf>
    <xf numFmtId="165" fontId="85" fillId="3" borderId="1" xfId="0" applyNumberFormat="1" applyFont="1" applyFill="1" applyBorder="1" applyAlignment="1">
      <alignment wrapText="1"/>
    </xf>
    <xf numFmtId="165" fontId="90" fillId="3" borderId="1" xfId="0" applyNumberFormat="1" applyFont="1" applyFill="1" applyBorder="1" applyAlignment="1">
      <alignment wrapText="1"/>
    </xf>
    <xf numFmtId="165" fontId="74" fillId="33" borderId="1" xfId="0" applyNumberFormat="1" applyFont="1" applyFill="1" applyBorder="1" applyAlignment="1">
      <alignment wrapText="1"/>
    </xf>
    <xf numFmtId="165" fontId="74" fillId="33" borderId="23" xfId="0" applyNumberFormat="1" applyFont="1" applyFill="1" applyBorder="1" applyAlignment="1">
      <alignment wrapText="1"/>
    </xf>
    <xf numFmtId="165" fontId="74" fillId="34" borderId="1" xfId="0" applyNumberFormat="1" applyFont="1" applyFill="1" applyBorder="1" applyAlignment="1">
      <alignment wrapText="1"/>
    </xf>
    <xf numFmtId="165" fontId="74" fillId="34" borderId="23" xfId="0" applyNumberFormat="1" applyFont="1" applyFill="1" applyBorder="1" applyAlignment="1">
      <alignment wrapText="1"/>
    </xf>
    <xf numFmtId="165" fontId="66" fillId="3" borderId="23" xfId="0" applyNumberFormat="1" applyFont="1" applyFill="1" applyBorder="1" applyAlignment="1">
      <alignment wrapText="1"/>
    </xf>
    <xf numFmtId="165" fontId="66" fillId="3" borderId="32" xfId="0" applyNumberFormat="1" applyFont="1" applyFill="1" applyBorder="1" applyAlignment="1">
      <alignment wrapText="1"/>
    </xf>
    <xf numFmtId="165" fontId="66" fillId="3" borderId="1" xfId="0" applyNumberFormat="1" applyFont="1" applyFill="1" applyBorder="1" applyAlignment="1">
      <alignment wrapText="1"/>
    </xf>
    <xf numFmtId="165" fontId="70" fillId="3" borderId="32" xfId="0" applyNumberFormat="1" applyFont="1" applyFill="1" applyBorder="1" applyAlignment="1">
      <alignment wrapText="1"/>
    </xf>
    <xf numFmtId="165" fontId="72" fillId="3" borderId="1" xfId="0" applyNumberFormat="1" applyFont="1" applyFill="1" applyBorder="1" applyAlignment="1">
      <alignment wrapText="1"/>
    </xf>
    <xf numFmtId="165" fontId="72" fillId="0" borderId="1" xfId="0" applyNumberFormat="1" applyFont="1" applyFill="1" applyBorder="1" applyAlignment="1">
      <alignment wrapText="1"/>
    </xf>
    <xf numFmtId="165" fontId="73" fillId="3" borderId="1" xfId="0" applyNumberFormat="1" applyFont="1" applyFill="1" applyBorder="1" applyAlignment="1">
      <alignment wrapText="1"/>
    </xf>
    <xf numFmtId="165" fontId="73" fillId="0" borderId="1" xfId="0" applyNumberFormat="1" applyFont="1" applyFill="1" applyBorder="1" applyAlignment="1">
      <alignment wrapText="1"/>
    </xf>
    <xf numFmtId="49" fontId="54" fillId="0" borderId="32" xfId="0" applyNumberFormat="1" applyFont="1" applyFill="1" applyBorder="1" applyAlignment="1">
      <alignment horizontal="center" vertical="center" wrapText="1"/>
    </xf>
    <xf numFmtId="0" fontId="53" fillId="0" borderId="31" xfId="0" applyNumberFormat="1" applyFont="1" applyFill="1" applyBorder="1" applyAlignment="1">
      <alignment vertical="top" wrapText="1"/>
    </xf>
    <xf numFmtId="49" fontId="44" fillId="3" borderId="14" xfId="0" applyNumberFormat="1" applyFont="1" applyFill="1" applyBorder="1" applyAlignment="1">
      <alignment horizontal="center" vertical="center" wrapText="1"/>
    </xf>
    <xf numFmtId="49" fontId="44" fillId="3" borderId="20" xfId="0" applyNumberFormat="1" applyFont="1" applyFill="1" applyBorder="1" applyAlignment="1">
      <alignment horizontal="left" vertical="top" wrapText="1"/>
    </xf>
    <xf numFmtId="164" fontId="44" fillId="3" borderId="14" xfId="0" applyFont="1" applyFill="1" applyBorder="1" applyAlignment="1">
      <alignment horizontal="left" vertical="top" wrapText="1"/>
    </xf>
    <xf numFmtId="49" fontId="82" fillId="0" borderId="35" xfId="0" applyNumberFormat="1" applyFont="1" applyFill="1" applyBorder="1" applyAlignment="1">
      <alignment horizontal="center" vertical="center" wrapText="1"/>
    </xf>
    <xf numFmtId="49" fontId="82" fillId="0" borderId="34" xfId="0" applyNumberFormat="1" applyFont="1" applyFill="1" applyBorder="1" applyAlignment="1">
      <alignment horizontal="center" vertical="center" wrapText="1"/>
    </xf>
    <xf numFmtId="49" fontId="82" fillId="0" borderId="14" xfId="0" applyNumberFormat="1" applyFont="1" applyFill="1" applyBorder="1" applyAlignment="1">
      <alignment horizontal="center" vertical="center" wrapText="1"/>
    </xf>
    <xf numFmtId="165" fontId="66" fillId="0" borderId="14" xfId="0" applyNumberFormat="1" applyFont="1" applyFill="1" applyBorder="1" applyAlignment="1">
      <alignment horizontal="right" wrapText="1"/>
    </xf>
    <xf numFmtId="164" fontId="44" fillId="3" borderId="18" xfId="0" applyFont="1" applyFill="1" applyBorder="1" applyAlignment="1">
      <alignment vertical="center" wrapText="1"/>
    </xf>
    <xf numFmtId="164" fontId="82" fillId="0" borderId="32" xfId="0" applyNumberFormat="1" applyFont="1" applyFill="1" applyBorder="1" applyAlignment="1">
      <alignment vertical="top" wrapText="1"/>
    </xf>
    <xf numFmtId="166" fontId="56" fillId="3" borderId="32" xfId="0" applyNumberFormat="1" applyFont="1" applyFill="1" applyBorder="1" applyAlignment="1">
      <alignment horizontal="justify" vertical="top" wrapText="1"/>
    </xf>
    <xf numFmtId="166" fontId="56" fillId="0" borderId="18" xfId="0" applyNumberFormat="1" applyFont="1" applyFill="1" applyBorder="1" applyAlignment="1">
      <alignment horizontal="left" vertical="top" wrapText="1"/>
    </xf>
    <xf numFmtId="165" fontId="79" fillId="0" borderId="23" xfId="0" applyNumberFormat="1" applyFont="1" applyFill="1" applyBorder="1" applyAlignment="1">
      <alignment horizontal="right" vertical="center" wrapText="1"/>
    </xf>
    <xf numFmtId="164" fontId="43" fillId="3" borderId="15" xfId="0" applyFont="1" applyFill="1" applyBorder="1" applyAlignment="1">
      <alignment horizontal="center" vertical="center" wrapText="1"/>
    </xf>
    <xf numFmtId="164" fontId="43" fillId="3" borderId="16" xfId="0" applyFont="1" applyFill="1" applyBorder="1" applyAlignment="1">
      <alignment horizontal="center" vertical="center" wrapText="1"/>
    </xf>
    <xf numFmtId="164" fontId="43" fillId="3" borderId="14" xfId="0" applyFont="1" applyFill="1" applyBorder="1" applyAlignment="1">
      <alignment horizontal="center" vertical="center" wrapText="1"/>
    </xf>
    <xf numFmtId="164" fontId="48" fillId="29" borderId="18" xfId="0" applyFont="1" applyFill="1" applyBorder="1" applyAlignment="1">
      <alignment horizontal="center" vertical="center" wrapText="1"/>
    </xf>
    <xf numFmtId="164" fontId="48" fillId="0" borderId="18" xfId="0" applyFont="1" applyFill="1" applyBorder="1" applyAlignment="1">
      <alignment horizontal="center" vertical="center" wrapText="1"/>
    </xf>
    <xf numFmtId="164" fontId="48" fillId="2" borderId="18" xfId="0" applyFont="1" applyFill="1" applyBorder="1" applyAlignment="1">
      <alignment horizontal="center" vertical="center" wrapText="1"/>
    </xf>
    <xf numFmtId="49" fontId="44" fillId="4" borderId="23" xfId="0" applyNumberFormat="1" applyFont="1" applyFill="1" applyBorder="1" applyAlignment="1">
      <alignment horizontal="center" vertical="center" wrapText="1"/>
    </xf>
    <xf numFmtId="49" fontId="82" fillId="3" borderId="35" xfId="0" applyNumberFormat="1" applyFont="1" applyFill="1" applyBorder="1" applyAlignment="1">
      <alignment horizontal="center" vertical="center" wrapText="1"/>
    </xf>
    <xf numFmtId="164" fontId="43" fillId="3" borderId="16" xfId="0" applyFont="1" applyFill="1" applyBorder="1" applyAlignment="1">
      <alignment horizontal="center" vertical="center" wrapText="1"/>
    </xf>
    <xf numFmtId="49" fontId="44" fillId="3" borderId="18" xfId="0" applyNumberFormat="1" applyFont="1" applyFill="1" applyBorder="1" applyAlignment="1">
      <alignment horizontal="center" vertical="center" wrapText="1"/>
    </xf>
    <xf numFmtId="49" fontId="49" fillId="4" borderId="15" xfId="0" applyNumberFormat="1" applyFont="1" applyFill="1" applyBorder="1" applyAlignment="1">
      <alignment horizontal="center" vertical="center" wrapText="1"/>
    </xf>
    <xf numFmtId="4" fontId="45" fillId="4" borderId="26" xfId="0" applyNumberFormat="1" applyFont="1" applyFill="1" applyBorder="1" applyAlignment="1">
      <alignment horizontal="center" vertical="center" wrapText="1"/>
    </xf>
    <xf numFmtId="49" fontId="45" fillId="4" borderId="26" xfId="0" applyNumberFormat="1" applyFont="1" applyFill="1" applyBorder="1" applyAlignment="1">
      <alignment horizontal="center" vertical="center" wrapText="1"/>
    </xf>
    <xf numFmtId="49" fontId="45" fillId="4" borderId="15" xfId="0" applyNumberFormat="1" applyFont="1" applyFill="1" applyBorder="1" applyAlignment="1">
      <alignment horizontal="center" vertical="center" wrapText="1"/>
    </xf>
    <xf numFmtId="165" fontId="66" fillId="4" borderId="15" xfId="0" applyNumberFormat="1" applyFont="1" applyFill="1" applyBorder="1" applyAlignment="1">
      <alignment horizontal="right" wrapText="1"/>
    </xf>
    <xf numFmtId="49" fontId="44" fillId="0" borderId="14" xfId="0" applyNumberFormat="1" applyFont="1" applyFill="1" applyBorder="1" applyAlignment="1">
      <alignment horizontal="center" vertical="center" wrapText="1"/>
    </xf>
    <xf numFmtId="4" fontId="85" fillId="3" borderId="20" xfId="0" applyNumberFormat="1" applyFont="1" applyFill="1" applyBorder="1" applyAlignment="1">
      <alignment horizontal="left" vertical="center" wrapText="1"/>
    </xf>
    <xf numFmtId="4" fontId="44" fillId="3" borderId="14" xfId="0" applyNumberFormat="1" applyFont="1" applyFill="1" applyBorder="1" applyAlignment="1">
      <alignment horizontal="left" vertical="center" wrapText="1"/>
    </xf>
    <xf numFmtId="165" fontId="85" fillId="0" borderId="14" xfId="0" applyNumberFormat="1" applyFont="1" applyFill="1" applyBorder="1" applyAlignment="1">
      <alignment horizontal="right" wrapText="1"/>
    </xf>
    <xf numFmtId="165" fontId="86" fillId="0" borderId="1" xfId="0" applyNumberFormat="1" applyFont="1" applyFill="1" applyBorder="1" applyAlignment="1">
      <alignment vertical="center" wrapText="1"/>
    </xf>
    <xf numFmtId="165" fontId="86" fillId="0" borderId="23" xfId="0" applyNumberFormat="1" applyFont="1" applyFill="1" applyBorder="1" applyAlignment="1">
      <alignment vertical="center" wrapText="1"/>
    </xf>
    <xf numFmtId="165" fontId="86" fillId="0" borderId="32" xfId="0" applyNumberFormat="1" applyFont="1" applyFill="1" applyBorder="1" applyAlignment="1">
      <alignment vertical="center" wrapText="1"/>
    </xf>
    <xf numFmtId="165" fontId="60" fillId="29" borderId="32" xfId="0" applyNumberFormat="1" applyFont="1" applyFill="1" applyBorder="1" applyAlignment="1">
      <alignment vertical="center" wrapText="1"/>
    </xf>
    <xf numFmtId="4" fontId="45" fillId="0" borderId="18" xfId="0" applyNumberFormat="1" applyFont="1" applyFill="1" applyBorder="1" applyAlignment="1">
      <alignment horizontal="center" vertical="center" wrapText="1"/>
    </xf>
    <xf numFmtId="165" fontId="83" fillId="0" borderId="23" xfId="0" applyNumberFormat="1" applyFont="1" applyFill="1" applyBorder="1" applyAlignment="1">
      <alignment horizontal="right" wrapText="1"/>
    </xf>
    <xf numFmtId="165" fontId="83" fillId="0" borderId="32" xfId="0" applyNumberFormat="1" applyFont="1" applyFill="1" applyBorder="1" applyAlignment="1">
      <alignment horizontal="right" wrapText="1"/>
    </xf>
    <xf numFmtId="4" fontId="44" fillId="0" borderId="32" xfId="0" applyNumberFormat="1" applyFont="1" applyFill="1" applyBorder="1" applyAlignment="1">
      <alignment horizontal="left" vertical="center" wrapText="1"/>
    </xf>
    <xf numFmtId="164" fontId="14" fillId="0" borderId="32" xfId="0" applyNumberFormat="1" applyFont="1" applyFill="1" applyBorder="1" applyAlignment="1">
      <alignment vertical="top" wrapText="1"/>
    </xf>
    <xf numFmtId="0" fontId="44" fillId="0" borderId="31" xfId="0" applyNumberFormat="1" applyFont="1" applyFill="1" applyBorder="1" applyAlignment="1">
      <alignment horizontal="center" vertical="center" wrapText="1"/>
    </xf>
    <xf numFmtId="164" fontId="44" fillId="0" borderId="0" xfId="0" applyFont="1" applyFill="1" applyBorder="1" applyAlignment="1">
      <alignment horizontal="left" vertical="top" wrapText="1"/>
    </xf>
    <xf numFmtId="49" fontId="52" fillId="0" borderId="31" xfId="0" applyNumberFormat="1" applyFont="1" applyFill="1" applyBorder="1" applyAlignment="1">
      <alignment horizontal="center" vertical="center" wrapText="1"/>
    </xf>
    <xf numFmtId="164" fontId="82" fillId="0" borderId="18" xfId="0" applyNumberFormat="1" applyFont="1" applyFill="1" applyBorder="1" applyAlignment="1">
      <alignment horizontal="left" vertical="top" wrapText="1"/>
    </xf>
    <xf numFmtId="164" fontId="49" fillId="0" borderId="18" xfId="0" applyNumberFormat="1" applyFont="1" applyFill="1" applyBorder="1" applyAlignment="1">
      <alignment horizontal="left" vertical="top" wrapText="1"/>
    </xf>
    <xf numFmtId="49" fontId="82" fillId="0" borderId="18" xfId="0" applyNumberFormat="1" applyFont="1" applyFill="1" applyBorder="1" applyAlignment="1">
      <alignment horizontal="center" vertical="center" wrapText="1"/>
    </xf>
    <xf numFmtId="165" fontId="85" fillId="0" borderId="1" xfId="0" applyNumberFormat="1" applyFont="1" applyFill="1" applyBorder="1" applyAlignment="1">
      <alignment wrapText="1"/>
    </xf>
    <xf numFmtId="165" fontId="82" fillId="0" borderId="23" xfId="0" applyNumberFormat="1" applyFont="1" applyFill="1" applyBorder="1" applyAlignment="1">
      <alignment wrapText="1"/>
    </xf>
    <xf numFmtId="165" fontId="85" fillId="0" borderId="23" xfId="0" applyNumberFormat="1" applyFont="1" applyFill="1" applyBorder="1" applyAlignment="1">
      <alignment wrapText="1"/>
    </xf>
    <xf numFmtId="165" fontId="66" fillId="0" borderId="32" xfId="0" applyNumberFormat="1" applyFont="1" applyFill="1" applyBorder="1" applyAlignment="1">
      <alignment wrapText="1"/>
    </xf>
    <xf numFmtId="165" fontId="85" fillId="0" borderId="32" xfId="0" applyNumberFormat="1" applyFont="1" applyFill="1" applyBorder="1" applyAlignment="1">
      <alignment wrapText="1"/>
    </xf>
    <xf numFmtId="164" fontId="93" fillId="0" borderId="18" xfId="0" applyFont="1" applyFill="1" applyBorder="1" applyAlignment="1" applyProtection="1">
      <alignment horizontal="left" vertical="top" wrapText="1"/>
      <protection locked="0"/>
    </xf>
    <xf numFmtId="49" fontId="93" fillId="0" borderId="18" xfId="0" applyNumberFormat="1" applyFont="1" applyFill="1" applyBorder="1" applyAlignment="1" applyProtection="1">
      <alignment horizontal="center" vertical="center" wrapText="1"/>
      <protection locked="0"/>
    </xf>
    <xf numFmtId="165" fontId="90" fillId="0" borderId="1" xfId="0" applyNumberFormat="1" applyFont="1" applyFill="1" applyBorder="1" applyAlignment="1">
      <alignment wrapText="1"/>
    </xf>
    <xf numFmtId="165" fontId="90" fillId="0" borderId="23" xfId="0" applyNumberFormat="1" applyFont="1" applyFill="1" applyBorder="1" applyAlignment="1">
      <alignment wrapText="1"/>
    </xf>
    <xf numFmtId="165" fontId="70" fillId="0" borderId="32" xfId="0" applyNumberFormat="1" applyFont="1" applyFill="1" applyBorder="1" applyAlignment="1">
      <alignment wrapText="1"/>
    </xf>
    <xf numFmtId="165" fontId="90" fillId="0" borderId="32" xfId="0" applyNumberFormat="1" applyFont="1" applyFill="1" applyBorder="1" applyAlignment="1">
      <alignment wrapText="1"/>
    </xf>
    <xf numFmtId="3" fontId="52" fillId="0" borderId="18" xfId="0" applyNumberFormat="1" applyFont="1" applyFill="1" applyBorder="1" applyAlignment="1" applyProtection="1">
      <alignment horizontal="left" vertical="center" wrapText="1"/>
    </xf>
    <xf numFmtId="164" fontId="52" fillId="0" borderId="18" xfId="0" applyFont="1" applyFill="1" applyBorder="1" applyAlignment="1" applyProtection="1">
      <alignment horizontal="left" vertical="top" wrapText="1"/>
      <protection locked="0"/>
    </xf>
    <xf numFmtId="0" fontId="90" fillId="0" borderId="18" xfId="0" applyNumberFormat="1" applyFont="1" applyFill="1" applyBorder="1" applyAlignment="1">
      <alignment horizontal="left" vertical="top" wrapText="1"/>
    </xf>
    <xf numFmtId="49" fontId="90" fillId="0" borderId="18" xfId="0" applyNumberFormat="1" applyFont="1" applyFill="1" applyBorder="1" applyAlignment="1">
      <alignment horizontal="center" vertical="center" wrapText="1"/>
    </xf>
    <xf numFmtId="49" fontId="90" fillId="0" borderId="32" xfId="0" applyNumberFormat="1" applyFont="1" applyFill="1" applyBorder="1" applyAlignment="1">
      <alignment horizontal="center" vertical="center" wrapText="1"/>
    </xf>
    <xf numFmtId="0" fontId="44" fillId="0" borderId="31" xfId="0" applyNumberFormat="1" applyFont="1" applyFill="1" applyBorder="1" applyAlignment="1">
      <alignment horizontal="left" vertical="center" wrapText="1"/>
    </xf>
    <xf numFmtId="165" fontId="44" fillId="0" borderId="32" xfId="0" applyNumberFormat="1" applyFont="1" applyFill="1" applyBorder="1" applyAlignment="1">
      <alignment horizontal="right" wrapText="1"/>
    </xf>
    <xf numFmtId="0" fontId="44" fillId="0" borderId="31" xfId="0" applyNumberFormat="1" applyFont="1" applyFill="1" applyBorder="1" applyAlignment="1">
      <alignment horizontal="left" vertical="top" wrapText="1"/>
    </xf>
    <xf numFmtId="0" fontId="45" fillId="0" borderId="18" xfId="0" applyNumberFormat="1" applyFont="1" applyFill="1" applyBorder="1" applyAlignment="1">
      <alignment horizontal="left" vertical="center" wrapText="1"/>
    </xf>
    <xf numFmtId="0" fontId="49" fillId="0" borderId="1" xfId="0" applyNumberFormat="1" applyFont="1" applyFill="1" applyBorder="1" applyAlignment="1">
      <alignment horizontal="right" vertical="top" wrapText="1"/>
    </xf>
    <xf numFmtId="165" fontId="85" fillId="36" borderId="23" xfId="0" applyNumberFormat="1" applyFont="1" applyFill="1" applyBorder="1" applyAlignment="1">
      <alignment horizontal="right" wrapText="1"/>
    </xf>
    <xf numFmtId="164" fontId="92" fillId="0" borderId="18" xfId="0" applyFont="1" applyFill="1" applyBorder="1" applyAlignment="1">
      <alignment horizontal="left" vertical="top" wrapText="1"/>
    </xf>
    <xf numFmtId="164" fontId="52" fillId="0" borderId="18" xfId="0" applyFont="1" applyFill="1" applyBorder="1" applyAlignment="1">
      <alignment horizontal="left" vertical="top" wrapText="1"/>
    </xf>
    <xf numFmtId="49" fontId="51" fillId="0" borderId="32" xfId="0" applyNumberFormat="1" applyFont="1" applyFill="1" applyBorder="1" applyAlignment="1">
      <alignment horizontal="center" vertical="center" wrapText="1"/>
    </xf>
    <xf numFmtId="166" fontId="56" fillId="0" borderId="31" xfId="0" applyNumberFormat="1" applyFont="1" applyFill="1" applyBorder="1" applyAlignment="1">
      <alignment horizontal="justify" vertical="top" wrapText="1"/>
    </xf>
    <xf numFmtId="166" fontId="56" fillId="0" borderId="31" xfId="0" applyNumberFormat="1" applyFont="1" applyFill="1" applyBorder="1" applyAlignment="1">
      <alignment horizontal="left" vertical="top" wrapText="1"/>
    </xf>
    <xf numFmtId="166" fontId="56" fillId="0" borderId="31" xfId="0" applyNumberFormat="1" applyFont="1" applyFill="1" applyBorder="1" applyAlignment="1">
      <alignment horizontal="left" vertical="center" wrapText="1"/>
    </xf>
    <xf numFmtId="166" fontId="56" fillId="0" borderId="31" xfId="0" applyNumberFormat="1" applyFont="1" applyFill="1" applyBorder="1" applyAlignment="1">
      <alignment horizontal="center" vertical="top" wrapText="1"/>
    </xf>
    <xf numFmtId="49" fontId="56" fillId="0" borderId="31" xfId="0" applyNumberFormat="1" applyFont="1" applyFill="1" applyBorder="1" applyAlignment="1">
      <alignment horizontal="center" vertical="center" wrapText="1"/>
    </xf>
    <xf numFmtId="166" fontId="92" fillId="0" borderId="18" xfId="0" applyNumberFormat="1" applyFont="1" applyFill="1" applyBorder="1" applyAlignment="1">
      <alignment horizontal="justify" vertical="top" wrapText="1"/>
    </xf>
    <xf numFmtId="165" fontId="85" fillId="36" borderId="1" xfId="0" applyNumberFormat="1" applyFont="1" applyFill="1" applyBorder="1" applyAlignment="1">
      <alignment horizontal="right" wrapText="1"/>
    </xf>
    <xf numFmtId="166" fontId="66" fillId="0" borderId="23" xfId="0" applyNumberFormat="1" applyFont="1" applyFill="1" applyBorder="1" applyAlignment="1">
      <alignment horizontal="right" wrapText="1"/>
    </xf>
    <xf numFmtId="166" fontId="69" fillId="0" borderId="23" xfId="0" applyNumberFormat="1" applyFont="1" applyFill="1" applyBorder="1" applyAlignment="1">
      <alignment horizontal="right" wrapText="1"/>
    </xf>
    <xf numFmtId="166" fontId="70" fillId="0" borderId="23" xfId="0" applyNumberFormat="1" applyFont="1" applyFill="1" applyBorder="1" applyAlignment="1">
      <alignment horizontal="right" wrapText="1"/>
    </xf>
    <xf numFmtId="165" fontId="67" fillId="0" borderId="1" xfId="0" applyNumberFormat="1" applyFont="1" applyFill="1" applyBorder="1" applyAlignment="1">
      <alignment horizontal="right" wrapText="1"/>
    </xf>
    <xf numFmtId="165" fontId="67" fillId="0" borderId="23" xfId="0" applyNumberFormat="1" applyFont="1" applyFill="1" applyBorder="1" applyAlignment="1">
      <alignment horizontal="right" wrapText="1"/>
    </xf>
    <xf numFmtId="165" fontId="67" fillId="0" borderId="32" xfId="0" applyNumberFormat="1" applyFont="1" applyFill="1" applyBorder="1" applyAlignment="1">
      <alignment horizontal="right" wrapText="1"/>
    </xf>
    <xf numFmtId="0" fontId="52" fillId="0" borderId="18" xfId="12" applyNumberFormat="1" applyFont="1" applyFill="1" applyBorder="1" applyAlignment="1">
      <alignment horizontal="left" vertical="center" wrapText="1"/>
    </xf>
    <xf numFmtId="0" fontId="52" fillId="0" borderId="18" xfId="12" applyNumberFormat="1" applyFont="1" applyFill="1" applyBorder="1" applyAlignment="1">
      <alignment horizontal="left" vertical="top" wrapText="1"/>
    </xf>
    <xf numFmtId="0" fontId="54" fillId="0" borderId="18" xfId="0" applyNumberFormat="1" applyFont="1" applyFill="1" applyBorder="1" applyAlignment="1" applyProtection="1">
      <alignment horizontal="left" vertical="top" wrapText="1"/>
      <protection locked="0"/>
    </xf>
    <xf numFmtId="4" fontId="90" fillId="0" borderId="18" xfId="0" applyNumberFormat="1" applyFont="1" applyFill="1" applyBorder="1" applyAlignment="1">
      <alignment horizontal="left" vertical="top" wrapText="1"/>
    </xf>
    <xf numFmtId="49" fontId="91" fillId="0" borderId="18" xfId="0" applyNumberFormat="1" applyFont="1" applyFill="1" applyBorder="1" applyAlignment="1">
      <alignment horizontal="center" vertical="center" wrapText="1"/>
    </xf>
    <xf numFmtId="49" fontId="91" fillId="0" borderId="32" xfId="0" applyNumberFormat="1" applyFont="1" applyFill="1" applyBorder="1" applyAlignment="1">
      <alignment horizontal="center" vertical="center" wrapText="1"/>
    </xf>
    <xf numFmtId="0" fontId="52" fillId="0" borderId="23" xfId="1" applyFont="1" applyFill="1" applyBorder="1" applyAlignment="1">
      <alignment horizontal="center" vertical="top" wrapText="1"/>
    </xf>
    <xf numFmtId="4" fontId="44" fillId="0" borderId="31" xfId="0" applyNumberFormat="1" applyFont="1" applyFill="1" applyBorder="1" applyAlignment="1">
      <alignment horizontal="left" vertical="top" wrapText="1"/>
    </xf>
    <xf numFmtId="165" fontId="66" fillId="4" borderId="21" xfId="0" applyNumberFormat="1" applyFont="1" applyFill="1" applyBorder="1" applyAlignment="1">
      <alignment horizontal="right" wrapText="1"/>
    </xf>
    <xf numFmtId="165" fontId="66" fillId="4" borderId="24" xfId="0" applyNumberFormat="1" applyFont="1" applyFill="1" applyBorder="1" applyAlignment="1">
      <alignment horizontal="right" wrapText="1"/>
    </xf>
    <xf numFmtId="165" fontId="66" fillId="0" borderId="21" xfId="0" applyNumberFormat="1" applyFont="1" applyFill="1" applyBorder="1" applyAlignment="1">
      <alignment horizontal="right" wrapText="1"/>
    </xf>
    <xf numFmtId="165" fontId="65" fillId="34" borderId="21" xfId="0" applyNumberFormat="1" applyFont="1" applyFill="1" applyBorder="1" applyAlignment="1">
      <alignment horizontal="right" wrapText="1"/>
    </xf>
    <xf numFmtId="0" fontId="87" fillId="0" borderId="32" xfId="0" applyNumberFormat="1" applyFont="1" applyFill="1" applyBorder="1" applyAlignment="1">
      <alignment horizontal="center" vertical="center" wrapText="1"/>
    </xf>
    <xf numFmtId="166" fontId="70" fillId="0" borderId="32" xfId="0" applyNumberFormat="1" applyFont="1" applyFill="1" applyBorder="1" applyAlignment="1">
      <alignment horizontal="right" wrapText="1"/>
    </xf>
    <xf numFmtId="165" fontId="89" fillId="0" borderId="32" xfId="0" applyNumberFormat="1" applyFont="1" applyFill="1" applyBorder="1" applyAlignment="1">
      <alignment horizontal="right" wrapText="1"/>
    </xf>
    <xf numFmtId="165" fontId="89" fillId="32" borderId="32" xfId="0" applyNumberFormat="1" applyFont="1" applyFill="1" applyBorder="1" applyAlignment="1">
      <alignment horizontal="right" wrapText="1"/>
    </xf>
    <xf numFmtId="165" fontId="79" fillId="0" borderId="32" xfId="0" applyNumberFormat="1" applyFont="1" applyFill="1" applyBorder="1" applyAlignment="1">
      <alignment horizontal="right" vertical="center" wrapText="1"/>
    </xf>
    <xf numFmtId="165" fontId="79" fillId="0" borderId="32" xfId="0" applyNumberFormat="1" applyFont="1" applyFill="1" applyBorder="1" applyAlignment="1">
      <alignment horizontal="right" vertical="top" wrapText="1"/>
    </xf>
    <xf numFmtId="165" fontId="68" fillId="0" borderId="32" xfId="0" applyNumberFormat="1" applyFont="1" applyFill="1" applyBorder="1" applyAlignment="1">
      <alignment horizontal="right" vertical="center" wrapText="1"/>
    </xf>
    <xf numFmtId="165" fontId="69" fillId="0" borderId="32" xfId="0" applyNumberFormat="1" applyFont="1" applyFill="1" applyBorder="1" applyAlignment="1">
      <alignment horizontal="right" vertical="center" wrapText="1"/>
    </xf>
    <xf numFmtId="165" fontId="66" fillId="0" borderId="32" xfId="0" applyNumberFormat="1" applyFont="1" applyFill="1" applyBorder="1" applyAlignment="1">
      <alignment horizontal="left" vertical="center" wrapText="1"/>
    </xf>
    <xf numFmtId="0" fontId="72" fillId="0" borderId="32" xfId="0" applyNumberFormat="1" applyFont="1" applyFill="1" applyBorder="1" applyAlignment="1">
      <alignment vertical="top" wrapText="1"/>
    </xf>
    <xf numFmtId="165" fontId="68" fillId="0" borderId="32" xfId="0" applyNumberFormat="1" applyFont="1" applyFill="1" applyBorder="1" applyAlignment="1">
      <alignment horizontal="left" vertical="center" wrapText="1"/>
    </xf>
    <xf numFmtId="165" fontId="66" fillId="0" borderId="32" xfId="0" applyNumberFormat="1" applyFont="1" applyFill="1" applyBorder="1" applyAlignment="1">
      <alignment horizontal="left" wrapText="1"/>
    </xf>
    <xf numFmtId="49" fontId="45" fillId="4" borderId="37" xfId="0" applyNumberFormat="1" applyFont="1" applyFill="1" applyBorder="1" applyAlignment="1">
      <alignment horizontal="center" vertical="center" wrapText="1"/>
    </xf>
    <xf numFmtId="49" fontId="82" fillId="0" borderId="39" xfId="0" applyNumberFormat="1" applyFont="1" applyFill="1" applyBorder="1" applyAlignment="1">
      <alignment horizontal="center" vertical="center" wrapText="1"/>
    </xf>
    <xf numFmtId="166" fontId="97" fillId="0" borderId="18" xfId="0" applyNumberFormat="1" applyFont="1" applyFill="1" applyBorder="1" applyAlignment="1">
      <alignment horizontal="justify" vertical="top" wrapText="1"/>
    </xf>
    <xf numFmtId="166" fontId="98" fillId="0" borderId="18" xfId="0" applyNumberFormat="1" applyFont="1" applyFill="1" applyBorder="1" applyAlignment="1">
      <alignment horizontal="center" vertical="top" wrapText="1"/>
    </xf>
    <xf numFmtId="166" fontId="68" fillId="0" borderId="18" xfId="0" applyNumberFormat="1" applyFont="1" applyFill="1" applyBorder="1" applyAlignment="1">
      <alignment horizontal="justify" vertical="top" wrapText="1"/>
    </xf>
    <xf numFmtId="165" fontId="66" fillId="0" borderId="32" xfId="0" applyNumberFormat="1" applyFont="1" applyFill="1" applyBorder="1" applyAlignment="1">
      <alignment horizontal="left" vertical="top" wrapText="1"/>
    </xf>
    <xf numFmtId="49" fontId="49" fillId="0" borderId="41" xfId="0" applyNumberFormat="1" applyFont="1" applyFill="1" applyBorder="1" applyAlignment="1">
      <alignment horizontal="center" vertical="center" wrapText="1"/>
    </xf>
    <xf numFmtId="165" fontId="66" fillId="0" borderId="41" xfId="0" applyNumberFormat="1" applyFont="1" applyFill="1" applyBorder="1" applyAlignment="1">
      <alignment horizontal="right" wrapText="1"/>
    </xf>
    <xf numFmtId="0" fontId="68" fillId="0" borderId="41" xfId="0" applyNumberFormat="1" applyFont="1" applyFill="1" applyBorder="1" applyAlignment="1">
      <alignment horizontal="left" vertical="center" wrapText="1"/>
    </xf>
    <xf numFmtId="0" fontId="66" fillId="0" borderId="41" xfId="0" applyNumberFormat="1" applyFont="1" applyFill="1" applyBorder="1" applyAlignment="1">
      <alignment horizontal="left" vertical="center" wrapText="1"/>
    </xf>
    <xf numFmtId="49" fontId="52" fillId="0" borderId="41" xfId="0" applyNumberFormat="1" applyFont="1" applyFill="1" applyBorder="1" applyAlignment="1">
      <alignment horizontal="center" vertical="center" wrapText="1"/>
    </xf>
    <xf numFmtId="0" fontId="45" fillId="0" borderId="42" xfId="0" applyNumberFormat="1" applyFont="1" applyFill="1" applyBorder="1" applyAlignment="1">
      <alignment horizontal="center" vertical="center" wrapText="1"/>
    </xf>
    <xf numFmtId="49" fontId="44" fillId="0" borderId="42" xfId="0" applyNumberFormat="1" applyFont="1" applyFill="1" applyBorder="1" applyAlignment="1">
      <alignment horizontal="center" vertical="center" wrapText="1"/>
    </xf>
    <xf numFmtId="0" fontId="66" fillId="0" borderId="41" xfId="0" applyNumberFormat="1" applyFont="1" applyFill="1" applyBorder="1" applyAlignment="1">
      <alignment horizontal="center" vertical="center"/>
    </xf>
    <xf numFmtId="165" fontId="66" fillId="0" borderId="41" xfId="0" applyNumberFormat="1" applyFont="1" applyFill="1" applyBorder="1" applyAlignment="1">
      <alignment horizontal="left" wrapText="1"/>
    </xf>
    <xf numFmtId="165" fontId="89" fillId="0" borderId="41" xfId="0" applyNumberFormat="1" applyFont="1" applyFill="1" applyBorder="1" applyAlignment="1">
      <alignment horizontal="right" wrapText="1"/>
    </xf>
    <xf numFmtId="49" fontId="44" fillId="0" borderId="43" xfId="0" applyNumberFormat="1" applyFont="1" applyFill="1" applyBorder="1" applyAlignment="1">
      <alignment horizontal="center" vertical="center" wrapText="1"/>
    </xf>
    <xf numFmtId="165" fontId="66" fillId="2" borderId="23" xfId="0" applyNumberFormat="1" applyFont="1" applyFill="1" applyBorder="1" applyAlignment="1">
      <alignment horizontal="right" wrapText="1"/>
    </xf>
    <xf numFmtId="165" fontId="66" fillId="2" borderId="14" xfId="0" applyNumberFormat="1" applyFont="1" applyFill="1" applyBorder="1" applyAlignment="1">
      <alignment horizontal="right" wrapText="1"/>
    </xf>
    <xf numFmtId="165" fontId="66" fillId="39" borderId="23" xfId="0" applyNumberFormat="1" applyFont="1" applyFill="1" applyBorder="1" applyAlignment="1">
      <alignment horizontal="right" wrapText="1"/>
    </xf>
    <xf numFmtId="165" fontId="70" fillId="2" borderId="23" xfId="0" applyNumberFormat="1" applyFont="1" applyFill="1" applyBorder="1" applyAlignment="1">
      <alignment horizontal="right" wrapText="1"/>
    </xf>
    <xf numFmtId="49" fontId="49" fillId="0" borderId="43" xfId="0" applyNumberFormat="1" applyFont="1" applyFill="1" applyBorder="1" applyAlignment="1">
      <alignment horizontal="center" vertical="center" wrapText="1"/>
    </xf>
    <xf numFmtId="165" fontId="85" fillId="2" borderId="23" xfId="0" applyNumberFormat="1" applyFont="1" applyFill="1" applyBorder="1" applyAlignment="1">
      <alignment horizontal="right" wrapText="1"/>
    </xf>
    <xf numFmtId="0" fontId="44" fillId="0" borderId="44" xfId="0" applyNumberFormat="1" applyFont="1" applyFill="1" applyBorder="1" applyAlignment="1">
      <alignment horizontal="left" vertical="center" wrapText="1"/>
    </xf>
    <xf numFmtId="0" fontId="44" fillId="0" borderId="44" xfId="0" applyNumberFormat="1" applyFont="1" applyFill="1" applyBorder="1" applyAlignment="1">
      <alignment horizontal="center" vertical="center" wrapText="1"/>
    </xf>
    <xf numFmtId="165" fontId="44" fillId="0" borderId="43" xfId="0" applyNumberFormat="1" applyFont="1" applyFill="1" applyBorder="1" applyAlignment="1">
      <alignment horizontal="right" wrapText="1"/>
    </xf>
    <xf numFmtId="165" fontId="68" fillId="0" borderId="43" xfId="0" applyNumberFormat="1" applyFont="1" applyFill="1" applyBorder="1" applyAlignment="1">
      <alignment horizontal="right" wrapText="1"/>
    </xf>
    <xf numFmtId="165" fontId="66" fillId="0" borderId="43" xfId="0" applyNumberFormat="1" applyFont="1" applyFill="1" applyBorder="1" applyAlignment="1">
      <alignment wrapText="1"/>
    </xf>
    <xf numFmtId="165" fontId="44" fillId="39" borderId="43" xfId="0" applyNumberFormat="1" applyFont="1" applyFill="1" applyBorder="1" applyAlignment="1">
      <alignment horizontal="right" wrapText="1"/>
    </xf>
    <xf numFmtId="165" fontId="65" fillId="2" borderId="1" xfId="0" applyNumberFormat="1" applyFont="1" applyFill="1" applyBorder="1" applyAlignment="1">
      <alignment horizontal="right" wrapText="1"/>
    </xf>
    <xf numFmtId="165" fontId="68" fillId="2" borderId="1" xfId="0" applyNumberFormat="1" applyFont="1" applyFill="1" applyBorder="1" applyAlignment="1">
      <alignment horizontal="right" wrapText="1"/>
    </xf>
    <xf numFmtId="165" fontId="68" fillId="2" borderId="23" xfId="0" applyNumberFormat="1" applyFont="1" applyFill="1" applyBorder="1" applyAlignment="1">
      <alignment horizontal="right" wrapText="1"/>
    </xf>
    <xf numFmtId="165" fontId="68" fillId="39" borderId="32" xfId="0" applyNumberFormat="1" applyFont="1" applyFill="1" applyBorder="1" applyAlignment="1">
      <alignment horizontal="right" wrapText="1"/>
    </xf>
    <xf numFmtId="165" fontId="68" fillId="39" borderId="23" xfId="0" applyNumberFormat="1" applyFont="1" applyFill="1" applyBorder="1" applyAlignment="1">
      <alignment horizontal="right" wrapText="1"/>
    </xf>
    <xf numFmtId="165" fontId="92" fillId="2" borderId="23" xfId="0" applyNumberFormat="1" applyFont="1" applyFill="1" applyBorder="1" applyAlignment="1">
      <alignment horizontal="right" wrapText="1"/>
    </xf>
    <xf numFmtId="165" fontId="85" fillId="2" borderId="1" xfId="0" applyNumberFormat="1" applyFont="1" applyFill="1" applyBorder="1" applyAlignment="1">
      <alignment horizontal="right" wrapText="1"/>
    </xf>
    <xf numFmtId="165" fontId="70" fillId="2" borderId="1" xfId="0" applyNumberFormat="1" applyFont="1" applyFill="1" applyBorder="1" applyAlignment="1">
      <alignment horizontal="right" wrapText="1"/>
    </xf>
    <xf numFmtId="165" fontId="69" fillId="39" borderId="32" xfId="0" applyNumberFormat="1" applyFont="1" applyFill="1" applyBorder="1" applyAlignment="1">
      <alignment horizontal="right" wrapText="1"/>
    </xf>
    <xf numFmtId="165" fontId="69" fillId="39" borderId="23" xfId="0" applyNumberFormat="1" applyFont="1" applyFill="1" applyBorder="1" applyAlignment="1">
      <alignment horizontal="right" wrapText="1"/>
    </xf>
    <xf numFmtId="165" fontId="65" fillId="39" borderId="23" xfId="0" applyNumberFormat="1" applyFont="1" applyFill="1" applyBorder="1" applyAlignment="1">
      <alignment horizontal="right" wrapText="1"/>
    </xf>
    <xf numFmtId="165" fontId="66" fillId="39" borderId="23" xfId="2" applyNumberFormat="1" applyFont="1" applyFill="1" applyBorder="1" applyAlignment="1">
      <alignment horizontal="right" wrapText="1"/>
    </xf>
    <xf numFmtId="49" fontId="45" fillId="4" borderId="46" xfId="0" applyNumberFormat="1" applyFont="1" applyFill="1" applyBorder="1" applyAlignment="1">
      <alignment horizontal="center" vertical="center" wrapText="1"/>
    </xf>
    <xf numFmtId="49" fontId="45" fillId="4" borderId="45" xfId="0" applyNumberFormat="1" applyFont="1" applyFill="1" applyBorder="1" applyAlignment="1">
      <alignment horizontal="center" vertical="center" wrapText="1"/>
    </xf>
    <xf numFmtId="165" fontId="66" fillId="4" borderId="45" xfId="0" applyNumberFormat="1" applyFont="1" applyFill="1" applyBorder="1" applyAlignment="1">
      <alignment horizontal="right" wrapText="1"/>
    </xf>
    <xf numFmtId="49" fontId="49" fillId="4" borderId="46" xfId="0" applyNumberFormat="1" applyFont="1" applyFill="1" applyBorder="1" applyAlignment="1">
      <alignment horizontal="center" vertical="center" wrapText="1"/>
    </xf>
    <xf numFmtId="165" fontId="45" fillId="4" borderId="46" xfId="0" applyNumberFormat="1" applyFont="1" applyFill="1" applyBorder="1" applyAlignment="1">
      <alignment horizontal="center" vertical="center" wrapText="1"/>
    </xf>
    <xf numFmtId="49" fontId="82" fillId="0" borderId="23" xfId="0" applyNumberFormat="1" applyFont="1" applyFill="1" applyBorder="1" applyAlignment="1">
      <alignment horizontal="center" vertical="center" wrapText="1"/>
    </xf>
    <xf numFmtId="0" fontId="99" fillId="3" borderId="18" xfId="0" applyNumberFormat="1" applyFont="1" applyFill="1" applyBorder="1" applyAlignment="1">
      <alignment horizontal="left" vertical="top" wrapText="1"/>
    </xf>
    <xf numFmtId="0" fontId="90" fillId="3" borderId="18" xfId="0" applyNumberFormat="1" applyFont="1" applyFill="1" applyBorder="1" applyAlignment="1">
      <alignment horizontal="left" vertical="top" wrapText="1"/>
    </xf>
    <xf numFmtId="49" fontId="90" fillId="3" borderId="18" xfId="0" applyNumberFormat="1" applyFont="1" applyFill="1" applyBorder="1" applyAlignment="1">
      <alignment horizontal="center" vertical="center" wrapText="1"/>
    </xf>
    <xf numFmtId="165" fontId="77" fillId="0" borderId="23" xfId="0" applyNumberFormat="1" applyFont="1" applyFill="1" applyBorder="1" applyAlignment="1">
      <alignment horizontal="right" wrapText="1"/>
    </xf>
    <xf numFmtId="165" fontId="77" fillId="0" borderId="32" xfId="0" applyNumberFormat="1" applyFont="1" applyFill="1" applyBorder="1" applyAlignment="1">
      <alignment horizontal="right" wrapText="1"/>
    </xf>
    <xf numFmtId="164" fontId="88" fillId="4" borderId="0" xfId="0" applyNumberFormat="1" applyFont="1" applyFill="1" applyBorder="1" applyAlignment="1">
      <alignment vertical="top" wrapText="1"/>
    </xf>
    <xf numFmtId="164" fontId="82" fillId="0" borderId="0" xfId="0" applyNumberFormat="1" applyFont="1" applyFill="1" applyBorder="1" applyAlignment="1">
      <alignment vertical="top" wrapText="1"/>
    </xf>
    <xf numFmtId="165" fontId="66" fillId="0" borderId="47" xfId="0" applyNumberFormat="1" applyFont="1" applyFill="1" applyBorder="1" applyAlignment="1">
      <alignment horizontal="right" wrapText="1"/>
    </xf>
    <xf numFmtId="49" fontId="49" fillId="0" borderId="48" xfId="0" applyNumberFormat="1" applyFont="1" applyFill="1" applyBorder="1" applyAlignment="1">
      <alignment horizontal="center" vertical="center" wrapText="1"/>
    </xf>
    <xf numFmtId="165" fontId="66" fillId="0" borderId="48" xfId="0" applyNumberFormat="1" applyFont="1" applyFill="1" applyBorder="1" applyAlignment="1">
      <alignment horizontal="right" wrapText="1"/>
    </xf>
    <xf numFmtId="165" fontId="85" fillId="0" borderId="48" xfId="0" applyNumberFormat="1" applyFont="1" applyFill="1" applyBorder="1" applyAlignment="1">
      <alignment horizontal="right" wrapText="1"/>
    </xf>
    <xf numFmtId="165" fontId="66" fillId="3" borderId="48" xfId="0" applyNumberFormat="1" applyFont="1" applyFill="1" applyBorder="1" applyAlignment="1">
      <alignment horizontal="right" wrapText="1"/>
    </xf>
    <xf numFmtId="49" fontId="85" fillId="0" borderId="48" xfId="0" applyNumberFormat="1" applyFont="1" applyFill="1" applyBorder="1" applyAlignment="1">
      <alignment horizontal="center" vertical="center" wrapText="1"/>
    </xf>
    <xf numFmtId="165" fontId="86" fillId="0" borderId="48" xfId="0" applyNumberFormat="1" applyFont="1" applyFill="1" applyBorder="1" applyAlignment="1">
      <alignment vertical="center" wrapText="1"/>
    </xf>
    <xf numFmtId="4" fontId="60" fillId="0" borderId="48" xfId="0" applyNumberFormat="1" applyFont="1" applyFill="1" applyBorder="1" applyAlignment="1">
      <alignment vertical="center" wrapText="1"/>
    </xf>
    <xf numFmtId="165" fontId="65" fillId="33" borderId="48" xfId="0" applyNumberFormat="1" applyFont="1" applyFill="1" applyBorder="1" applyAlignment="1">
      <alignment horizontal="right" wrapText="1"/>
    </xf>
    <xf numFmtId="165" fontId="65" fillId="34" borderId="48" xfId="0" applyNumberFormat="1" applyFont="1" applyFill="1" applyBorder="1" applyAlignment="1">
      <alignment horizontal="right" wrapText="1"/>
    </xf>
    <xf numFmtId="165" fontId="66" fillId="4" borderId="48" xfId="0" applyNumberFormat="1" applyFont="1" applyFill="1" applyBorder="1" applyAlignment="1">
      <alignment horizontal="right" wrapText="1"/>
    </xf>
    <xf numFmtId="165" fontId="66" fillId="4" borderId="40" xfId="0" applyNumberFormat="1" applyFont="1" applyFill="1" applyBorder="1" applyAlignment="1">
      <alignment horizontal="right" wrapText="1"/>
    </xf>
    <xf numFmtId="165" fontId="70" fillId="0" borderId="48" xfId="0" applyNumberFormat="1" applyFont="1" applyFill="1" applyBorder="1" applyAlignment="1">
      <alignment horizontal="right" wrapText="1"/>
    </xf>
    <xf numFmtId="165" fontId="68" fillId="34" borderId="48" xfId="0" applyNumberFormat="1" applyFont="1" applyFill="1" applyBorder="1" applyAlignment="1">
      <alignment horizontal="right" wrapText="1"/>
    </xf>
    <xf numFmtId="165" fontId="44" fillId="4" borderId="48" xfId="0" applyNumberFormat="1" applyFont="1" applyFill="1" applyBorder="1" applyAlignment="1">
      <alignment horizontal="right" wrapText="1"/>
    </xf>
    <xf numFmtId="165" fontId="15" fillId="4" borderId="48" xfId="0" applyNumberFormat="1" applyFont="1" applyFill="1" applyBorder="1" applyAlignment="1">
      <alignment horizontal="right" wrapText="1"/>
    </xf>
    <xf numFmtId="165" fontId="68" fillId="0" borderId="48" xfId="0" applyNumberFormat="1" applyFont="1" applyFill="1" applyBorder="1" applyAlignment="1">
      <alignment horizontal="right" wrapText="1"/>
    </xf>
    <xf numFmtId="165" fontId="92" fillId="0" borderId="48" xfId="0" applyNumberFormat="1" applyFont="1" applyFill="1" applyBorder="1" applyAlignment="1">
      <alignment horizontal="right" wrapText="1"/>
    </xf>
    <xf numFmtId="165" fontId="93" fillId="0" borderId="48" xfId="0" applyNumberFormat="1" applyFont="1" applyFill="1" applyBorder="1" applyAlignment="1">
      <alignment horizontal="right" wrapText="1"/>
    </xf>
    <xf numFmtId="165" fontId="68" fillId="3" borderId="48" xfId="0" applyNumberFormat="1" applyFont="1" applyFill="1" applyBorder="1" applyAlignment="1">
      <alignment horizontal="right" wrapText="1"/>
    </xf>
    <xf numFmtId="165" fontId="67" fillId="34" borderId="48" xfId="0" applyNumberFormat="1" applyFont="1" applyFill="1" applyBorder="1" applyAlignment="1">
      <alignment horizontal="right" wrapText="1"/>
    </xf>
    <xf numFmtId="165" fontId="18" fillId="4" borderId="48" xfId="0" applyNumberFormat="1" applyFont="1" applyFill="1" applyBorder="1" applyAlignment="1">
      <alignment horizontal="right" wrapText="1"/>
    </xf>
    <xf numFmtId="165" fontId="67" fillId="4" borderId="48" xfId="0" applyNumberFormat="1" applyFont="1" applyFill="1" applyBorder="1" applyAlignment="1">
      <alignment horizontal="right" wrapText="1"/>
    </xf>
    <xf numFmtId="165" fontId="67" fillId="33" borderId="48" xfId="0" applyNumberFormat="1" applyFont="1" applyFill="1" applyBorder="1" applyAlignment="1">
      <alignment horizontal="right" wrapText="1"/>
    </xf>
    <xf numFmtId="165" fontId="72" fillId="4" borderId="48" xfId="0" applyNumberFormat="1" applyFont="1" applyFill="1" applyBorder="1" applyAlignment="1">
      <alignment horizontal="right" wrapText="1"/>
    </xf>
    <xf numFmtId="165" fontId="72" fillId="0" borderId="48" xfId="0" applyNumberFormat="1" applyFont="1" applyFill="1" applyBorder="1" applyAlignment="1">
      <alignment horizontal="right" wrapText="1"/>
    </xf>
    <xf numFmtId="165" fontId="65" fillId="3" borderId="48" xfId="0" applyNumberFormat="1" applyFont="1" applyFill="1" applyBorder="1" applyAlignment="1">
      <alignment horizontal="right" wrapText="1"/>
    </xf>
    <xf numFmtId="165" fontId="69" fillId="0" borderId="48" xfId="0" applyNumberFormat="1" applyFont="1" applyFill="1" applyBorder="1" applyAlignment="1">
      <alignment horizontal="right" wrapText="1"/>
    </xf>
    <xf numFmtId="165" fontId="74" fillId="33" borderId="48" xfId="0" applyNumberFormat="1" applyFont="1" applyFill="1" applyBorder="1" applyAlignment="1">
      <alignment horizontal="right" wrapText="1"/>
    </xf>
    <xf numFmtId="165" fontId="74" fillId="34" borderId="48" xfId="0" applyNumberFormat="1" applyFont="1" applyFill="1" applyBorder="1" applyAlignment="1">
      <alignment horizontal="right" wrapText="1"/>
    </xf>
    <xf numFmtId="165" fontId="79" fillId="32" borderId="48" xfId="0" applyNumberFormat="1" applyFont="1" applyFill="1" applyBorder="1" applyAlignment="1">
      <alignment horizontal="right" vertical="center" wrapText="1"/>
    </xf>
    <xf numFmtId="165" fontId="68" fillId="0" borderId="48" xfId="0" applyNumberFormat="1" applyFont="1" applyFill="1" applyBorder="1" applyAlignment="1">
      <alignment horizontal="right" vertical="top" wrapText="1"/>
    </xf>
    <xf numFmtId="165" fontId="68" fillId="0" borderId="48" xfId="0" applyNumberFormat="1" applyFont="1" applyFill="1" applyBorder="1" applyAlignment="1">
      <alignment horizontal="right" vertical="center" wrapText="1"/>
    </xf>
    <xf numFmtId="165" fontId="69" fillId="0" borderId="48" xfId="0" applyNumberFormat="1" applyFont="1" applyFill="1" applyBorder="1" applyAlignment="1">
      <alignment horizontal="right" vertical="center" wrapText="1"/>
    </xf>
    <xf numFmtId="165" fontId="69" fillId="3" borderId="48" xfId="0" applyNumberFormat="1" applyFont="1" applyFill="1" applyBorder="1" applyAlignment="1">
      <alignment horizontal="right" wrapText="1"/>
    </xf>
    <xf numFmtId="165" fontId="70" fillId="3" borderId="48" xfId="0" applyNumberFormat="1" applyFont="1" applyFill="1" applyBorder="1" applyAlignment="1">
      <alignment horizontal="right" wrapText="1"/>
    </xf>
    <xf numFmtId="165" fontId="52" fillId="0" borderId="48" xfId="0" applyNumberFormat="1" applyFont="1" applyFill="1" applyBorder="1" applyAlignment="1">
      <alignment horizontal="right" wrapText="1"/>
    </xf>
    <xf numFmtId="165" fontId="54" fillId="0" borderId="48" xfId="0" applyNumberFormat="1" applyFont="1" applyFill="1" applyBorder="1" applyAlignment="1">
      <alignment horizontal="right" wrapText="1"/>
    </xf>
    <xf numFmtId="165" fontId="75" fillId="4" borderId="48" xfId="0" applyNumberFormat="1" applyFont="1" applyFill="1" applyBorder="1" applyAlignment="1">
      <alignment horizontal="right" wrapText="1"/>
    </xf>
    <xf numFmtId="165" fontId="73" fillId="0" borderId="48" xfId="0" applyNumberFormat="1" applyFont="1" applyFill="1" applyBorder="1" applyAlignment="1">
      <alignment horizontal="right" wrapText="1"/>
    </xf>
    <xf numFmtId="165" fontId="68" fillId="4" borderId="48" xfId="0" applyNumberFormat="1" applyFont="1" applyFill="1" applyBorder="1" applyAlignment="1">
      <alignment horizontal="right" wrapText="1"/>
    </xf>
    <xf numFmtId="165" fontId="72" fillId="0" borderId="48" xfId="0" applyNumberFormat="1" applyFont="1" applyFill="1" applyBorder="1" applyAlignment="1">
      <alignment wrapText="1"/>
    </xf>
    <xf numFmtId="165" fontId="73" fillId="0" borderId="48" xfId="0" applyNumberFormat="1" applyFont="1" applyFill="1" applyBorder="1" applyAlignment="1">
      <alignment wrapText="1"/>
    </xf>
    <xf numFmtId="165" fontId="74" fillId="33" borderId="48" xfId="0" applyNumberFormat="1" applyFont="1" applyFill="1" applyBorder="1" applyAlignment="1">
      <alignment wrapText="1"/>
    </xf>
    <xf numFmtId="165" fontId="74" fillId="34" borderId="48" xfId="0" applyNumberFormat="1" applyFont="1" applyFill="1" applyBorder="1" applyAlignment="1">
      <alignment wrapText="1"/>
    </xf>
    <xf numFmtId="165" fontId="68" fillId="4" borderId="48" xfId="0" applyNumberFormat="1" applyFont="1" applyFill="1" applyBorder="1" applyAlignment="1">
      <alignment wrapText="1"/>
    </xf>
    <xf numFmtId="165" fontId="66" fillId="3" borderId="48" xfId="0" applyNumberFormat="1" applyFont="1" applyFill="1" applyBorder="1" applyAlignment="1">
      <alignment wrapText="1"/>
    </xf>
    <xf numFmtId="165" fontId="70" fillId="3" borderId="48" xfId="0" applyNumberFormat="1" applyFont="1" applyFill="1" applyBorder="1" applyAlignment="1">
      <alignment wrapText="1"/>
    </xf>
    <xf numFmtId="4" fontId="52" fillId="0" borderId="32" xfId="0" applyNumberFormat="1" applyFont="1" applyFill="1" applyBorder="1" applyAlignment="1">
      <alignment horizontal="center" vertical="center"/>
    </xf>
    <xf numFmtId="14" fontId="44" fillId="0" borderId="32" xfId="0" applyNumberFormat="1" applyFont="1" applyFill="1" applyBorder="1" applyAlignment="1">
      <alignment horizontal="center" vertical="center" wrapText="1"/>
    </xf>
    <xf numFmtId="49" fontId="82" fillId="0" borderId="38" xfId="0" applyNumberFormat="1" applyFont="1" applyFill="1" applyBorder="1" applyAlignment="1">
      <alignment horizontal="center" vertical="center" wrapText="1"/>
    </xf>
    <xf numFmtId="4" fontId="44" fillId="0" borderId="18" xfId="0" applyNumberFormat="1" applyFont="1" applyFill="1" applyBorder="1" applyAlignment="1">
      <alignment horizontal="left" vertical="top" wrapText="1"/>
    </xf>
    <xf numFmtId="49" fontId="50" fillId="0" borderId="23" xfId="0" applyNumberFormat="1" applyFont="1" applyFill="1" applyBorder="1" applyAlignment="1">
      <alignment horizontal="center" vertical="center" wrapText="1"/>
    </xf>
    <xf numFmtId="165" fontId="70" fillId="0" borderId="21" xfId="0" applyNumberFormat="1" applyFont="1" applyFill="1" applyBorder="1" applyAlignment="1">
      <alignment horizontal="right" wrapText="1"/>
    </xf>
    <xf numFmtId="49" fontId="49" fillId="0" borderId="14" xfId="0" applyNumberFormat="1" applyFont="1" applyFill="1" applyBorder="1" applyAlignment="1">
      <alignment horizontal="center" vertical="center" wrapText="1"/>
    </xf>
    <xf numFmtId="4" fontId="44" fillId="0" borderId="20" xfId="0" applyNumberFormat="1" applyFont="1" applyFill="1" applyBorder="1" applyAlignment="1">
      <alignment horizontal="left" vertical="center" wrapText="1"/>
    </xf>
    <xf numFmtId="4" fontId="44" fillId="0" borderId="14" xfId="0" applyNumberFormat="1" applyFont="1" applyFill="1" applyBorder="1" applyAlignment="1">
      <alignment horizontal="center" vertical="center" wrapText="1"/>
    </xf>
    <xf numFmtId="49" fontId="49" fillId="0" borderId="46" xfId="0" applyNumberFormat="1" applyFont="1" applyFill="1" applyBorder="1" applyAlignment="1">
      <alignment horizontal="center" vertical="center" wrapText="1"/>
    </xf>
    <xf numFmtId="165" fontId="44" fillId="0" borderId="46" xfId="0" applyNumberFormat="1" applyFont="1" applyFill="1" applyBorder="1" applyAlignment="1">
      <alignment horizontal="left" vertical="center" wrapText="1"/>
    </xf>
    <xf numFmtId="165" fontId="45" fillId="0" borderId="46" xfId="0" applyNumberFormat="1" applyFont="1" applyFill="1" applyBorder="1" applyAlignment="1">
      <alignment horizontal="center" vertical="center" wrapText="1"/>
    </xf>
    <xf numFmtId="165" fontId="66" fillId="0" borderId="45" xfId="0" applyNumberFormat="1" applyFont="1" applyFill="1" applyBorder="1" applyAlignment="1">
      <alignment horizontal="right" wrapText="1"/>
    </xf>
    <xf numFmtId="165" fontId="66" fillId="0" borderId="32" xfId="0" applyNumberFormat="1" applyFont="1" applyFill="1" applyBorder="1" applyAlignment="1">
      <alignment horizontal="center" vertical="center" wrapText="1"/>
    </xf>
    <xf numFmtId="0" fontId="52" fillId="0" borderId="18" xfId="0" applyNumberFormat="1" applyFont="1" applyFill="1" applyBorder="1" applyAlignment="1" applyProtection="1">
      <alignment horizontal="left" vertical="top" wrapText="1"/>
      <protection locked="0"/>
    </xf>
    <xf numFmtId="49" fontId="49" fillId="0" borderId="45" xfId="0" applyNumberFormat="1" applyFont="1" applyFill="1" applyBorder="1" applyAlignment="1">
      <alignment horizontal="center" vertical="center" wrapText="1"/>
    </xf>
    <xf numFmtId="0" fontId="82" fillId="0" borderId="46" xfId="0" applyNumberFormat="1" applyFont="1" applyFill="1" applyBorder="1" applyAlignment="1">
      <alignment vertical="top" wrapText="1"/>
    </xf>
    <xf numFmtId="0" fontId="49" fillId="0" borderId="46" xfId="0" applyNumberFormat="1" applyFont="1" applyFill="1" applyBorder="1" applyAlignment="1">
      <alignment vertical="top" wrapText="1"/>
    </xf>
    <xf numFmtId="49" fontId="85" fillId="0" borderId="46" xfId="0" applyNumberFormat="1" applyFont="1" applyFill="1" applyBorder="1" applyAlignment="1">
      <alignment horizontal="center" vertical="center" wrapText="1"/>
    </xf>
    <xf numFmtId="49" fontId="85" fillId="0" borderId="45" xfId="0" applyNumberFormat="1" applyFont="1" applyFill="1" applyBorder="1" applyAlignment="1">
      <alignment horizontal="center" vertical="center" wrapText="1"/>
    </xf>
    <xf numFmtId="165" fontId="68" fillId="0" borderId="45" xfId="0" applyNumberFormat="1" applyFont="1" applyFill="1" applyBorder="1" applyAlignment="1">
      <alignment horizontal="right" wrapText="1"/>
    </xf>
    <xf numFmtId="165" fontId="92" fillId="0" borderId="45" xfId="0" applyNumberFormat="1" applyFont="1" applyFill="1" applyBorder="1" applyAlignment="1">
      <alignment horizontal="right" wrapText="1"/>
    </xf>
    <xf numFmtId="0" fontId="82" fillId="0" borderId="44" xfId="0" applyNumberFormat="1" applyFont="1" applyFill="1" applyBorder="1" applyAlignment="1">
      <alignment vertical="top" wrapText="1"/>
    </xf>
    <xf numFmtId="0" fontId="49" fillId="0" borderId="44" xfId="0" applyNumberFormat="1" applyFont="1" applyFill="1" applyBorder="1" applyAlignment="1">
      <alignment vertical="top" wrapText="1"/>
    </xf>
    <xf numFmtId="165" fontId="92" fillId="0" borderId="43" xfId="0" applyNumberFormat="1" applyFont="1" applyFill="1" applyBorder="1" applyAlignment="1">
      <alignment horizontal="right" wrapText="1"/>
    </xf>
    <xf numFmtId="165" fontId="66" fillId="0" borderId="48" xfId="0" applyNumberFormat="1" applyFont="1" applyFill="1" applyBorder="1" applyAlignment="1">
      <alignment wrapText="1"/>
    </xf>
    <xf numFmtId="164" fontId="49" fillId="0" borderId="31" xfId="0" applyNumberFormat="1" applyFont="1" applyFill="1" applyBorder="1" applyAlignment="1">
      <alignment horizontal="left" vertical="top" wrapText="1"/>
    </xf>
    <xf numFmtId="49" fontId="49" fillId="0" borderId="31" xfId="0" applyNumberFormat="1" applyFont="1" applyFill="1" applyBorder="1" applyAlignment="1">
      <alignment horizontal="center" vertical="center" wrapText="1"/>
    </xf>
    <xf numFmtId="165" fontId="66" fillId="0" borderId="23" xfId="0" applyNumberFormat="1" applyFont="1" applyFill="1" applyBorder="1" applyAlignment="1">
      <alignment wrapText="1"/>
    </xf>
    <xf numFmtId="165" fontId="66" fillId="0" borderId="1" xfId="0" applyNumberFormat="1" applyFont="1" applyFill="1" applyBorder="1" applyAlignment="1">
      <alignment wrapText="1"/>
    </xf>
    <xf numFmtId="164" fontId="54" fillId="0" borderId="31" xfId="0" applyFont="1" applyFill="1" applyBorder="1" applyAlignment="1" applyProtection="1">
      <alignment horizontal="left" vertical="top" wrapText="1"/>
      <protection locked="0"/>
    </xf>
    <xf numFmtId="49" fontId="54" fillId="0" borderId="31" xfId="0" applyNumberFormat="1" applyFont="1" applyFill="1" applyBorder="1" applyAlignment="1" applyProtection="1">
      <alignment horizontal="center" vertical="center" wrapText="1"/>
      <protection locked="0"/>
    </xf>
    <xf numFmtId="165" fontId="70" fillId="0" borderId="48" xfId="0" applyNumberFormat="1" applyFont="1" applyFill="1" applyBorder="1" applyAlignment="1">
      <alignment wrapText="1"/>
    </xf>
    <xf numFmtId="165" fontId="70" fillId="0" borderId="1" xfId="0" applyNumberFormat="1" applyFont="1" applyFill="1" applyBorder="1" applyAlignment="1">
      <alignment wrapText="1"/>
    </xf>
    <xf numFmtId="2" fontId="52" fillId="0" borderId="18" xfId="0" applyNumberFormat="1" applyFont="1" applyFill="1" applyBorder="1" applyAlignment="1" applyProtection="1">
      <alignment horizontal="left" vertical="top" wrapText="1"/>
      <protection locked="0"/>
    </xf>
    <xf numFmtId="0" fontId="49" fillId="0" borderId="18" xfId="0" applyNumberFormat="1" applyFont="1" applyFill="1" applyBorder="1" applyAlignment="1">
      <alignment horizontal="left" vertical="center" wrapText="1"/>
    </xf>
    <xf numFmtId="0" fontId="82" fillId="0" borderId="18" xfId="0" applyNumberFormat="1" applyFont="1" applyFill="1" applyBorder="1" applyAlignment="1">
      <alignment horizontal="right" wrapText="1"/>
    </xf>
    <xf numFmtId="164" fontId="17" fillId="0" borderId="0" xfId="0" applyNumberFormat="1" applyFont="1" applyFill="1" applyBorder="1" applyAlignment="1">
      <alignment horizontal="right" wrapText="1"/>
    </xf>
    <xf numFmtId="164" fontId="12" fillId="0" borderId="0" xfId="0" applyNumberFormat="1" applyFont="1" applyFill="1" applyBorder="1" applyAlignment="1">
      <alignment horizontal="right" wrapText="1"/>
    </xf>
    <xf numFmtId="0" fontId="82" fillId="0" borderId="18" xfId="0" applyNumberFormat="1" applyFont="1" applyFill="1" applyBorder="1" applyAlignment="1">
      <alignment vertical="top" wrapText="1"/>
    </xf>
    <xf numFmtId="165" fontId="93" fillId="0" borderId="23" xfId="0" applyNumberFormat="1" applyFont="1" applyFill="1" applyBorder="1" applyAlignment="1">
      <alignment horizontal="right" wrapText="1"/>
    </xf>
    <xf numFmtId="166" fontId="56" fillId="0" borderId="42" xfId="0" applyNumberFormat="1" applyFont="1" applyFill="1" applyBorder="1" applyAlignment="1">
      <alignment horizontal="left" vertical="center" wrapText="1"/>
    </xf>
    <xf numFmtId="166" fontId="56" fillId="0" borderId="42" xfId="0" applyNumberFormat="1" applyFont="1" applyFill="1" applyBorder="1" applyAlignment="1">
      <alignment horizontal="center" vertical="center" wrapText="1"/>
    </xf>
    <xf numFmtId="49" fontId="94" fillId="0" borderId="41" xfId="0" applyNumberFormat="1" applyFont="1" applyFill="1" applyBorder="1" applyAlignment="1">
      <alignment horizontal="center" vertical="center" wrapText="1"/>
    </xf>
    <xf numFmtId="165" fontId="72" fillId="0" borderId="41" xfId="0" applyNumberFormat="1" applyFont="1" applyFill="1" applyBorder="1" applyAlignment="1">
      <alignment horizontal="right" wrapText="1"/>
    </xf>
    <xf numFmtId="165" fontId="72" fillId="0" borderId="41" xfId="0" applyNumberFormat="1" applyFont="1" applyFill="1" applyBorder="1" applyAlignment="1">
      <alignment horizontal="left" wrapText="1"/>
    </xf>
    <xf numFmtId="4" fontId="44" fillId="0" borderId="32" xfId="0" applyNumberFormat="1" applyFont="1" applyFill="1" applyBorder="1" applyAlignment="1">
      <alignment horizontal="center" vertical="center"/>
    </xf>
    <xf numFmtId="164" fontId="44" fillId="0" borderId="32" xfId="0" applyFont="1" applyFill="1" applyBorder="1" applyAlignment="1">
      <alignment horizontal="center" vertical="center" wrapText="1"/>
    </xf>
    <xf numFmtId="0" fontId="49" fillId="0" borderId="44" xfId="386" applyNumberFormat="1" applyFont="1" applyFill="1" applyBorder="1" applyProtection="1">
      <alignment horizontal="left" vertical="top" wrapText="1"/>
    </xf>
    <xf numFmtId="0" fontId="44" fillId="0" borderId="44" xfId="0" applyNumberFormat="1" applyFont="1" applyFill="1" applyBorder="1" applyAlignment="1">
      <alignment horizontal="left" vertical="top" wrapText="1"/>
    </xf>
    <xf numFmtId="165" fontId="72" fillId="0" borderId="43" xfId="2" applyNumberFormat="1" applyFont="1" applyFill="1" applyBorder="1" applyAlignment="1">
      <alignment horizontal="right" wrapText="1"/>
    </xf>
    <xf numFmtId="165" fontId="66" fillId="0" borderId="43" xfId="2" applyNumberFormat="1" applyFont="1" applyFill="1" applyBorder="1" applyAlignment="1">
      <alignment horizontal="right" wrapText="1"/>
    </xf>
    <xf numFmtId="165" fontId="66" fillId="0" borderId="43" xfId="0" applyNumberFormat="1" applyFont="1" applyFill="1" applyBorder="1" applyAlignment="1">
      <alignment horizontal="right" wrapText="1"/>
    </xf>
    <xf numFmtId="165" fontId="85" fillId="3" borderId="48" xfId="0" applyNumberFormat="1" applyFont="1" applyFill="1" applyBorder="1" applyAlignment="1">
      <alignment horizontal="right" wrapText="1"/>
    </xf>
    <xf numFmtId="49" fontId="44" fillId="0" borderId="41" xfId="0" applyNumberFormat="1" applyFont="1" applyFill="1" applyBorder="1" applyAlignment="1">
      <alignment horizontal="center" vertical="center" wrapText="1"/>
    </xf>
    <xf numFmtId="49" fontId="85" fillId="0" borderId="49" xfId="0" applyNumberFormat="1" applyFont="1" applyFill="1" applyBorder="1" applyAlignment="1">
      <alignment horizontal="center" vertical="center" wrapText="1"/>
    </xf>
    <xf numFmtId="49" fontId="85" fillId="0" borderId="43" xfId="0" applyNumberFormat="1" applyFont="1" applyFill="1" applyBorder="1" applyAlignment="1">
      <alignment horizontal="center" vertical="center" wrapText="1"/>
    </xf>
    <xf numFmtId="49" fontId="52" fillId="0" borderId="49" xfId="0" applyNumberFormat="1" applyFont="1" applyFill="1" applyBorder="1" applyAlignment="1">
      <alignment horizontal="center" vertical="center" wrapText="1"/>
    </xf>
    <xf numFmtId="0" fontId="44" fillId="3" borderId="49" xfId="0" applyNumberFormat="1" applyFont="1" applyFill="1" applyBorder="1" applyAlignment="1">
      <alignment horizontal="left" vertical="top" wrapText="1"/>
    </xf>
    <xf numFmtId="49" fontId="44" fillId="3" borderId="49" xfId="0" applyNumberFormat="1" applyFont="1" applyFill="1" applyBorder="1" applyAlignment="1">
      <alignment horizontal="center" vertical="center" wrapText="1"/>
    </xf>
    <xf numFmtId="49" fontId="44" fillId="3" borderId="48" xfId="0" applyNumberFormat="1" applyFont="1" applyFill="1" applyBorder="1" applyAlignment="1">
      <alignment horizontal="center" vertical="center" wrapText="1"/>
    </xf>
    <xf numFmtId="49" fontId="45" fillId="0" borderId="49" xfId="0" applyNumberFormat="1" applyFont="1" applyFill="1" applyBorder="1" applyAlignment="1">
      <alignment horizontal="center" vertical="center" wrapText="1"/>
    </xf>
    <xf numFmtId="0" fontId="44" fillId="0" borderId="49" xfId="0" applyNumberFormat="1" applyFont="1" applyFill="1" applyBorder="1" applyAlignment="1">
      <alignment horizontal="left" vertical="top" wrapText="1"/>
    </xf>
    <xf numFmtId="49" fontId="93" fillId="0" borderId="32" xfId="0" applyNumberFormat="1" applyFont="1" applyFill="1" applyBorder="1" applyAlignment="1">
      <alignment horizontal="center" vertical="center" wrapText="1"/>
    </xf>
    <xf numFmtId="4" fontId="44" fillId="0" borderId="43" xfId="0" applyNumberFormat="1" applyFont="1" applyFill="1" applyBorder="1" applyAlignment="1">
      <alignment horizontal="center" vertical="center" wrapText="1"/>
    </xf>
    <xf numFmtId="164" fontId="52" fillId="0" borderId="0" xfId="0" applyFont="1" applyFill="1" applyAlignment="1">
      <alignment horizontal="center" vertical="center" wrapText="1"/>
    </xf>
    <xf numFmtId="165" fontId="85" fillId="0" borderId="49" xfId="0" applyNumberFormat="1" applyFont="1" applyFill="1" applyBorder="1" applyAlignment="1">
      <alignment horizontal="left" vertical="top" wrapText="1"/>
    </xf>
    <xf numFmtId="166" fontId="56" fillId="0" borderId="49" xfId="0" applyNumberFormat="1" applyFont="1" applyFill="1" applyBorder="1" applyAlignment="1">
      <alignment horizontal="left" vertical="top" wrapText="1"/>
    </xf>
    <xf numFmtId="49" fontId="44" fillId="0" borderId="48" xfId="0" applyNumberFormat="1" applyFont="1" applyFill="1" applyBorder="1" applyAlignment="1">
      <alignment horizontal="center" vertical="center" wrapText="1"/>
    </xf>
    <xf numFmtId="49" fontId="56" fillId="0" borderId="48" xfId="0" applyNumberFormat="1" applyFont="1" applyFill="1" applyBorder="1" applyAlignment="1">
      <alignment horizontal="center" vertical="center" wrapText="1"/>
    </xf>
    <xf numFmtId="165" fontId="44" fillId="3" borderId="32" xfId="0" applyNumberFormat="1" applyFont="1" applyFill="1" applyBorder="1" applyAlignment="1">
      <alignment horizontal="center" vertical="center" wrapText="1"/>
    </xf>
    <xf numFmtId="165" fontId="44" fillId="0" borderId="32" xfId="0" applyNumberFormat="1" applyFont="1" applyFill="1" applyBorder="1" applyAlignment="1">
      <alignment horizontal="center" vertical="center" wrapText="1"/>
    </xf>
    <xf numFmtId="165" fontId="46" fillId="33" borderId="32" xfId="0" applyNumberFormat="1" applyFont="1" applyFill="1" applyBorder="1" applyAlignment="1">
      <alignment horizontal="center" vertical="center" wrapText="1"/>
    </xf>
    <xf numFmtId="165" fontId="46" fillId="34" borderId="32" xfId="0" applyNumberFormat="1" applyFont="1" applyFill="1" applyBorder="1" applyAlignment="1">
      <alignment horizontal="center" vertical="center" wrapText="1"/>
    </xf>
    <xf numFmtId="165" fontId="45" fillId="4" borderId="32" xfId="0" applyNumberFormat="1" applyFont="1" applyFill="1" applyBorder="1" applyAlignment="1">
      <alignment horizontal="center" vertical="center" wrapText="1"/>
    </xf>
    <xf numFmtId="49" fontId="47" fillId="32" borderId="1" xfId="0" applyNumberFormat="1" applyFont="1" applyFill="1" applyBorder="1" applyAlignment="1">
      <alignment horizontal="center" vertical="center" wrapText="1"/>
    </xf>
    <xf numFmtId="49" fontId="44" fillId="0" borderId="36" xfId="0" applyNumberFormat="1" applyFont="1" applyFill="1" applyBorder="1" applyAlignment="1">
      <alignment horizontal="center" vertical="center" wrapText="1"/>
    </xf>
    <xf numFmtId="165" fontId="70" fillId="0" borderId="23" xfId="0" applyNumberFormat="1" applyFont="1" applyFill="1" applyBorder="1" applyAlignment="1">
      <alignment wrapText="1"/>
    </xf>
    <xf numFmtId="164" fontId="84" fillId="41" borderId="48" xfId="0" applyFont="1" applyFill="1" applyBorder="1" applyAlignment="1">
      <alignment horizontal="center" vertical="center" wrapText="1"/>
    </xf>
    <xf numFmtId="164" fontId="84" fillId="0" borderId="32" xfId="0" applyFont="1" applyFill="1" applyBorder="1" applyAlignment="1">
      <alignment horizontal="center" vertical="center" wrapText="1"/>
    </xf>
    <xf numFmtId="0" fontId="87" fillId="0" borderId="32" xfId="0" applyNumberFormat="1" applyFont="1" applyFill="1" applyBorder="1" applyAlignment="1">
      <alignment horizontal="center" vertical="center" wrapText="1"/>
    </xf>
    <xf numFmtId="0" fontId="87" fillId="0" borderId="24" xfId="0" applyNumberFormat="1" applyFont="1" applyFill="1" applyBorder="1" applyAlignment="1">
      <alignment horizontal="center" vertical="center" wrapText="1"/>
    </xf>
    <xf numFmtId="0" fontId="87" fillId="0" borderId="25" xfId="0" applyNumberFormat="1" applyFont="1" applyFill="1" applyBorder="1" applyAlignment="1">
      <alignment horizontal="center" vertical="center" wrapText="1"/>
    </xf>
    <xf numFmtId="0" fontId="87" fillId="0" borderId="26" xfId="0" applyNumberFormat="1" applyFont="1" applyFill="1" applyBorder="1" applyAlignment="1">
      <alignment horizontal="center" vertical="center" wrapText="1"/>
    </xf>
    <xf numFmtId="0" fontId="87" fillId="0" borderId="27" xfId="0" applyNumberFormat="1" applyFont="1" applyFill="1" applyBorder="1" applyAlignment="1">
      <alignment horizontal="center" vertical="center" wrapText="1"/>
    </xf>
    <xf numFmtId="0" fontId="87" fillId="0" borderId="13" xfId="0" applyNumberFormat="1" applyFont="1" applyFill="1" applyBorder="1" applyAlignment="1">
      <alignment horizontal="center" vertical="center" wrapText="1"/>
    </xf>
    <xf numFmtId="0" fontId="87" fillId="0" borderId="20" xfId="0" applyNumberFormat="1" applyFont="1" applyFill="1" applyBorder="1" applyAlignment="1">
      <alignment horizontal="center" vertical="center" wrapText="1"/>
    </xf>
    <xf numFmtId="164" fontId="84" fillId="40" borderId="48" xfId="0" applyFont="1" applyFill="1" applyBorder="1" applyAlignment="1">
      <alignment horizontal="center" vertical="center" wrapText="1"/>
    </xf>
    <xf numFmtId="49" fontId="61" fillId="0" borderId="19" xfId="0" applyNumberFormat="1" applyFont="1" applyBorder="1" applyAlignment="1">
      <alignment horizontal="center" vertical="center" wrapText="1"/>
    </xf>
    <xf numFmtId="49" fontId="61" fillId="0" borderId="0" xfId="0" applyNumberFormat="1" applyFont="1" applyBorder="1" applyAlignment="1">
      <alignment horizontal="center" vertical="center" wrapText="1"/>
    </xf>
    <xf numFmtId="49" fontId="84" fillId="0" borderId="15" xfId="0" applyNumberFormat="1" applyFont="1" applyFill="1" applyBorder="1" applyAlignment="1">
      <alignment horizontal="center" vertical="center" wrapText="1"/>
    </xf>
    <xf numFmtId="49" fontId="84" fillId="0" borderId="16" xfId="0" applyNumberFormat="1" applyFont="1" applyFill="1" applyBorder="1" applyAlignment="1">
      <alignment horizontal="center" vertical="center" wrapText="1"/>
    </xf>
    <xf numFmtId="49" fontId="84" fillId="0" borderId="14" xfId="0" applyNumberFormat="1" applyFont="1" applyFill="1" applyBorder="1" applyAlignment="1">
      <alignment horizontal="center" vertical="center" wrapText="1"/>
    </xf>
    <xf numFmtId="49" fontId="56" fillId="0" borderId="15" xfId="0" applyNumberFormat="1" applyFont="1" applyFill="1" applyBorder="1" applyAlignment="1">
      <alignment horizontal="center" vertical="center" wrapText="1"/>
    </xf>
    <xf numFmtId="49" fontId="56" fillId="0" borderId="14" xfId="0" applyNumberFormat="1" applyFont="1" applyFill="1" applyBorder="1" applyAlignment="1">
      <alignment horizontal="center" vertical="center" wrapText="1"/>
    </xf>
    <xf numFmtId="164" fontId="84" fillId="3" borderId="15" xfId="0" applyFont="1" applyFill="1" applyBorder="1" applyAlignment="1">
      <alignment horizontal="center" vertical="center" wrapText="1"/>
    </xf>
    <xf numFmtId="164" fontId="84" fillId="3" borderId="16" xfId="0" applyFont="1" applyFill="1" applyBorder="1" applyAlignment="1">
      <alignment horizontal="center" vertical="center" wrapText="1"/>
    </xf>
    <xf numFmtId="164" fontId="84" fillId="3" borderId="14" xfId="0" applyFont="1" applyFill="1" applyBorder="1" applyAlignment="1">
      <alignment horizontal="center" vertical="center" wrapText="1"/>
    </xf>
    <xf numFmtId="164" fontId="43" fillId="3" borderId="15" xfId="0" applyFont="1" applyFill="1" applyBorder="1" applyAlignment="1">
      <alignment horizontal="center" vertical="center" wrapText="1"/>
    </xf>
    <xf numFmtId="164" fontId="43" fillId="3" borderId="16" xfId="0" applyFont="1" applyFill="1" applyBorder="1" applyAlignment="1">
      <alignment horizontal="center" vertical="center" wrapText="1"/>
    </xf>
    <xf numFmtId="164" fontId="43" fillId="3" borderId="14" xfId="0" applyFont="1" applyFill="1" applyBorder="1" applyAlignment="1">
      <alignment horizontal="center" vertical="center" wrapText="1"/>
    </xf>
    <xf numFmtId="49" fontId="84" fillId="3" borderId="23" xfId="0" applyNumberFormat="1" applyFont="1" applyFill="1" applyBorder="1" applyAlignment="1">
      <alignment horizontal="center" vertical="center" wrapText="1"/>
    </xf>
    <xf numFmtId="164" fontId="84" fillId="35" borderId="24" xfId="0" applyFont="1" applyFill="1" applyBorder="1" applyAlignment="1">
      <alignment horizontal="center" vertical="center" wrapText="1"/>
    </xf>
    <xf numFmtId="164" fontId="84" fillId="35" borderId="25" xfId="0" applyFont="1" applyFill="1" applyBorder="1" applyAlignment="1">
      <alignment horizontal="center" vertical="center" wrapText="1"/>
    </xf>
    <xf numFmtId="164" fontId="84" fillId="35" borderId="26" xfId="0" applyFont="1" applyFill="1" applyBorder="1" applyAlignment="1">
      <alignment horizontal="center" vertical="center" wrapText="1"/>
    </xf>
    <xf numFmtId="164" fontId="84" fillId="35" borderId="27" xfId="0" applyFont="1" applyFill="1" applyBorder="1" applyAlignment="1">
      <alignment horizontal="center" vertical="center" wrapText="1"/>
    </xf>
    <xf numFmtId="164" fontId="84" fillId="35" borderId="13" xfId="0" applyFont="1" applyFill="1" applyBorder="1" applyAlignment="1">
      <alignment horizontal="center" vertical="center" wrapText="1"/>
    </xf>
    <xf numFmtId="164" fontId="84" fillId="35" borderId="20" xfId="0" applyFont="1" applyFill="1" applyBorder="1" applyAlignment="1">
      <alignment horizontal="center" vertical="center" wrapText="1"/>
    </xf>
    <xf numFmtId="164" fontId="84" fillId="38" borderId="24" xfId="0" applyFont="1" applyFill="1" applyBorder="1" applyAlignment="1">
      <alignment horizontal="center" vertical="center" wrapText="1"/>
    </xf>
    <xf numFmtId="164" fontId="84" fillId="38" borderId="25" xfId="0" applyFont="1" applyFill="1" applyBorder="1" applyAlignment="1">
      <alignment horizontal="center" vertical="center" wrapText="1"/>
    </xf>
    <xf numFmtId="164" fontId="84" fillId="38" borderId="26" xfId="0" applyFont="1" applyFill="1" applyBorder="1" applyAlignment="1">
      <alignment horizontal="center" vertical="center" wrapText="1"/>
    </xf>
    <xf numFmtId="164" fontId="84" fillId="38" borderId="27" xfId="0" applyFont="1" applyFill="1" applyBorder="1" applyAlignment="1">
      <alignment horizontal="center" vertical="center" wrapText="1"/>
    </xf>
    <xf numFmtId="164" fontId="84" fillId="38" borderId="13" xfId="0" applyFont="1" applyFill="1" applyBorder="1" applyAlignment="1">
      <alignment horizontal="center" vertical="center" wrapText="1"/>
    </xf>
    <xf numFmtId="164" fontId="84" fillId="38" borderId="20" xfId="0" applyFont="1" applyFill="1" applyBorder="1" applyAlignment="1">
      <alignment horizontal="center" vertical="center" wrapText="1"/>
    </xf>
    <xf numFmtId="164" fontId="84" fillId="36" borderId="24" xfId="0" applyFont="1" applyFill="1" applyBorder="1" applyAlignment="1">
      <alignment horizontal="center" vertical="center" wrapText="1"/>
    </xf>
    <xf numFmtId="164" fontId="84" fillId="36" borderId="25" xfId="0" applyFont="1" applyFill="1" applyBorder="1" applyAlignment="1">
      <alignment horizontal="center" vertical="center" wrapText="1"/>
    </xf>
    <xf numFmtId="164" fontId="84" fillId="36" borderId="26" xfId="0" applyFont="1" applyFill="1" applyBorder="1" applyAlignment="1">
      <alignment horizontal="center" vertical="center" wrapText="1"/>
    </xf>
    <xf numFmtId="164" fontId="84" fillId="36" borderId="27" xfId="0" applyFont="1" applyFill="1" applyBorder="1" applyAlignment="1">
      <alignment horizontal="center" vertical="center" wrapText="1"/>
    </xf>
    <xf numFmtId="164" fontId="84" fillId="36" borderId="13" xfId="0" applyFont="1" applyFill="1" applyBorder="1" applyAlignment="1">
      <alignment horizontal="center" vertical="center" wrapText="1"/>
    </xf>
    <xf numFmtId="164" fontId="84" fillId="36" borderId="20" xfId="0" applyFont="1" applyFill="1" applyBorder="1" applyAlignment="1">
      <alignment horizontal="center" vertical="center" wrapText="1"/>
    </xf>
    <xf numFmtId="49" fontId="85" fillId="3" borderId="21" xfId="0" applyNumberFormat="1" applyFont="1" applyFill="1" applyBorder="1" applyAlignment="1">
      <alignment horizontal="center" vertical="center" wrapText="1"/>
    </xf>
    <xf numFmtId="49" fontId="85" fillId="3" borderId="22" xfId="0" applyNumberFormat="1" applyFont="1" applyFill="1" applyBorder="1" applyAlignment="1">
      <alignment horizontal="center" vertical="center" wrapText="1"/>
    </xf>
    <xf numFmtId="49" fontId="85" fillId="3" borderId="18" xfId="0" applyNumberFormat="1" applyFont="1" applyFill="1" applyBorder="1" applyAlignment="1">
      <alignment horizontal="center" vertical="center" wrapText="1"/>
    </xf>
    <xf numFmtId="165" fontId="66" fillId="0" borderId="40" xfId="0" applyNumberFormat="1" applyFont="1" applyFill="1" applyBorder="1" applyAlignment="1">
      <alignment horizontal="left" vertical="top" wrapText="1"/>
    </xf>
    <xf numFmtId="164" fontId="0" fillId="0" borderId="16" xfId="0" applyNumberFormat="1" applyFont="1" applyFill="1" applyBorder="1" applyAlignment="1">
      <alignment vertical="top" wrapText="1"/>
    </xf>
    <xf numFmtId="164" fontId="0" fillId="0" borderId="14" xfId="0" applyNumberFormat="1" applyFont="1" applyFill="1" applyBorder="1" applyAlignment="1">
      <alignment vertical="top" wrapText="1"/>
    </xf>
    <xf numFmtId="164" fontId="0" fillId="0" borderId="14" xfId="0" applyNumberFormat="1" applyFont="1" applyFill="1" applyBorder="1" applyAlignment="1">
      <alignment horizontal="left" vertical="top" wrapText="1"/>
    </xf>
    <xf numFmtId="164" fontId="62" fillId="0" borderId="13" xfId="0" applyFont="1" applyBorder="1" applyAlignment="1">
      <alignment horizontal="right" vertical="center" wrapText="1"/>
    </xf>
    <xf numFmtId="49" fontId="84" fillId="3" borderId="15" xfId="0" applyNumberFormat="1" applyFont="1" applyFill="1" applyBorder="1" applyAlignment="1">
      <alignment horizontal="center" vertical="center" wrapText="1"/>
    </xf>
    <xf numFmtId="49" fontId="84" fillId="3" borderId="16" xfId="0" applyNumberFormat="1" applyFont="1" applyFill="1" applyBorder="1" applyAlignment="1">
      <alignment horizontal="center" vertical="center" wrapText="1"/>
    </xf>
    <xf numFmtId="49" fontId="84" fillId="3" borderId="14" xfId="0" applyNumberFormat="1" applyFont="1" applyFill="1" applyBorder="1" applyAlignment="1">
      <alignment horizontal="center" vertical="center" wrapText="1"/>
    </xf>
  </cellXfs>
  <cellStyles count="387">
    <cellStyle name="20% - Акцент1 2" xfId="21"/>
    <cellStyle name="20% - Акцент1 3" xfId="25"/>
    <cellStyle name="20% - Акцент1 4" xfId="24"/>
    <cellStyle name="20% - Акцент2 2" xfId="19"/>
    <cellStyle name="20% - Акцент2 3" xfId="23"/>
    <cellStyle name="20% - Акцент2 4" xfId="20"/>
    <cellStyle name="20% - Акцент3 2" xfId="31"/>
    <cellStyle name="20% - Акцент3 3" xfId="32"/>
    <cellStyle name="20% - Акцент3 4" xfId="30"/>
    <cellStyle name="20% - Акцент4 2" xfId="34"/>
    <cellStyle name="20% - Акцент4 3" xfId="35"/>
    <cellStyle name="20% - Акцент4 4" xfId="33"/>
    <cellStyle name="20% - Акцент5 2" xfId="37"/>
    <cellStyle name="20% - Акцент5 3" xfId="38"/>
    <cellStyle name="20% - Акцент5 4" xfId="36"/>
    <cellStyle name="20% - Акцент6 2" xfId="40"/>
    <cellStyle name="20% - Акцент6 3" xfId="41"/>
    <cellStyle name="20% - Акцент6 4" xfId="39"/>
    <cellStyle name="40% - Акцент1 2" xfId="43"/>
    <cellStyle name="40% - Акцент1 3" xfId="44"/>
    <cellStyle name="40% - Акцент1 4" xfId="42"/>
    <cellStyle name="40% - Акцент2 2" xfId="46"/>
    <cellStyle name="40% - Акцент2 3" xfId="47"/>
    <cellStyle name="40% - Акцент2 4" xfId="45"/>
    <cellStyle name="40% - Акцент3 2" xfId="49"/>
    <cellStyle name="40% - Акцент3 3" xfId="50"/>
    <cellStyle name="40% - Акцент3 4" xfId="48"/>
    <cellStyle name="40% - Акцент4 2" xfId="52"/>
    <cellStyle name="40% - Акцент4 3" xfId="53"/>
    <cellStyle name="40% - Акцент4 4" xfId="51"/>
    <cellStyle name="40% - Акцент5 2" xfId="55"/>
    <cellStyle name="40% - Акцент5 3" xfId="56"/>
    <cellStyle name="40% - Акцент5 4" xfId="54"/>
    <cellStyle name="40% - Акцент6 2" xfId="58"/>
    <cellStyle name="40% - Акцент6 3" xfId="59"/>
    <cellStyle name="40% - Акцент6 4" xfId="57"/>
    <cellStyle name="60% - Акцент1 2" xfId="61"/>
    <cellStyle name="60% - Акцент1 3" xfId="62"/>
    <cellStyle name="60% - Акцент1 4" xfId="60"/>
    <cellStyle name="60% - Акцент2 2" xfId="64"/>
    <cellStyle name="60% - Акцент2 3" xfId="65"/>
    <cellStyle name="60% - Акцент2 4" xfId="63"/>
    <cellStyle name="60% - Акцент3 2" xfId="67"/>
    <cellStyle name="60% - Акцент3 3" xfId="68"/>
    <cellStyle name="60% - Акцент3 4" xfId="66"/>
    <cellStyle name="60% - Акцент4 2" xfId="70"/>
    <cellStyle name="60% - Акцент4 3" xfId="71"/>
    <cellStyle name="60% - Акцент4 4" xfId="69"/>
    <cellStyle name="60% - Акцент5 2" xfId="73"/>
    <cellStyle name="60% - Акцент5 3" xfId="74"/>
    <cellStyle name="60% - Акцент5 4" xfId="72"/>
    <cellStyle name="60% - Акцент6 2" xfId="76"/>
    <cellStyle name="60% - Акцент6 3" xfId="77"/>
    <cellStyle name="60% - Акцент6 4" xfId="75"/>
    <cellStyle name="ex58" xfId="203"/>
    <cellStyle name="ex68" xfId="288"/>
    <cellStyle name="ex72" xfId="386"/>
    <cellStyle name="Normal" xfId="4"/>
    <cellStyle name="xl37" xfId="29"/>
    <cellStyle name="Акцент1 2" xfId="79"/>
    <cellStyle name="Акцент1 3" xfId="80"/>
    <cellStyle name="Акцент1 4" xfId="78"/>
    <cellStyle name="Акцент2 2" xfId="82"/>
    <cellStyle name="Акцент2 3" xfId="83"/>
    <cellStyle name="Акцент2 4" xfId="81"/>
    <cellStyle name="Акцент3 2" xfId="85"/>
    <cellStyle name="Акцент3 3" xfId="86"/>
    <cellStyle name="Акцент3 4" xfId="84"/>
    <cellStyle name="Акцент4 2" xfId="88"/>
    <cellStyle name="Акцент4 3" xfId="89"/>
    <cellStyle name="Акцент4 4" xfId="87"/>
    <cellStyle name="Акцент5 2" xfId="91"/>
    <cellStyle name="Акцент5 3" xfId="92"/>
    <cellStyle name="Акцент5 4" xfId="90"/>
    <cellStyle name="Акцент6 2" xfId="94"/>
    <cellStyle name="Акцент6 3" xfId="95"/>
    <cellStyle name="Акцент6 4" xfId="93"/>
    <cellStyle name="Ввод  2" xfId="97"/>
    <cellStyle name="Ввод  3" xfId="98"/>
    <cellStyle name="Ввод  4" xfId="96"/>
    <cellStyle name="Вывод 2" xfId="100"/>
    <cellStyle name="Вывод 3" xfId="101"/>
    <cellStyle name="Вывод 4" xfId="99"/>
    <cellStyle name="Вычисление 2" xfId="103"/>
    <cellStyle name="Вычисление 3" xfId="104"/>
    <cellStyle name="Вычисление 4" xfId="102"/>
    <cellStyle name="Денежный 2" xfId="105"/>
    <cellStyle name="Заголовок 1 2" xfId="107"/>
    <cellStyle name="Заголовок 1 3" xfId="108"/>
    <cellStyle name="Заголовок 1 4" xfId="106"/>
    <cellStyle name="Заголовок 2 2" xfId="110"/>
    <cellStyle name="Заголовок 2 3" xfId="111"/>
    <cellStyle name="Заголовок 2 4" xfId="109"/>
    <cellStyle name="Заголовок 3 2" xfId="113"/>
    <cellStyle name="Заголовок 3 3" xfId="114"/>
    <cellStyle name="Заголовок 3 4" xfId="112"/>
    <cellStyle name="Заголовок 4 2" xfId="116"/>
    <cellStyle name="Заголовок 4 3" xfId="117"/>
    <cellStyle name="Заголовок 4 4" xfId="115"/>
    <cellStyle name="Итог 2" xfId="119"/>
    <cellStyle name="Итог 3" xfId="120"/>
    <cellStyle name="Итог 4" xfId="118"/>
    <cellStyle name="Контрольная ячейка 2" xfId="122"/>
    <cellStyle name="Контрольная ячейка 3" xfId="123"/>
    <cellStyle name="Контрольная ячейка 4" xfId="121"/>
    <cellStyle name="Название 2" xfId="125"/>
    <cellStyle name="Название 3" xfId="126"/>
    <cellStyle name="Название 4" xfId="124"/>
    <cellStyle name="Нейтральный 2" xfId="128"/>
    <cellStyle name="Нейтральный 3" xfId="129"/>
    <cellStyle name="Нейтральный 4" xfId="127"/>
    <cellStyle name="Обычный" xfId="0" builtinId="0"/>
    <cellStyle name="Обычный 10" xfId="1"/>
    <cellStyle name="Обычный 10 5" xfId="9"/>
    <cellStyle name="Обычный 11" xfId="385"/>
    <cellStyle name="Обычный 2" xfId="2"/>
    <cellStyle name="Обычный 2 2" xfId="8"/>
    <cellStyle name="Обычный 2 2 2" xfId="132"/>
    <cellStyle name="Обычный 2 2 3" xfId="131"/>
    <cellStyle name="Обычный 2 3" xfId="5"/>
    <cellStyle name="Обычный 2 3 2" xfId="134"/>
    <cellStyle name="Обычный 2 3 3" xfId="133"/>
    <cellStyle name="Обычный 2 4" xfId="10"/>
    <cellStyle name="Обычный 2 4 2" xfId="16"/>
    <cellStyle name="Обычный 2 4 2 2" xfId="136"/>
    <cellStyle name="Обычный 2 4 2 3" xfId="209"/>
    <cellStyle name="Обычный 2 4 2 3 2" xfId="257"/>
    <cellStyle name="Обычный 2 4 2 3 2 2" xfId="354"/>
    <cellStyle name="Обычный 2 4 2 3 3" xfId="281"/>
    <cellStyle name="Обычный 2 4 2 3 3 2" xfId="378"/>
    <cellStyle name="Обычный 2 4 2 3 4" xfId="233"/>
    <cellStyle name="Обычный 2 4 2 3 4 2" xfId="330"/>
    <cellStyle name="Обычный 2 4 2 3 5" xfId="306"/>
    <cellStyle name="Обычный 2 4 2 4" xfId="245"/>
    <cellStyle name="Обычный 2 4 2 4 2" xfId="342"/>
    <cellStyle name="Обычный 2 4 2 5" xfId="269"/>
    <cellStyle name="Обычный 2 4 2 5 2" xfId="366"/>
    <cellStyle name="Обычный 2 4 2 6" xfId="221"/>
    <cellStyle name="Обычный 2 4 2 6 2" xfId="318"/>
    <cellStyle name="Обычный 2 4 2 7" xfId="294"/>
    <cellStyle name="Обычный 2 4 3" xfId="26"/>
    <cellStyle name="Обычный 2 4 3 2" xfId="213"/>
    <cellStyle name="Обычный 2 4 3 2 2" xfId="261"/>
    <cellStyle name="Обычный 2 4 3 2 2 2" xfId="358"/>
    <cellStyle name="Обычный 2 4 3 2 3" xfId="285"/>
    <cellStyle name="Обычный 2 4 3 2 3 2" xfId="382"/>
    <cellStyle name="Обычный 2 4 3 2 4" xfId="237"/>
    <cellStyle name="Обычный 2 4 3 2 4 2" xfId="334"/>
    <cellStyle name="Обычный 2 4 3 2 5" xfId="310"/>
    <cellStyle name="Обычный 2 4 3 3" xfId="249"/>
    <cellStyle name="Обычный 2 4 3 3 2" xfId="346"/>
    <cellStyle name="Обычный 2 4 3 4" xfId="273"/>
    <cellStyle name="Обычный 2 4 3 4 2" xfId="370"/>
    <cellStyle name="Обычный 2 4 3 5" xfId="225"/>
    <cellStyle name="Обычный 2 4 3 5 2" xfId="322"/>
    <cellStyle name="Обычный 2 4 3 6" xfId="298"/>
    <cellStyle name="Обычный 2 4 4" xfId="135"/>
    <cellStyle name="Обычный 2 4 5" xfId="205"/>
    <cellStyle name="Обычный 2 4 5 2" xfId="253"/>
    <cellStyle name="Обычный 2 4 5 2 2" xfId="350"/>
    <cellStyle name="Обычный 2 4 5 3" xfId="277"/>
    <cellStyle name="Обычный 2 4 5 3 2" xfId="374"/>
    <cellStyle name="Обычный 2 4 5 4" xfId="229"/>
    <cellStyle name="Обычный 2 4 5 4 2" xfId="326"/>
    <cellStyle name="Обычный 2 4 5 5" xfId="302"/>
    <cellStyle name="Обычный 2 4 6" xfId="241"/>
    <cellStyle name="Обычный 2 4 6 2" xfId="338"/>
    <cellStyle name="Обычный 2 4 7" xfId="265"/>
    <cellStyle name="Обычный 2 4 7 2" xfId="362"/>
    <cellStyle name="Обычный 2 4 8" xfId="217"/>
    <cellStyle name="Обычный 2 4 8 2" xfId="314"/>
    <cellStyle name="Обычный 2 4 9" xfId="290"/>
    <cellStyle name="Обычный 2 5" xfId="137"/>
    <cellStyle name="Обычный 2 5 2" xfId="138"/>
    <cellStyle name="Обычный 2 6" xfId="130"/>
    <cellStyle name="Обычный 3" xfId="7"/>
    <cellStyle name="Обычный 3 2" xfId="139"/>
    <cellStyle name="Обычный 4" xfId="3"/>
    <cellStyle name="Обычный 4 10" xfId="289"/>
    <cellStyle name="Обычный 4 2" xfId="11"/>
    <cellStyle name="Обычный 4 2 2" xfId="17"/>
    <cellStyle name="Обычный 4 2 2 2" xfId="210"/>
    <cellStyle name="Обычный 4 2 2 2 2" xfId="258"/>
    <cellStyle name="Обычный 4 2 2 2 2 2" xfId="355"/>
    <cellStyle name="Обычный 4 2 2 2 3" xfId="282"/>
    <cellStyle name="Обычный 4 2 2 2 3 2" xfId="379"/>
    <cellStyle name="Обычный 4 2 2 2 4" xfId="234"/>
    <cellStyle name="Обычный 4 2 2 2 4 2" xfId="331"/>
    <cellStyle name="Обычный 4 2 2 2 5" xfId="307"/>
    <cellStyle name="Обычный 4 2 2 3" xfId="246"/>
    <cellStyle name="Обычный 4 2 2 3 2" xfId="343"/>
    <cellStyle name="Обычный 4 2 2 4" xfId="270"/>
    <cellStyle name="Обычный 4 2 2 4 2" xfId="367"/>
    <cellStyle name="Обычный 4 2 2 5" xfId="222"/>
    <cellStyle name="Обычный 4 2 2 5 2" xfId="319"/>
    <cellStyle name="Обычный 4 2 2 6" xfId="295"/>
    <cellStyle name="Обычный 4 2 3" xfId="27"/>
    <cellStyle name="Обычный 4 2 3 2" xfId="214"/>
    <cellStyle name="Обычный 4 2 3 2 2" xfId="262"/>
    <cellStyle name="Обычный 4 2 3 2 2 2" xfId="359"/>
    <cellStyle name="Обычный 4 2 3 2 3" xfId="286"/>
    <cellStyle name="Обычный 4 2 3 2 3 2" xfId="383"/>
    <cellStyle name="Обычный 4 2 3 2 4" xfId="238"/>
    <cellStyle name="Обычный 4 2 3 2 4 2" xfId="335"/>
    <cellStyle name="Обычный 4 2 3 2 5" xfId="311"/>
    <cellStyle name="Обычный 4 2 3 3" xfId="250"/>
    <cellStyle name="Обычный 4 2 3 3 2" xfId="347"/>
    <cellStyle name="Обычный 4 2 3 4" xfId="274"/>
    <cellStyle name="Обычный 4 2 3 4 2" xfId="371"/>
    <cellStyle name="Обычный 4 2 3 5" xfId="226"/>
    <cellStyle name="Обычный 4 2 3 5 2" xfId="323"/>
    <cellStyle name="Обычный 4 2 3 6" xfId="299"/>
    <cellStyle name="Обычный 4 2 4" xfId="206"/>
    <cellStyle name="Обычный 4 2 4 2" xfId="254"/>
    <cellStyle name="Обычный 4 2 4 2 2" xfId="351"/>
    <cellStyle name="Обычный 4 2 4 3" xfId="278"/>
    <cellStyle name="Обычный 4 2 4 3 2" xfId="375"/>
    <cellStyle name="Обычный 4 2 4 4" xfId="230"/>
    <cellStyle name="Обычный 4 2 4 4 2" xfId="327"/>
    <cellStyle name="Обычный 4 2 4 5" xfId="303"/>
    <cellStyle name="Обычный 4 2 5" xfId="242"/>
    <cellStyle name="Обычный 4 2 5 2" xfId="339"/>
    <cellStyle name="Обычный 4 2 6" xfId="266"/>
    <cellStyle name="Обычный 4 2 6 2" xfId="363"/>
    <cellStyle name="Обычный 4 2 7" xfId="218"/>
    <cellStyle name="Обычный 4 2 7 2" xfId="315"/>
    <cellStyle name="Обычный 4 2 8" xfId="291"/>
    <cellStyle name="Обычный 4 3" xfId="15"/>
    <cellStyle name="Обычный 4 3 2" xfId="208"/>
    <cellStyle name="Обычный 4 3 2 2" xfId="256"/>
    <cellStyle name="Обычный 4 3 2 2 2" xfId="353"/>
    <cellStyle name="Обычный 4 3 2 3" xfId="280"/>
    <cellStyle name="Обычный 4 3 2 3 2" xfId="377"/>
    <cellStyle name="Обычный 4 3 2 4" xfId="232"/>
    <cellStyle name="Обычный 4 3 2 4 2" xfId="329"/>
    <cellStyle name="Обычный 4 3 2 5" xfId="305"/>
    <cellStyle name="Обычный 4 3 3" xfId="244"/>
    <cellStyle name="Обычный 4 3 3 2" xfId="341"/>
    <cellStyle name="Обычный 4 3 4" xfId="268"/>
    <cellStyle name="Обычный 4 3 4 2" xfId="365"/>
    <cellStyle name="Обычный 4 3 5" xfId="220"/>
    <cellStyle name="Обычный 4 3 5 2" xfId="317"/>
    <cellStyle name="Обычный 4 3 6" xfId="293"/>
    <cellStyle name="Обычный 4 4" xfId="22"/>
    <cellStyle name="Обычный 4 4 2" xfId="212"/>
    <cellStyle name="Обычный 4 4 2 2" xfId="260"/>
    <cellStyle name="Обычный 4 4 2 2 2" xfId="357"/>
    <cellStyle name="Обычный 4 4 2 3" xfId="284"/>
    <cellStyle name="Обычный 4 4 2 3 2" xfId="381"/>
    <cellStyle name="Обычный 4 4 2 4" xfId="236"/>
    <cellStyle name="Обычный 4 4 2 4 2" xfId="333"/>
    <cellStyle name="Обычный 4 4 2 5" xfId="309"/>
    <cellStyle name="Обычный 4 4 3" xfId="248"/>
    <cellStyle name="Обычный 4 4 3 2" xfId="345"/>
    <cellStyle name="Обычный 4 4 4" xfId="272"/>
    <cellStyle name="Обычный 4 4 4 2" xfId="369"/>
    <cellStyle name="Обычный 4 4 5" xfId="224"/>
    <cellStyle name="Обычный 4 4 5 2" xfId="321"/>
    <cellStyle name="Обычный 4 4 6" xfId="297"/>
    <cellStyle name="Обычный 4 5" xfId="140"/>
    <cellStyle name="Обычный 4 6" xfId="204"/>
    <cellStyle name="Обычный 4 6 2" xfId="252"/>
    <cellStyle name="Обычный 4 6 2 2" xfId="349"/>
    <cellStyle name="Обычный 4 6 3" xfId="276"/>
    <cellStyle name="Обычный 4 6 3 2" xfId="373"/>
    <cellStyle name="Обычный 4 6 4" xfId="228"/>
    <cellStyle name="Обычный 4 6 4 2" xfId="325"/>
    <cellStyle name="Обычный 4 6 5" xfId="301"/>
    <cellStyle name="Обычный 4 7" xfId="240"/>
    <cellStyle name="Обычный 4 7 2" xfId="337"/>
    <cellStyle name="Обычный 4 8" xfId="264"/>
    <cellStyle name="Обычный 4 8 2" xfId="361"/>
    <cellStyle name="Обычный 4 9" xfId="216"/>
    <cellStyle name="Обычный 4 9 2" xfId="313"/>
    <cellStyle name="Обычный 5" xfId="14"/>
    <cellStyle name="Обычный 5 2" xfId="141"/>
    <cellStyle name="Обычный 6" xfId="142"/>
    <cellStyle name="Обычный 7" xfId="6"/>
    <cellStyle name="Обычный 8" xfId="12"/>
    <cellStyle name="Обычный 8 2" xfId="18"/>
    <cellStyle name="Обычный 8 2 2" xfId="211"/>
    <cellStyle name="Обычный 8 2 2 2" xfId="259"/>
    <cellStyle name="Обычный 8 2 2 2 2" xfId="356"/>
    <cellStyle name="Обычный 8 2 2 3" xfId="283"/>
    <cellStyle name="Обычный 8 2 2 3 2" xfId="380"/>
    <cellStyle name="Обычный 8 2 2 4" xfId="235"/>
    <cellStyle name="Обычный 8 2 2 4 2" xfId="332"/>
    <cellStyle name="Обычный 8 2 2 5" xfId="308"/>
    <cellStyle name="Обычный 8 2 3" xfId="247"/>
    <cellStyle name="Обычный 8 2 3 2" xfId="344"/>
    <cellStyle name="Обычный 8 2 4" xfId="271"/>
    <cellStyle name="Обычный 8 2 4 2" xfId="368"/>
    <cellStyle name="Обычный 8 2 5" xfId="223"/>
    <cellStyle name="Обычный 8 2 5 2" xfId="320"/>
    <cellStyle name="Обычный 8 2 6" xfId="296"/>
    <cellStyle name="Обычный 8 3" xfId="28"/>
    <cellStyle name="Обычный 8 3 2" xfId="215"/>
    <cellStyle name="Обычный 8 3 2 2" xfId="263"/>
    <cellStyle name="Обычный 8 3 2 2 2" xfId="360"/>
    <cellStyle name="Обычный 8 3 2 3" xfId="287"/>
    <cellStyle name="Обычный 8 3 2 3 2" xfId="384"/>
    <cellStyle name="Обычный 8 3 2 4" xfId="239"/>
    <cellStyle name="Обычный 8 3 2 4 2" xfId="336"/>
    <cellStyle name="Обычный 8 3 2 5" xfId="312"/>
    <cellStyle name="Обычный 8 3 3" xfId="251"/>
    <cellStyle name="Обычный 8 3 3 2" xfId="348"/>
    <cellStyle name="Обычный 8 3 4" xfId="275"/>
    <cellStyle name="Обычный 8 3 4 2" xfId="372"/>
    <cellStyle name="Обычный 8 3 5" xfId="227"/>
    <cellStyle name="Обычный 8 3 5 2" xfId="324"/>
    <cellStyle name="Обычный 8 3 6" xfId="300"/>
    <cellStyle name="Обычный 8 4" xfId="207"/>
    <cellStyle name="Обычный 8 4 2" xfId="255"/>
    <cellStyle name="Обычный 8 4 2 2" xfId="352"/>
    <cellStyle name="Обычный 8 4 3" xfId="279"/>
    <cellStyle name="Обычный 8 4 3 2" xfId="376"/>
    <cellStyle name="Обычный 8 4 4" xfId="231"/>
    <cellStyle name="Обычный 8 4 4 2" xfId="328"/>
    <cellStyle name="Обычный 8 4 5" xfId="304"/>
    <cellStyle name="Обычный 8 5" xfId="243"/>
    <cellStyle name="Обычный 8 5 2" xfId="340"/>
    <cellStyle name="Обычный 8 6" xfId="267"/>
    <cellStyle name="Обычный 8 6 2" xfId="364"/>
    <cellStyle name="Обычный 8 7" xfId="219"/>
    <cellStyle name="Обычный 8 7 2" xfId="316"/>
    <cellStyle name="Обычный 8 8" xfId="292"/>
    <cellStyle name="Обычный 9" xfId="143"/>
    <cellStyle name="Плохой 2" xfId="145"/>
    <cellStyle name="Плохой 3" xfId="146"/>
    <cellStyle name="Плохой 4" xfId="144"/>
    <cellStyle name="Пояснение 2" xfId="148"/>
    <cellStyle name="Пояснение 3" xfId="149"/>
    <cellStyle name="Пояснение 4" xfId="147"/>
    <cellStyle name="Примечание 2" xfId="151"/>
    <cellStyle name="Примечание 3" xfId="152"/>
    <cellStyle name="Примечание 4" xfId="150"/>
    <cellStyle name="Процентный 2" xfId="153"/>
    <cellStyle name="Процентный 2 2" xfId="154"/>
    <cellStyle name="Процентный 2 2 2" xfId="155"/>
    <cellStyle name="Процентный 2 2 2 2" xfId="156"/>
    <cellStyle name="Процентный 2 2 3" xfId="157"/>
    <cellStyle name="Процентный 2 2 3 2" xfId="158"/>
    <cellStyle name="Процентный 2 2 4" xfId="159"/>
    <cellStyle name="Процентный 2 2 4 2" xfId="160"/>
    <cellStyle name="Процентный 2 2 5" xfId="161"/>
    <cellStyle name="Процентный 2 2 5 2" xfId="162"/>
    <cellStyle name="Процентный 2 3" xfId="163"/>
    <cellStyle name="Процентный 2 3 2" xfId="164"/>
    <cellStyle name="Процентный 2 4" xfId="165"/>
    <cellStyle name="Процентный 2 4 2" xfId="166"/>
    <cellStyle name="Процентный 2 5" xfId="167"/>
    <cellStyle name="Процентный 2 5 2" xfId="168"/>
    <cellStyle name="Процентный 2 6" xfId="169"/>
    <cellStyle name="Процентный 2 6 2" xfId="170"/>
    <cellStyle name="Связанная ячейка 2" xfId="172"/>
    <cellStyle name="Связанная ячейка 3" xfId="173"/>
    <cellStyle name="Связанная ячейка 4" xfId="171"/>
    <cellStyle name="Стиль 1" xfId="174"/>
    <cellStyle name="Текст предупреждения 2" xfId="176"/>
    <cellStyle name="Текст предупреждения 3" xfId="177"/>
    <cellStyle name="Текст предупреждения 4" xfId="175"/>
    <cellStyle name="Финансовый 2" xfId="13"/>
    <cellStyle name="Финансовый 2 2" xfId="180"/>
    <cellStyle name="Финансовый 2 2 2" xfId="181"/>
    <cellStyle name="Финансовый 2 2 2 2" xfId="182"/>
    <cellStyle name="Финансовый 2 2 3" xfId="183"/>
    <cellStyle name="Финансовый 2 2 3 2" xfId="184"/>
    <cellStyle name="Финансовый 2 2 4" xfId="185"/>
    <cellStyle name="Финансовый 2 2 4 2" xfId="186"/>
    <cellStyle name="Финансовый 2 2 5" xfId="187"/>
    <cellStyle name="Финансовый 2 2 5 2" xfId="188"/>
    <cellStyle name="Финансовый 2 3" xfId="189"/>
    <cellStyle name="Финансовый 2 3 2" xfId="190"/>
    <cellStyle name="Финансовый 2 4" xfId="191"/>
    <cellStyle name="Финансовый 2 4 2" xfId="192"/>
    <cellStyle name="Финансовый 2 5" xfId="193"/>
    <cellStyle name="Финансовый 2 5 2" xfId="194"/>
    <cellStyle name="Финансовый 2 6" xfId="195"/>
    <cellStyle name="Финансовый 2 6 2" xfId="196"/>
    <cellStyle name="Финансовый 2 7" xfId="179"/>
    <cellStyle name="Финансовый 3" xfId="197"/>
    <cellStyle name="Финансовый 4" xfId="198"/>
    <cellStyle name="Финансовый 5" xfId="199"/>
    <cellStyle name="Финансовый 6" xfId="178"/>
    <cellStyle name="Хороший 2" xfId="201"/>
    <cellStyle name="Хороший 3" xfId="202"/>
    <cellStyle name="Хороший 4" xfId="20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H695"/>
  <sheetViews>
    <sheetView tabSelected="1" view="pageBreakPreview" topLeftCell="A674" zoomScale="60" zoomScaleNormal="60" workbookViewId="0">
      <selection activeCell="T688" sqref="T688"/>
    </sheetView>
  </sheetViews>
  <sheetFormatPr defaultColWidth="9.33203125" defaultRowHeight="27.75"/>
  <cols>
    <col min="1" max="1" width="7.33203125" style="56" customWidth="1"/>
    <col min="2" max="2" width="78.33203125" style="17" customWidth="1"/>
    <col min="3" max="3" width="28.83203125" style="164" hidden="1" customWidth="1"/>
    <col min="4" max="4" width="6.5" style="160" customWidth="1"/>
    <col min="5" max="5" width="4.6640625" style="160" customWidth="1"/>
    <col min="6" max="6" width="5.1640625" style="160" customWidth="1"/>
    <col min="7" max="7" width="19.1640625" style="160" customWidth="1"/>
    <col min="8" max="8" width="7" style="160" customWidth="1"/>
    <col min="9" max="9" width="16.83203125" style="507" customWidth="1"/>
    <col min="10" max="10" width="9.33203125" style="404" customWidth="1"/>
    <col min="11" max="11" width="23.33203125" style="404" customWidth="1"/>
    <col min="12" max="12" width="12.1640625" style="404" customWidth="1"/>
    <col min="13" max="13" width="19.5" style="16" customWidth="1"/>
    <col min="14" max="15" width="17.6640625" style="2" customWidth="1"/>
    <col min="16" max="16" width="19.5" style="2" hidden="1" customWidth="1"/>
    <col min="17" max="17" width="17.6640625" style="2" hidden="1" customWidth="1"/>
    <col min="18" max="18" width="18.1640625" style="2" hidden="1" customWidth="1"/>
    <col min="19" max="19" width="17.6640625" style="2" customWidth="1"/>
    <col min="20" max="20" width="15" style="2" customWidth="1"/>
    <col min="21" max="21" width="17.83203125" style="2" customWidth="1"/>
    <col min="22" max="22" width="19" style="2" hidden="1" customWidth="1"/>
    <col min="23" max="23" width="13.83203125" style="2" hidden="1" customWidth="1"/>
    <col min="24" max="24" width="18.6640625" style="2" hidden="1" customWidth="1"/>
    <col min="25" max="25" width="19.5" style="2" customWidth="1"/>
    <col min="26" max="30" width="17.6640625" style="2" customWidth="1"/>
    <col min="31" max="33" width="17.6640625" style="2" hidden="1" customWidth="1"/>
    <col min="34" max="36" width="17.6640625" style="2" customWidth="1"/>
    <col min="37" max="39" width="17.6640625" style="2" hidden="1" customWidth="1"/>
    <col min="40" max="40" width="20.5" style="2" customWidth="1"/>
    <col min="41" max="45" width="17.6640625" style="2" customWidth="1"/>
    <col min="46" max="48" width="17.6640625" style="2" hidden="1" customWidth="1"/>
    <col min="49" max="51" width="17.6640625" style="2" customWidth="1"/>
    <col min="52" max="54" width="17.6640625" style="2" hidden="1" customWidth="1"/>
    <col min="55" max="57" width="17.6640625" style="2" customWidth="1"/>
    <col min="58" max="58" width="84.1640625" style="2" hidden="1" customWidth="1"/>
    <col min="59" max="59" width="17.5" style="16" hidden="1" customWidth="1"/>
    <col min="60" max="65" width="17.5" style="2" hidden="1" customWidth="1"/>
    <col min="66" max="66" width="16" style="2" hidden="1" customWidth="1"/>
    <col min="67" max="68" width="17.5" style="2" hidden="1" customWidth="1"/>
    <col min="69" max="69" width="15.83203125" style="2" hidden="1" customWidth="1"/>
    <col min="70" max="70" width="17.5" style="2" hidden="1" customWidth="1"/>
    <col min="71" max="71" width="19.33203125" style="2" hidden="1" customWidth="1"/>
    <col min="72" max="73" width="17.5" style="2" hidden="1" customWidth="1"/>
    <col min="74" max="74" width="17.5" style="16" hidden="1" customWidth="1"/>
    <col min="75" max="77" width="17.5" style="2" hidden="1" customWidth="1"/>
    <col min="78" max="78" width="10.83203125" style="2" hidden="1" customWidth="1"/>
    <col min="79" max="79" width="17.5" style="2" hidden="1" customWidth="1"/>
    <col min="80" max="80" width="15.5" style="2" hidden="1" customWidth="1"/>
    <col min="81" max="81" width="6.83203125" style="2" hidden="1" customWidth="1"/>
    <col min="82" max="82" width="15.33203125" style="2" hidden="1" customWidth="1"/>
    <col min="83" max="83" width="14" style="2" hidden="1" customWidth="1"/>
    <col min="84" max="84" width="9" style="2" hidden="1" customWidth="1"/>
    <col min="85" max="85" width="14" style="2" hidden="1" customWidth="1"/>
    <col min="86" max="86" width="17.5" style="2" hidden="1" customWidth="1"/>
    <col min="87" max="87" width="10.83203125" style="2" hidden="1" customWidth="1"/>
    <col min="88" max="88" width="17.5" style="2" hidden="1" customWidth="1"/>
    <col min="89" max="91" width="18.6640625" style="2" bestFit="1" customWidth="1"/>
    <col min="92" max="16384" width="9.33203125" style="2"/>
  </cols>
  <sheetData>
    <row r="1" spans="1:91" s="1" customFormat="1" ht="71.25" customHeight="1">
      <c r="A1" s="842" t="s">
        <v>1458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3"/>
      <c r="AO1" s="843"/>
      <c r="AP1" s="843"/>
      <c r="AQ1" s="843"/>
      <c r="AR1" s="843"/>
      <c r="AS1" s="843"/>
      <c r="AT1" s="843"/>
      <c r="AU1" s="843"/>
      <c r="AV1" s="843"/>
      <c r="AW1" s="843"/>
      <c r="AX1" s="843"/>
      <c r="AY1" s="843"/>
      <c r="AZ1" s="843"/>
      <c r="BA1" s="843"/>
      <c r="BB1" s="843"/>
      <c r="BC1" s="843"/>
      <c r="BD1" s="843"/>
      <c r="BE1" s="843"/>
      <c r="BF1" s="843"/>
      <c r="BG1" s="843"/>
      <c r="BH1" s="843"/>
      <c r="BI1" s="843"/>
      <c r="BJ1" s="843"/>
      <c r="BK1" s="843"/>
      <c r="BL1" s="843"/>
      <c r="BM1" s="843"/>
      <c r="BN1" s="843"/>
      <c r="BO1" s="843"/>
      <c r="BP1" s="843"/>
      <c r="BQ1" s="843"/>
      <c r="BR1" s="843"/>
      <c r="BS1" s="843"/>
      <c r="BT1" s="843"/>
      <c r="BU1" s="843"/>
      <c r="BV1" s="843"/>
      <c r="BW1" s="843"/>
      <c r="BX1" s="843"/>
      <c r="BY1" s="843"/>
      <c r="BZ1" s="843"/>
      <c r="CA1" s="843"/>
      <c r="CB1" s="843"/>
      <c r="CC1" s="843"/>
      <c r="CD1" s="843"/>
      <c r="CE1" s="843"/>
      <c r="CF1" s="843"/>
      <c r="CG1" s="843"/>
      <c r="CH1" s="843"/>
      <c r="CI1" s="843"/>
      <c r="CJ1" s="843"/>
    </row>
    <row r="2" spans="1:91" s="1" customFormat="1" ht="20.25" customHeight="1">
      <c r="A2" s="81"/>
      <c r="B2" s="881" t="s">
        <v>155</v>
      </c>
      <c r="C2" s="881"/>
      <c r="D2" s="881"/>
      <c r="E2" s="881"/>
      <c r="F2" s="881"/>
      <c r="G2" s="881"/>
      <c r="H2" s="881"/>
      <c r="I2" s="881"/>
      <c r="J2" s="881"/>
      <c r="K2" s="881"/>
      <c r="L2" s="881"/>
      <c r="M2" s="881"/>
      <c r="N2" s="881"/>
      <c r="O2" s="881"/>
      <c r="P2" s="881"/>
      <c r="Q2" s="881"/>
      <c r="R2" s="881"/>
      <c r="S2" s="881"/>
      <c r="T2" s="881"/>
      <c r="U2" s="881"/>
      <c r="V2" s="881"/>
      <c r="W2" s="881"/>
      <c r="X2" s="881"/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 t="s">
        <v>155</v>
      </c>
      <c r="BH2" s="881"/>
      <c r="BI2" s="881"/>
      <c r="BJ2" s="881"/>
      <c r="BK2" s="881"/>
      <c r="BL2" s="881"/>
      <c r="BM2" s="881"/>
      <c r="BN2" s="881"/>
      <c r="BO2" s="881"/>
      <c r="BP2" s="881"/>
      <c r="BQ2" s="881"/>
      <c r="BR2" s="881"/>
      <c r="BS2" s="881"/>
      <c r="BT2" s="881"/>
      <c r="BU2" s="881"/>
      <c r="BV2" s="881"/>
      <c r="BW2" s="881"/>
      <c r="BX2" s="881"/>
      <c r="BY2" s="881"/>
      <c r="BZ2" s="881"/>
      <c r="CA2" s="881"/>
      <c r="CB2" s="881"/>
      <c r="CC2" s="881"/>
      <c r="CD2" s="881"/>
      <c r="CE2" s="881"/>
      <c r="CF2" s="881"/>
      <c r="CG2" s="881"/>
      <c r="CH2" s="881"/>
      <c r="CI2" s="881"/>
      <c r="CJ2" s="881"/>
    </row>
    <row r="3" spans="1:91" ht="14.25" customHeight="1">
      <c r="A3" s="556" t="s">
        <v>403</v>
      </c>
      <c r="B3" s="849" t="s">
        <v>0</v>
      </c>
      <c r="C3" s="852" t="s">
        <v>548</v>
      </c>
      <c r="D3" s="855" t="s">
        <v>447</v>
      </c>
      <c r="E3" s="855"/>
      <c r="F3" s="855"/>
      <c r="G3" s="855"/>
      <c r="H3" s="855"/>
      <c r="I3" s="844" t="s">
        <v>904</v>
      </c>
      <c r="J3" s="844" t="s">
        <v>905</v>
      </c>
      <c r="K3" s="844" t="s">
        <v>906</v>
      </c>
      <c r="L3" s="844" t="s">
        <v>907</v>
      </c>
      <c r="M3" s="856" t="s">
        <v>392</v>
      </c>
      <c r="N3" s="857"/>
      <c r="O3" s="857"/>
      <c r="P3" s="857"/>
      <c r="Q3" s="857"/>
      <c r="R3" s="857"/>
      <c r="S3" s="857"/>
      <c r="T3" s="857"/>
      <c r="U3" s="857"/>
      <c r="V3" s="857"/>
      <c r="W3" s="857"/>
      <c r="X3" s="857"/>
      <c r="Y3" s="857"/>
      <c r="Z3" s="857"/>
      <c r="AA3" s="858"/>
      <c r="AB3" s="841" t="s">
        <v>157</v>
      </c>
      <c r="AC3" s="841"/>
      <c r="AD3" s="841"/>
      <c r="AE3" s="841"/>
      <c r="AF3" s="841"/>
      <c r="AG3" s="841"/>
      <c r="AH3" s="841"/>
      <c r="AI3" s="841"/>
      <c r="AJ3" s="841"/>
      <c r="AK3" s="841"/>
      <c r="AL3" s="841"/>
      <c r="AM3" s="841"/>
      <c r="AN3" s="841"/>
      <c r="AO3" s="841"/>
      <c r="AP3" s="841"/>
      <c r="AQ3" s="832" t="s">
        <v>156</v>
      </c>
      <c r="AR3" s="832"/>
      <c r="AS3" s="832"/>
      <c r="AT3" s="832"/>
      <c r="AU3" s="832"/>
      <c r="AV3" s="832"/>
      <c r="AW3" s="832"/>
      <c r="AX3" s="832"/>
      <c r="AY3" s="832"/>
      <c r="AZ3" s="832"/>
      <c r="BA3" s="832"/>
      <c r="BB3" s="832"/>
      <c r="BC3" s="832"/>
      <c r="BD3" s="832"/>
      <c r="BE3" s="832"/>
      <c r="BF3" s="849" t="s">
        <v>556</v>
      </c>
      <c r="BG3" s="862" t="s">
        <v>157</v>
      </c>
      <c r="BH3" s="863"/>
      <c r="BI3" s="863"/>
      <c r="BJ3" s="863"/>
      <c r="BK3" s="863"/>
      <c r="BL3" s="863"/>
      <c r="BM3" s="863"/>
      <c r="BN3" s="863"/>
      <c r="BO3" s="863"/>
      <c r="BP3" s="863"/>
      <c r="BQ3" s="863"/>
      <c r="BR3" s="863"/>
      <c r="BS3" s="863"/>
      <c r="BT3" s="863"/>
      <c r="BU3" s="864"/>
      <c r="BV3" s="868" t="s">
        <v>156</v>
      </c>
      <c r="BW3" s="869"/>
      <c r="BX3" s="869"/>
      <c r="BY3" s="869"/>
      <c r="BZ3" s="869"/>
      <c r="CA3" s="869"/>
      <c r="CB3" s="869"/>
      <c r="CC3" s="869"/>
      <c r="CD3" s="869"/>
      <c r="CE3" s="869"/>
      <c r="CF3" s="869"/>
      <c r="CG3" s="869"/>
      <c r="CH3" s="869"/>
      <c r="CI3" s="869"/>
      <c r="CJ3" s="870"/>
    </row>
    <row r="4" spans="1:91" ht="18.75" customHeight="1">
      <c r="A4" s="557"/>
      <c r="B4" s="850"/>
      <c r="C4" s="853"/>
      <c r="D4" s="855"/>
      <c r="E4" s="855"/>
      <c r="F4" s="855"/>
      <c r="G4" s="855"/>
      <c r="H4" s="855"/>
      <c r="I4" s="845"/>
      <c r="J4" s="845"/>
      <c r="K4" s="845"/>
      <c r="L4" s="845"/>
      <c r="M4" s="859"/>
      <c r="N4" s="860"/>
      <c r="O4" s="860"/>
      <c r="P4" s="860"/>
      <c r="Q4" s="860"/>
      <c r="R4" s="860"/>
      <c r="S4" s="860"/>
      <c r="T4" s="860"/>
      <c r="U4" s="860"/>
      <c r="V4" s="860"/>
      <c r="W4" s="860"/>
      <c r="X4" s="860"/>
      <c r="Y4" s="860"/>
      <c r="Z4" s="860"/>
      <c r="AA4" s="861"/>
      <c r="AB4" s="841"/>
      <c r="AC4" s="841"/>
      <c r="AD4" s="841"/>
      <c r="AE4" s="841"/>
      <c r="AF4" s="841"/>
      <c r="AG4" s="841"/>
      <c r="AH4" s="841"/>
      <c r="AI4" s="841"/>
      <c r="AJ4" s="841"/>
      <c r="AK4" s="841"/>
      <c r="AL4" s="841"/>
      <c r="AM4" s="841"/>
      <c r="AN4" s="841"/>
      <c r="AO4" s="841"/>
      <c r="AP4" s="841"/>
      <c r="AQ4" s="832"/>
      <c r="AR4" s="832"/>
      <c r="AS4" s="832"/>
      <c r="AT4" s="832"/>
      <c r="AU4" s="832"/>
      <c r="AV4" s="832"/>
      <c r="AW4" s="832"/>
      <c r="AX4" s="832"/>
      <c r="AY4" s="832"/>
      <c r="AZ4" s="832"/>
      <c r="BA4" s="832"/>
      <c r="BB4" s="832"/>
      <c r="BC4" s="832"/>
      <c r="BD4" s="832"/>
      <c r="BE4" s="832"/>
      <c r="BF4" s="850"/>
      <c r="BG4" s="865"/>
      <c r="BH4" s="866"/>
      <c r="BI4" s="866"/>
      <c r="BJ4" s="866"/>
      <c r="BK4" s="866"/>
      <c r="BL4" s="866"/>
      <c r="BM4" s="866"/>
      <c r="BN4" s="866"/>
      <c r="BO4" s="866"/>
      <c r="BP4" s="866"/>
      <c r="BQ4" s="866"/>
      <c r="BR4" s="866"/>
      <c r="BS4" s="866"/>
      <c r="BT4" s="866"/>
      <c r="BU4" s="867"/>
      <c r="BV4" s="871"/>
      <c r="BW4" s="872"/>
      <c r="BX4" s="872"/>
      <c r="BY4" s="872"/>
      <c r="BZ4" s="872"/>
      <c r="CA4" s="872"/>
      <c r="CB4" s="872"/>
      <c r="CC4" s="872"/>
      <c r="CD4" s="872"/>
      <c r="CE4" s="872"/>
      <c r="CF4" s="872"/>
      <c r="CG4" s="872"/>
      <c r="CH4" s="872"/>
      <c r="CI4" s="872"/>
      <c r="CJ4" s="873"/>
    </row>
    <row r="5" spans="1:91" ht="18.75" customHeight="1">
      <c r="A5" s="564"/>
      <c r="B5" s="850"/>
      <c r="C5" s="853"/>
      <c r="D5" s="882" t="s">
        <v>541</v>
      </c>
      <c r="E5" s="882" t="s">
        <v>542</v>
      </c>
      <c r="F5" s="882" t="s">
        <v>543</v>
      </c>
      <c r="G5" s="882" t="s">
        <v>544</v>
      </c>
      <c r="H5" s="882" t="s">
        <v>545</v>
      </c>
      <c r="I5" s="845"/>
      <c r="J5" s="845"/>
      <c r="K5" s="845"/>
      <c r="L5" s="845"/>
      <c r="M5" s="834" t="s">
        <v>552</v>
      </c>
      <c r="N5" s="834"/>
      <c r="O5" s="834"/>
      <c r="P5" s="834" t="s">
        <v>553</v>
      </c>
      <c r="Q5" s="834"/>
      <c r="R5" s="834"/>
      <c r="S5" s="834" t="s">
        <v>1207</v>
      </c>
      <c r="T5" s="834"/>
      <c r="U5" s="834"/>
      <c r="V5" s="833" t="s">
        <v>1</v>
      </c>
      <c r="W5" s="833"/>
      <c r="X5" s="833"/>
      <c r="Y5" s="835" t="s">
        <v>551</v>
      </c>
      <c r="Z5" s="836"/>
      <c r="AA5" s="837"/>
      <c r="AB5" s="834" t="s">
        <v>552</v>
      </c>
      <c r="AC5" s="834"/>
      <c r="AD5" s="834"/>
      <c r="AE5" s="834" t="s">
        <v>555</v>
      </c>
      <c r="AF5" s="834"/>
      <c r="AG5" s="834"/>
      <c r="AH5" s="834" t="s">
        <v>1207</v>
      </c>
      <c r="AI5" s="834"/>
      <c r="AJ5" s="834"/>
      <c r="AK5" s="833" t="s">
        <v>1</v>
      </c>
      <c r="AL5" s="833"/>
      <c r="AM5" s="833"/>
      <c r="AN5" s="835" t="s">
        <v>551</v>
      </c>
      <c r="AO5" s="836"/>
      <c r="AP5" s="837"/>
      <c r="AQ5" s="834" t="s">
        <v>552</v>
      </c>
      <c r="AR5" s="834"/>
      <c r="AS5" s="834"/>
      <c r="AT5" s="834" t="s">
        <v>554</v>
      </c>
      <c r="AU5" s="834"/>
      <c r="AV5" s="834"/>
      <c r="AW5" s="834" t="s">
        <v>1207</v>
      </c>
      <c r="AX5" s="834"/>
      <c r="AY5" s="834"/>
      <c r="AZ5" s="833" t="s">
        <v>1</v>
      </c>
      <c r="BA5" s="833"/>
      <c r="BB5" s="833"/>
      <c r="BC5" s="835" t="s">
        <v>551</v>
      </c>
      <c r="BD5" s="836"/>
      <c r="BE5" s="837"/>
      <c r="BF5" s="850"/>
      <c r="BG5" s="834" t="s">
        <v>552</v>
      </c>
      <c r="BH5" s="834"/>
      <c r="BI5" s="834"/>
      <c r="BJ5" s="834" t="s">
        <v>555</v>
      </c>
      <c r="BK5" s="834"/>
      <c r="BL5" s="834"/>
      <c r="BM5" s="834" t="s">
        <v>1207</v>
      </c>
      <c r="BN5" s="834"/>
      <c r="BO5" s="834"/>
      <c r="BP5" s="833" t="s">
        <v>1</v>
      </c>
      <c r="BQ5" s="833"/>
      <c r="BR5" s="833"/>
      <c r="BS5" s="835" t="s">
        <v>551</v>
      </c>
      <c r="BT5" s="836"/>
      <c r="BU5" s="837"/>
      <c r="BV5" s="834" t="s">
        <v>552</v>
      </c>
      <c r="BW5" s="834"/>
      <c r="BX5" s="834"/>
      <c r="BY5" s="834" t="s">
        <v>554</v>
      </c>
      <c r="BZ5" s="834"/>
      <c r="CA5" s="834"/>
      <c r="CB5" s="834" t="s">
        <v>1207</v>
      </c>
      <c r="CC5" s="834"/>
      <c r="CD5" s="834"/>
      <c r="CE5" s="833" t="s">
        <v>1</v>
      </c>
      <c r="CF5" s="833"/>
      <c r="CG5" s="833"/>
      <c r="CH5" s="835" t="s">
        <v>551</v>
      </c>
      <c r="CI5" s="836"/>
      <c r="CJ5" s="837"/>
    </row>
    <row r="6" spans="1:91" ht="100.5" customHeight="1">
      <c r="A6" s="557"/>
      <c r="B6" s="850"/>
      <c r="C6" s="853"/>
      <c r="D6" s="883"/>
      <c r="E6" s="883"/>
      <c r="F6" s="883"/>
      <c r="G6" s="883"/>
      <c r="H6" s="883"/>
      <c r="I6" s="845"/>
      <c r="J6" s="845"/>
      <c r="K6" s="845"/>
      <c r="L6" s="845"/>
      <c r="M6" s="834"/>
      <c r="N6" s="834"/>
      <c r="O6" s="834"/>
      <c r="P6" s="834"/>
      <c r="Q6" s="834"/>
      <c r="R6" s="834"/>
      <c r="S6" s="834"/>
      <c r="T6" s="834"/>
      <c r="U6" s="834"/>
      <c r="V6" s="834" t="s">
        <v>1162</v>
      </c>
      <c r="W6" s="834"/>
      <c r="X6" s="834"/>
      <c r="Y6" s="838"/>
      <c r="Z6" s="839"/>
      <c r="AA6" s="840"/>
      <c r="AB6" s="834"/>
      <c r="AC6" s="834"/>
      <c r="AD6" s="834"/>
      <c r="AE6" s="834"/>
      <c r="AF6" s="834"/>
      <c r="AG6" s="834"/>
      <c r="AH6" s="834"/>
      <c r="AI6" s="834"/>
      <c r="AJ6" s="834"/>
      <c r="AK6" s="834" t="s">
        <v>1162</v>
      </c>
      <c r="AL6" s="834"/>
      <c r="AM6" s="834"/>
      <c r="AN6" s="838"/>
      <c r="AO6" s="839"/>
      <c r="AP6" s="840"/>
      <c r="AQ6" s="834"/>
      <c r="AR6" s="834"/>
      <c r="AS6" s="834"/>
      <c r="AT6" s="834"/>
      <c r="AU6" s="834"/>
      <c r="AV6" s="834"/>
      <c r="AW6" s="834"/>
      <c r="AX6" s="834"/>
      <c r="AY6" s="834"/>
      <c r="AZ6" s="834" t="s">
        <v>1162</v>
      </c>
      <c r="BA6" s="834"/>
      <c r="BB6" s="834"/>
      <c r="BC6" s="838"/>
      <c r="BD6" s="839"/>
      <c r="BE6" s="840"/>
      <c r="BF6" s="850"/>
      <c r="BG6" s="834"/>
      <c r="BH6" s="834"/>
      <c r="BI6" s="834"/>
      <c r="BJ6" s="834"/>
      <c r="BK6" s="834"/>
      <c r="BL6" s="834"/>
      <c r="BM6" s="834"/>
      <c r="BN6" s="834"/>
      <c r="BO6" s="834"/>
      <c r="BP6" s="834" t="s">
        <v>1162</v>
      </c>
      <c r="BQ6" s="834"/>
      <c r="BR6" s="834"/>
      <c r="BS6" s="838"/>
      <c r="BT6" s="839"/>
      <c r="BU6" s="840"/>
      <c r="BV6" s="834"/>
      <c r="BW6" s="834"/>
      <c r="BX6" s="834"/>
      <c r="BY6" s="834"/>
      <c r="BZ6" s="834"/>
      <c r="CA6" s="834"/>
      <c r="CB6" s="834"/>
      <c r="CC6" s="834"/>
      <c r="CD6" s="834"/>
      <c r="CE6" s="834" t="s">
        <v>1162</v>
      </c>
      <c r="CF6" s="834"/>
      <c r="CG6" s="834"/>
      <c r="CH6" s="838"/>
      <c r="CI6" s="839"/>
      <c r="CJ6" s="840"/>
    </row>
    <row r="7" spans="1:91" s="3" customFormat="1" ht="20.25">
      <c r="A7" s="558"/>
      <c r="B7" s="851"/>
      <c r="C7" s="854"/>
      <c r="D7" s="884"/>
      <c r="E7" s="884"/>
      <c r="F7" s="884"/>
      <c r="G7" s="884"/>
      <c r="H7" s="884"/>
      <c r="I7" s="846"/>
      <c r="J7" s="846"/>
      <c r="K7" s="846"/>
      <c r="L7" s="846"/>
      <c r="M7" s="306" t="s">
        <v>2</v>
      </c>
      <c r="N7" s="306" t="s">
        <v>850</v>
      </c>
      <c r="O7" s="306" t="s">
        <v>851</v>
      </c>
      <c r="P7" s="306" t="s">
        <v>2</v>
      </c>
      <c r="Q7" s="306" t="s">
        <v>850</v>
      </c>
      <c r="R7" s="306" t="s">
        <v>851</v>
      </c>
      <c r="S7" s="306" t="s">
        <v>2</v>
      </c>
      <c r="T7" s="306" t="s">
        <v>850</v>
      </c>
      <c r="U7" s="306" t="s">
        <v>851</v>
      </c>
      <c r="V7" s="306" t="s">
        <v>2</v>
      </c>
      <c r="W7" s="306" t="s">
        <v>850</v>
      </c>
      <c r="X7" s="306" t="s">
        <v>851</v>
      </c>
      <c r="Y7" s="306" t="s">
        <v>2</v>
      </c>
      <c r="Z7" s="306" t="s">
        <v>850</v>
      </c>
      <c r="AA7" s="306" t="s">
        <v>851</v>
      </c>
      <c r="AB7" s="306" t="s">
        <v>2</v>
      </c>
      <c r="AC7" s="306" t="s">
        <v>850</v>
      </c>
      <c r="AD7" s="306" t="s">
        <v>851</v>
      </c>
      <c r="AE7" s="306" t="s">
        <v>2</v>
      </c>
      <c r="AF7" s="306" t="s">
        <v>850</v>
      </c>
      <c r="AG7" s="306" t="s">
        <v>851</v>
      </c>
      <c r="AH7" s="306" t="s">
        <v>2</v>
      </c>
      <c r="AI7" s="306" t="s">
        <v>850</v>
      </c>
      <c r="AJ7" s="306" t="s">
        <v>851</v>
      </c>
      <c r="AK7" s="306" t="s">
        <v>2</v>
      </c>
      <c r="AL7" s="306" t="s">
        <v>850</v>
      </c>
      <c r="AM7" s="306" t="s">
        <v>851</v>
      </c>
      <c r="AN7" s="306" t="s">
        <v>2</v>
      </c>
      <c r="AO7" s="306" t="s">
        <v>850</v>
      </c>
      <c r="AP7" s="306" t="s">
        <v>851</v>
      </c>
      <c r="AQ7" s="306" t="s">
        <v>2</v>
      </c>
      <c r="AR7" s="306" t="s">
        <v>850</v>
      </c>
      <c r="AS7" s="306" t="s">
        <v>851</v>
      </c>
      <c r="AT7" s="306" t="s">
        <v>2</v>
      </c>
      <c r="AU7" s="306" t="s">
        <v>850</v>
      </c>
      <c r="AV7" s="306" t="s">
        <v>851</v>
      </c>
      <c r="AW7" s="306" t="s">
        <v>2</v>
      </c>
      <c r="AX7" s="306" t="s">
        <v>850</v>
      </c>
      <c r="AY7" s="306" t="s">
        <v>851</v>
      </c>
      <c r="AZ7" s="306" t="s">
        <v>2</v>
      </c>
      <c r="BA7" s="306" t="s">
        <v>850</v>
      </c>
      <c r="BB7" s="306" t="s">
        <v>851</v>
      </c>
      <c r="BC7" s="306" t="s">
        <v>2</v>
      </c>
      <c r="BD7" s="306" t="s">
        <v>850</v>
      </c>
      <c r="BE7" s="306" t="s">
        <v>851</v>
      </c>
      <c r="BF7" s="640"/>
      <c r="BG7" s="306" t="s">
        <v>2</v>
      </c>
      <c r="BH7" s="306" t="s">
        <v>850</v>
      </c>
      <c r="BI7" s="306" t="s">
        <v>851</v>
      </c>
      <c r="BJ7" s="306" t="s">
        <v>2</v>
      </c>
      <c r="BK7" s="306" t="s">
        <v>850</v>
      </c>
      <c r="BL7" s="306" t="s">
        <v>851</v>
      </c>
      <c r="BM7" s="306" t="s">
        <v>2</v>
      </c>
      <c r="BN7" s="306" t="s">
        <v>850</v>
      </c>
      <c r="BO7" s="306" t="s">
        <v>851</v>
      </c>
      <c r="BP7" s="306" t="s">
        <v>2</v>
      </c>
      <c r="BQ7" s="306" t="s">
        <v>850</v>
      </c>
      <c r="BR7" s="306" t="s">
        <v>851</v>
      </c>
      <c r="BS7" s="306" t="s">
        <v>2</v>
      </c>
      <c r="BT7" s="306" t="s">
        <v>850</v>
      </c>
      <c r="BU7" s="306" t="s">
        <v>851</v>
      </c>
      <c r="BV7" s="306" t="s">
        <v>2</v>
      </c>
      <c r="BW7" s="306" t="s">
        <v>850</v>
      </c>
      <c r="BX7" s="306" t="s">
        <v>851</v>
      </c>
      <c r="BY7" s="306" t="s">
        <v>2</v>
      </c>
      <c r="BZ7" s="306" t="s">
        <v>850</v>
      </c>
      <c r="CA7" s="306" t="s">
        <v>851</v>
      </c>
      <c r="CB7" s="306" t="s">
        <v>2</v>
      </c>
      <c r="CC7" s="306" t="s">
        <v>850</v>
      </c>
      <c r="CD7" s="306" t="s">
        <v>851</v>
      </c>
      <c r="CE7" s="306" t="s">
        <v>2</v>
      </c>
      <c r="CF7" s="306" t="s">
        <v>850</v>
      </c>
      <c r="CG7" s="306" t="s">
        <v>851</v>
      </c>
      <c r="CH7" s="306" t="s">
        <v>2</v>
      </c>
      <c r="CI7" s="306" t="s">
        <v>850</v>
      </c>
      <c r="CJ7" s="306" t="s">
        <v>851</v>
      </c>
    </row>
    <row r="8" spans="1:91" s="4" customFormat="1" ht="20.25">
      <c r="A8" s="82"/>
      <c r="B8" s="303">
        <v>1</v>
      </c>
      <c r="C8" s="161">
        <v>2</v>
      </c>
      <c r="D8" s="874" t="s">
        <v>196</v>
      </c>
      <c r="E8" s="875"/>
      <c r="F8" s="875"/>
      <c r="G8" s="875"/>
      <c r="H8" s="876"/>
      <c r="I8" s="414" t="s">
        <v>197</v>
      </c>
      <c r="J8" s="414" t="s">
        <v>443</v>
      </c>
      <c r="K8" s="414" t="s">
        <v>198</v>
      </c>
      <c r="L8" s="414" t="s">
        <v>199</v>
      </c>
      <c r="M8" s="303">
        <v>7</v>
      </c>
      <c r="N8" s="414" t="s">
        <v>201</v>
      </c>
      <c r="O8" s="303">
        <v>9</v>
      </c>
      <c r="P8" s="414" t="s">
        <v>203</v>
      </c>
      <c r="Q8" s="303">
        <v>11</v>
      </c>
      <c r="R8" s="414" t="s">
        <v>205</v>
      </c>
      <c r="S8" s="303">
        <v>10</v>
      </c>
      <c r="T8" s="414" t="s">
        <v>204</v>
      </c>
      <c r="U8" s="303">
        <v>12</v>
      </c>
      <c r="V8" s="303">
        <v>16</v>
      </c>
      <c r="W8" s="414" t="s">
        <v>408</v>
      </c>
      <c r="X8" s="303">
        <v>18</v>
      </c>
      <c r="Y8" s="414" t="s">
        <v>206</v>
      </c>
      <c r="Z8" s="303">
        <v>14</v>
      </c>
      <c r="AA8" s="414" t="s">
        <v>207</v>
      </c>
      <c r="AB8" s="711" t="s">
        <v>208</v>
      </c>
      <c r="AC8" s="711" t="s">
        <v>408</v>
      </c>
      <c r="AD8" s="711" t="s">
        <v>209</v>
      </c>
      <c r="AE8" s="711" t="s">
        <v>410</v>
      </c>
      <c r="AF8" s="711" t="s">
        <v>411</v>
      </c>
      <c r="AG8" s="711" t="s">
        <v>412</v>
      </c>
      <c r="AH8" s="711" t="s">
        <v>210</v>
      </c>
      <c r="AI8" s="711" t="s">
        <v>211</v>
      </c>
      <c r="AJ8" s="711" t="s">
        <v>212</v>
      </c>
      <c r="AK8" s="711" t="s">
        <v>416</v>
      </c>
      <c r="AL8" s="711" t="s">
        <v>417</v>
      </c>
      <c r="AM8" s="711" t="s">
        <v>418</v>
      </c>
      <c r="AN8" s="711" t="s">
        <v>213</v>
      </c>
      <c r="AO8" s="711" t="s">
        <v>214</v>
      </c>
      <c r="AP8" s="711" t="s">
        <v>409</v>
      </c>
      <c r="AQ8" s="711" t="s">
        <v>410</v>
      </c>
      <c r="AR8" s="711" t="s">
        <v>411</v>
      </c>
      <c r="AS8" s="711" t="s">
        <v>412</v>
      </c>
      <c r="AT8" s="711" t="s">
        <v>221</v>
      </c>
      <c r="AU8" s="711" t="s">
        <v>222</v>
      </c>
      <c r="AV8" s="711" t="s">
        <v>223</v>
      </c>
      <c r="AW8" s="711" t="s">
        <v>413</v>
      </c>
      <c r="AX8" s="711" t="s">
        <v>414</v>
      </c>
      <c r="AY8" s="711" t="s">
        <v>415</v>
      </c>
      <c r="AZ8" s="711"/>
      <c r="BA8" s="711"/>
      <c r="BB8" s="711"/>
      <c r="BC8" s="711" t="s">
        <v>416</v>
      </c>
      <c r="BD8" s="711" t="s">
        <v>417</v>
      </c>
      <c r="BE8" s="711" t="s">
        <v>418</v>
      </c>
      <c r="BF8" s="414"/>
      <c r="BG8" s="414" t="s">
        <v>214</v>
      </c>
      <c r="BH8" s="414" t="s">
        <v>409</v>
      </c>
      <c r="BI8" s="414" t="s">
        <v>410</v>
      </c>
      <c r="BJ8" s="414" t="s">
        <v>411</v>
      </c>
      <c r="BK8" s="414" t="s">
        <v>412</v>
      </c>
      <c r="BL8" s="414" t="s">
        <v>413</v>
      </c>
      <c r="BM8" s="414" t="s">
        <v>414</v>
      </c>
      <c r="BN8" s="414" t="s">
        <v>415</v>
      </c>
      <c r="BO8" s="414" t="s">
        <v>416</v>
      </c>
      <c r="BP8" s="414" t="s">
        <v>417</v>
      </c>
      <c r="BQ8" s="414" t="s">
        <v>418</v>
      </c>
      <c r="BR8" s="414" t="s">
        <v>215</v>
      </c>
      <c r="BS8" s="414" t="s">
        <v>216</v>
      </c>
      <c r="BT8" s="414" t="s">
        <v>217</v>
      </c>
      <c r="BU8" s="414" t="s">
        <v>218</v>
      </c>
      <c r="BV8" s="414" t="s">
        <v>219</v>
      </c>
      <c r="BW8" s="414" t="s">
        <v>220</v>
      </c>
      <c r="BX8" s="414" t="s">
        <v>221</v>
      </c>
      <c r="BY8" s="414" t="s">
        <v>222</v>
      </c>
      <c r="BZ8" s="414" t="s">
        <v>223</v>
      </c>
      <c r="CA8" s="414" t="s">
        <v>224</v>
      </c>
      <c r="CB8" s="414" t="s">
        <v>225</v>
      </c>
      <c r="CC8" s="414" t="s">
        <v>226</v>
      </c>
      <c r="CD8" s="414" t="s">
        <v>227</v>
      </c>
      <c r="CE8" s="414" t="s">
        <v>228</v>
      </c>
      <c r="CF8" s="414" t="s">
        <v>229</v>
      </c>
      <c r="CG8" s="414" t="s">
        <v>230</v>
      </c>
      <c r="CH8" s="414" t="s">
        <v>231</v>
      </c>
      <c r="CI8" s="414" t="s">
        <v>232</v>
      </c>
      <c r="CJ8" s="414" t="s">
        <v>233</v>
      </c>
    </row>
    <row r="9" spans="1:91" s="5" customFormat="1" ht="20.25">
      <c r="A9" s="559"/>
      <c r="B9" s="165" t="s">
        <v>153</v>
      </c>
      <c r="C9" s="165"/>
      <c r="D9" s="304"/>
      <c r="E9" s="305"/>
      <c r="F9" s="305"/>
      <c r="G9" s="305"/>
      <c r="H9" s="305"/>
      <c r="I9" s="504"/>
      <c r="J9" s="415"/>
      <c r="K9" s="415"/>
      <c r="L9" s="415"/>
      <c r="M9" s="85">
        <f>SUM(M11:M21)</f>
        <v>10988760.42962091</v>
      </c>
      <c r="N9" s="85">
        <f t="shared" ref="N9:BE9" si="0">SUM(N11:N21)</f>
        <v>4195266.5</v>
      </c>
      <c r="O9" s="85">
        <f t="shared" si="0"/>
        <v>6793493.892980908</v>
      </c>
      <c r="P9" s="85">
        <f t="shared" si="0"/>
        <v>11921033.676920909</v>
      </c>
      <c r="Q9" s="85">
        <f t="shared" si="0"/>
        <v>4587019.3</v>
      </c>
      <c r="R9" s="85">
        <f t="shared" si="0"/>
        <v>7334014.4434809089</v>
      </c>
      <c r="S9" s="85">
        <f t="shared" si="0"/>
        <v>2739022.5511299996</v>
      </c>
      <c r="T9" s="85">
        <f t="shared" si="0"/>
        <v>391752.80000000005</v>
      </c>
      <c r="U9" s="85">
        <f t="shared" si="0"/>
        <v>2347269.7543299994</v>
      </c>
      <c r="V9" s="85">
        <f t="shared" si="0"/>
        <v>1811564.8486299999</v>
      </c>
      <c r="W9" s="85">
        <f t="shared" si="0"/>
        <v>0</v>
      </c>
      <c r="X9" s="85">
        <f t="shared" si="0"/>
        <v>1811564.8486299999</v>
      </c>
      <c r="Y9" s="85">
        <f t="shared" si="0"/>
        <v>13727783.040750911</v>
      </c>
      <c r="Z9" s="85">
        <f t="shared" si="0"/>
        <v>4587019.3</v>
      </c>
      <c r="AA9" s="85">
        <f t="shared" si="0"/>
        <v>9140763.7473109104</v>
      </c>
      <c r="AB9" s="85">
        <f t="shared" si="0"/>
        <v>9605320.9468999989</v>
      </c>
      <c r="AC9" s="85">
        <f t="shared" si="0"/>
        <v>6646989.9299999997</v>
      </c>
      <c r="AD9" s="85">
        <f t="shared" si="0"/>
        <v>2958331.0168999997</v>
      </c>
      <c r="AE9" s="85">
        <f t="shared" si="0"/>
        <v>9522962.7769000009</v>
      </c>
      <c r="AF9" s="85">
        <f t="shared" si="0"/>
        <v>6153469.6299999999</v>
      </c>
      <c r="AG9" s="85">
        <f t="shared" si="0"/>
        <v>3369493.1568999998</v>
      </c>
      <c r="AH9" s="85">
        <f t="shared" si="0"/>
        <v>1776161.4640800001</v>
      </c>
      <c r="AI9" s="85">
        <f t="shared" si="0"/>
        <v>-493520.3</v>
      </c>
      <c r="AJ9" s="85">
        <f t="shared" si="0"/>
        <v>2269681.7640800001</v>
      </c>
      <c r="AK9" s="85">
        <f t="shared" si="0"/>
        <v>1858519.6705400001</v>
      </c>
      <c r="AL9" s="85">
        <f t="shared" si="0"/>
        <v>0</v>
      </c>
      <c r="AM9" s="85">
        <f t="shared" si="0"/>
        <v>1858519.6705400001</v>
      </c>
      <c r="AN9" s="85">
        <f t="shared" si="0"/>
        <v>11381482.410980001</v>
      </c>
      <c r="AO9" s="85">
        <f t="shared" si="0"/>
        <v>6153469.5800000001</v>
      </c>
      <c r="AP9" s="85">
        <f t="shared" si="0"/>
        <v>5228012.7809799993</v>
      </c>
      <c r="AQ9" s="85">
        <f t="shared" si="0"/>
        <v>5625875.7599999998</v>
      </c>
      <c r="AR9" s="85">
        <f t="shared" si="0"/>
        <v>4525694.8</v>
      </c>
      <c r="AS9" s="85">
        <f t="shared" si="0"/>
        <v>1100180.96</v>
      </c>
      <c r="AT9" s="85">
        <f t="shared" si="0"/>
        <v>5625875.7599999998</v>
      </c>
      <c r="AU9" s="85">
        <f t="shared" si="0"/>
        <v>4525694.8</v>
      </c>
      <c r="AV9" s="85">
        <f t="shared" si="0"/>
        <v>1100180.96</v>
      </c>
      <c r="AW9" s="85">
        <f t="shared" si="0"/>
        <v>412115.3</v>
      </c>
      <c r="AX9" s="85">
        <f t="shared" si="0"/>
        <v>0</v>
      </c>
      <c r="AY9" s="85">
        <f t="shared" si="0"/>
        <v>412115.3</v>
      </c>
      <c r="AZ9" s="85">
        <f t="shared" si="0"/>
        <v>412115.3</v>
      </c>
      <c r="BA9" s="85">
        <f t="shared" si="0"/>
        <v>0</v>
      </c>
      <c r="BB9" s="85">
        <f t="shared" si="0"/>
        <v>412115.3</v>
      </c>
      <c r="BC9" s="85">
        <f t="shared" si="0"/>
        <v>6037991.0600000005</v>
      </c>
      <c r="BD9" s="85">
        <f t="shared" si="0"/>
        <v>4525694.8</v>
      </c>
      <c r="BE9" s="85">
        <f t="shared" si="0"/>
        <v>1512296.26</v>
      </c>
      <c r="BF9" s="578"/>
      <c r="BG9" s="85" t="e">
        <f>SUM(BG11:BG21)</f>
        <v>#REF!</v>
      </c>
      <c r="BH9" s="85" t="e">
        <f t="shared" ref="BH9:CJ9" si="1">SUM(BH11:BH21)</f>
        <v>#REF!</v>
      </c>
      <c r="BI9" s="85" t="e">
        <f t="shared" si="1"/>
        <v>#REF!</v>
      </c>
      <c r="BJ9" s="85" t="e">
        <f t="shared" si="1"/>
        <v>#REF!</v>
      </c>
      <c r="BK9" s="85" t="e">
        <f t="shared" si="1"/>
        <v>#REF!</v>
      </c>
      <c r="BL9" s="85" t="e">
        <f t="shared" si="1"/>
        <v>#REF!</v>
      </c>
      <c r="BM9" s="85" t="e">
        <f t="shared" si="1"/>
        <v>#REF!</v>
      </c>
      <c r="BN9" s="85" t="e">
        <f t="shared" si="1"/>
        <v>#REF!</v>
      </c>
      <c r="BO9" s="85" t="e">
        <f t="shared" si="1"/>
        <v>#REF!</v>
      </c>
      <c r="BP9" s="85" t="e">
        <f t="shared" si="1"/>
        <v>#REF!</v>
      </c>
      <c r="BQ9" s="85" t="e">
        <f t="shared" si="1"/>
        <v>#REF!</v>
      </c>
      <c r="BR9" s="85" t="e">
        <f t="shared" si="1"/>
        <v>#REF!</v>
      </c>
      <c r="BS9" s="85" t="e">
        <f t="shared" si="1"/>
        <v>#REF!</v>
      </c>
      <c r="BT9" s="85" t="e">
        <f t="shared" si="1"/>
        <v>#REF!</v>
      </c>
      <c r="BU9" s="85" t="e">
        <f t="shared" si="1"/>
        <v>#REF!</v>
      </c>
      <c r="BV9" s="85" t="e">
        <f t="shared" si="1"/>
        <v>#REF!</v>
      </c>
      <c r="BW9" s="85" t="e">
        <f t="shared" si="1"/>
        <v>#REF!</v>
      </c>
      <c r="BX9" s="85" t="e">
        <f t="shared" si="1"/>
        <v>#REF!</v>
      </c>
      <c r="BY9" s="85" t="e">
        <f t="shared" si="1"/>
        <v>#REF!</v>
      </c>
      <c r="BZ9" s="85" t="e">
        <f t="shared" si="1"/>
        <v>#REF!</v>
      </c>
      <c r="CA9" s="85" t="e">
        <f t="shared" si="1"/>
        <v>#REF!</v>
      </c>
      <c r="CB9" s="85" t="e">
        <f t="shared" si="1"/>
        <v>#REF!</v>
      </c>
      <c r="CC9" s="85" t="e">
        <f t="shared" si="1"/>
        <v>#REF!</v>
      </c>
      <c r="CD9" s="85" t="e">
        <f t="shared" si="1"/>
        <v>#REF!</v>
      </c>
      <c r="CE9" s="85" t="e">
        <f t="shared" si="1"/>
        <v>#REF!</v>
      </c>
      <c r="CF9" s="85" t="e">
        <f t="shared" si="1"/>
        <v>#REF!</v>
      </c>
      <c r="CG9" s="85" t="e">
        <f t="shared" si="1"/>
        <v>#REF!</v>
      </c>
      <c r="CH9" s="85" t="e">
        <f t="shared" si="1"/>
        <v>#REF!</v>
      </c>
      <c r="CI9" s="85" t="e">
        <f t="shared" si="1"/>
        <v>#REF!</v>
      </c>
      <c r="CJ9" s="85" t="e">
        <f t="shared" si="1"/>
        <v>#REF!</v>
      </c>
    </row>
    <row r="10" spans="1:91" s="126" customFormat="1" ht="20.25" customHeight="1">
      <c r="A10" s="560"/>
      <c r="B10" s="127" t="s">
        <v>1</v>
      </c>
      <c r="C10" s="127"/>
      <c r="D10" s="132"/>
      <c r="E10" s="132"/>
      <c r="F10" s="132"/>
      <c r="G10" s="132"/>
      <c r="H10" s="132"/>
      <c r="I10" s="416"/>
      <c r="J10" s="416"/>
      <c r="K10" s="416"/>
      <c r="L10" s="416"/>
      <c r="M10" s="575"/>
      <c r="N10" s="575"/>
      <c r="O10" s="575"/>
      <c r="P10" s="576"/>
      <c r="Q10" s="576"/>
      <c r="R10" s="576"/>
      <c r="S10" s="577"/>
      <c r="T10" s="577"/>
      <c r="U10" s="577"/>
      <c r="V10" s="576"/>
      <c r="W10" s="576"/>
      <c r="X10" s="576"/>
      <c r="Y10" s="576"/>
      <c r="Z10" s="576"/>
      <c r="AA10" s="576"/>
      <c r="AB10" s="712"/>
      <c r="AC10" s="712"/>
      <c r="AD10" s="712"/>
      <c r="AE10" s="712"/>
      <c r="AF10" s="712"/>
      <c r="AG10" s="712"/>
      <c r="AH10" s="712"/>
      <c r="AI10" s="712"/>
      <c r="AJ10" s="712"/>
      <c r="AK10" s="712"/>
      <c r="AL10" s="712"/>
      <c r="AM10" s="712"/>
      <c r="AN10" s="712"/>
      <c r="AO10" s="712"/>
      <c r="AP10" s="712"/>
      <c r="AQ10" s="712"/>
      <c r="AR10" s="712"/>
      <c r="AS10" s="712"/>
      <c r="AT10" s="712"/>
      <c r="AU10" s="712"/>
      <c r="AV10" s="712"/>
      <c r="AW10" s="712"/>
      <c r="AX10" s="712"/>
      <c r="AY10" s="712"/>
      <c r="AZ10" s="712"/>
      <c r="BA10" s="712"/>
      <c r="BB10" s="712"/>
      <c r="BC10" s="712"/>
      <c r="BD10" s="712"/>
      <c r="BE10" s="712"/>
      <c r="BF10" s="577"/>
      <c r="BG10" s="575"/>
      <c r="BH10" s="575"/>
      <c r="BI10" s="575"/>
      <c r="BJ10" s="576"/>
      <c r="BK10" s="576"/>
      <c r="BL10" s="576"/>
      <c r="BM10" s="577"/>
      <c r="BN10" s="577"/>
      <c r="BO10" s="577"/>
      <c r="BP10" s="576"/>
      <c r="BQ10" s="576"/>
      <c r="BR10" s="576"/>
      <c r="BS10" s="576"/>
      <c r="BT10" s="576"/>
      <c r="BU10" s="576"/>
      <c r="BV10" s="575"/>
      <c r="BW10" s="575"/>
      <c r="BX10" s="575"/>
      <c r="BY10" s="575"/>
      <c r="BZ10" s="575"/>
      <c r="CA10" s="575"/>
      <c r="CB10" s="577"/>
      <c r="CC10" s="577"/>
      <c r="CD10" s="577"/>
      <c r="CE10" s="575"/>
      <c r="CF10" s="575"/>
      <c r="CG10" s="575"/>
      <c r="CH10" s="575"/>
      <c r="CI10" s="575"/>
      <c r="CJ10" s="575"/>
      <c r="CK10" s="5"/>
      <c r="CL10" s="5"/>
      <c r="CM10" s="5"/>
    </row>
    <row r="11" spans="1:91" s="5" customFormat="1" ht="20.25">
      <c r="A11" s="561"/>
      <c r="B11" s="307" t="s">
        <v>425</v>
      </c>
      <c r="C11" s="307"/>
      <c r="D11" s="308"/>
      <c r="E11" s="308"/>
      <c r="F11" s="308"/>
      <c r="G11" s="308"/>
      <c r="H11" s="308"/>
      <c r="I11" s="417"/>
      <c r="J11" s="417"/>
      <c r="K11" s="417"/>
      <c r="L11" s="417"/>
      <c r="M11" s="309">
        <f>M23</f>
        <v>1378337.9</v>
      </c>
      <c r="N11" s="309">
        <f t="shared" ref="N11:BE11" si="2">N23</f>
        <v>1151073.3999999999</v>
      </c>
      <c r="O11" s="309">
        <f t="shared" si="2"/>
        <v>227264.49999999994</v>
      </c>
      <c r="P11" s="309">
        <f t="shared" si="2"/>
        <v>1815758.6</v>
      </c>
      <c r="Q11" s="309">
        <f t="shared" si="2"/>
        <v>1151073.3999999999</v>
      </c>
      <c r="R11" s="309">
        <f t="shared" si="2"/>
        <v>664685.16</v>
      </c>
      <c r="S11" s="309">
        <f t="shared" si="2"/>
        <v>1516344.3499999999</v>
      </c>
      <c r="T11" s="309">
        <f t="shared" si="2"/>
        <v>0</v>
      </c>
      <c r="U11" s="309">
        <f t="shared" si="2"/>
        <v>1516344.3499999999</v>
      </c>
      <c r="V11" s="309">
        <f t="shared" si="2"/>
        <v>1078923.69</v>
      </c>
      <c r="W11" s="309">
        <f t="shared" si="2"/>
        <v>0</v>
      </c>
      <c r="X11" s="309">
        <f t="shared" si="2"/>
        <v>1078923.69</v>
      </c>
      <c r="Y11" s="309">
        <f t="shared" si="2"/>
        <v>2894682.2899999991</v>
      </c>
      <c r="Z11" s="309">
        <f t="shared" si="2"/>
        <v>1151073.3999999999</v>
      </c>
      <c r="AA11" s="309">
        <f t="shared" si="2"/>
        <v>1743608.9299999997</v>
      </c>
      <c r="AB11" s="309">
        <f t="shared" si="2"/>
        <v>3648248.4000000004</v>
      </c>
      <c r="AC11" s="309">
        <f t="shared" si="2"/>
        <v>3423592.3</v>
      </c>
      <c r="AD11" s="309">
        <f t="shared" si="2"/>
        <v>224656.10000000024</v>
      </c>
      <c r="AE11" s="309">
        <f t="shared" si="2"/>
        <v>3648248.4299999997</v>
      </c>
      <c r="AF11" s="309">
        <f t="shared" si="2"/>
        <v>3423592.3</v>
      </c>
      <c r="AG11" s="309">
        <f t="shared" si="2"/>
        <v>224656.14000000016</v>
      </c>
      <c r="AH11" s="309">
        <f t="shared" si="2"/>
        <v>414770.81023000006</v>
      </c>
      <c r="AI11" s="309">
        <f t="shared" si="2"/>
        <v>0</v>
      </c>
      <c r="AJ11" s="309">
        <f t="shared" si="2"/>
        <v>414770.81023000006</v>
      </c>
      <c r="AK11" s="309">
        <f t="shared" si="2"/>
        <v>414770.75023000001</v>
      </c>
      <c r="AL11" s="309">
        <f t="shared" si="2"/>
        <v>0</v>
      </c>
      <c r="AM11" s="309">
        <f t="shared" si="2"/>
        <v>414770.75023000001</v>
      </c>
      <c r="AN11" s="309">
        <f t="shared" si="2"/>
        <v>4063019.2102299999</v>
      </c>
      <c r="AO11" s="309">
        <f t="shared" si="2"/>
        <v>3423592.3</v>
      </c>
      <c r="AP11" s="309">
        <f t="shared" si="2"/>
        <v>639426.91023000027</v>
      </c>
      <c r="AQ11" s="309">
        <f t="shared" si="2"/>
        <v>0</v>
      </c>
      <c r="AR11" s="309">
        <f t="shared" si="2"/>
        <v>0</v>
      </c>
      <c r="AS11" s="309">
        <f t="shared" si="2"/>
        <v>0</v>
      </c>
      <c r="AT11" s="309">
        <f t="shared" si="2"/>
        <v>0</v>
      </c>
      <c r="AU11" s="309">
        <f t="shared" si="2"/>
        <v>0</v>
      </c>
      <c r="AV11" s="309">
        <f t="shared" si="2"/>
        <v>0</v>
      </c>
      <c r="AW11" s="309">
        <f t="shared" si="2"/>
        <v>0</v>
      </c>
      <c r="AX11" s="309">
        <f t="shared" si="2"/>
        <v>0</v>
      </c>
      <c r="AY11" s="309">
        <f t="shared" si="2"/>
        <v>0</v>
      </c>
      <c r="AZ11" s="309">
        <f t="shared" si="2"/>
        <v>0</v>
      </c>
      <c r="BA11" s="309">
        <f t="shared" si="2"/>
        <v>0</v>
      </c>
      <c r="BB11" s="309">
        <f t="shared" si="2"/>
        <v>0</v>
      </c>
      <c r="BC11" s="309">
        <f t="shared" si="2"/>
        <v>0</v>
      </c>
      <c r="BD11" s="309">
        <f t="shared" si="2"/>
        <v>0</v>
      </c>
      <c r="BE11" s="309">
        <f t="shared" si="2"/>
        <v>0</v>
      </c>
      <c r="BF11" s="472"/>
      <c r="BG11" s="309">
        <f t="shared" ref="BG11:CJ11" si="3">BG23</f>
        <v>3648248.4000000004</v>
      </c>
      <c r="BH11" s="309">
        <f t="shared" si="3"/>
        <v>3423592.3</v>
      </c>
      <c r="BI11" s="309">
        <f t="shared" si="3"/>
        <v>224656.10000000024</v>
      </c>
      <c r="BJ11" s="309">
        <f t="shared" si="3"/>
        <v>3648248.4000000004</v>
      </c>
      <c r="BK11" s="309">
        <f t="shared" si="3"/>
        <v>3423592.3</v>
      </c>
      <c r="BL11" s="309">
        <f t="shared" si="3"/>
        <v>224656.10000000024</v>
      </c>
      <c r="BM11" s="472">
        <f t="shared" si="3"/>
        <v>449789.97023000004</v>
      </c>
      <c r="BN11" s="472">
        <f t="shared" si="3"/>
        <v>0</v>
      </c>
      <c r="BO11" s="472">
        <f t="shared" si="3"/>
        <v>449789.97023000004</v>
      </c>
      <c r="BP11" s="309">
        <f t="shared" si="3"/>
        <v>449789.97023000004</v>
      </c>
      <c r="BQ11" s="309">
        <f t="shared" si="3"/>
        <v>0</v>
      </c>
      <c r="BR11" s="309">
        <f t="shared" si="3"/>
        <v>449789.97023000004</v>
      </c>
      <c r="BS11" s="309">
        <f>BS23</f>
        <v>4098038.3702300005</v>
      </c>
      <c r="BT11" s="309">
        <f t="shared" si="3"/>
        <v>3423592.3</v>
      </c>
      <c r="BU11" s="309">
        <f t="shared" si="3"/>
        <v>674446.0702300003</v>
      </c>
      <c r="BV11" s="309">
        <f t="shared" si="3"/>
        <v>0</v>
      </c>
      <c r="BW11" s="309">
        <f t="shared" si="3"/>
        <v>0</v>
      </c>
      <c r="BX11" s="309">
        <f t="shared" si="3"/>
        <v>0</v>
      </c>
      <c r="BY11" s="309">
        <f t="shared" si="3"/>
        <v>0</v>
      </c>
      <c r="BZ11" s="309">
        <f t="shared" si="3"/>
        <v>0</v>
      </c>
      <c r="CA11" s="309">
        <f t="shared" si="3"/>
        <v>0</v>
      </c>
      <c r="CB11" s="472">
        <f t="shared" si="3"/>
        <v>0</v>
      </c>
      <c r="CC11" s="472">
        <f t="shared" si="3"/>
        <v>0</v>
      </c>
      <c r="CD11" s="472">
        <f t="shared" si="3"/>
        <v>0</v>
      </c>
      <c r="CE11" s="309">
        <f t="shared" si="3"/>
        <v>0</v>
      </c>
      <c r="CF11" s="309">
        <f t="shared" si="3"/>
        <v>0</v>
      </c>
      <c r="CG11" s="309">
        <f t="shared" si="3"/>
        <v>0</v>
      </c>
      <c r="CH11" s="309">
        <f t="shared" si="3"/>
        <v>0</v>
      </c>
      <c r="CI11" s="309">
        <f t="shared" si="3"/>
        <v>0</v>
      </c>
      <c r="CJ11" s="309">
        <f t="shared" si="3"/>
        <v>0</v>
      </c>
    </row>
    <row r="12" spans="1:91" s="5" customFormat="1" ht="20.25">
      <c r="A12" s="561"/>
      <c r="B12" s="307" t="s">
        <v>426</v>
      </c>
      <c r="C12" s="307"/>
      <c r="D12" s="308"/>
      <c r="E12" s="308"/>
      <c r="F12" s="308"/>
      <c r="G12" s="308"/>
      <c r="H12" s="308"/>
      <c r="I12" s="417"/>
      <c r="J12" s="417"/>
      <c r="K12" s="417"/>
      <c r="L12" s="417"/>
      <c r="M12" s="309">
        <f>M71</f>
        <v>370604.21799999999</v>
      </c>
      <c r="N12" s="309">
        <f t="shared" ref="N12:BE12" si="4">N71</f>
        <v>126627.6</v>
      </c>
      <c r="O12" s="309">
        <f t="shared" si="4"/>
        <v>243976.61800000005</v>
      </c>
      <c r="P12" s="309">
        <f t="shared" si="4"/>
        <v>336780.37800000003</v>
      </c>
      <c r="Q12" s="309">
        <f t="shared" si="4"/>
        <v>126627.6</v>
      </c>
      <c r="R12" s="309">
        <f t="shared" si="4"/>
        <v>210152.81800000003</v>
      </c>
      <c r="S12" s="309">
        <f t="shared" si="4"/>
        <v>-32658.84794</v>
      </c>
      <c r="T12" s="309">
        <f t="shared" si="4"/>
        <v>0</v>
      </c>
      <c r="U12" s="309">
        <f t="shared" si="4"/>
        <v>-32658.84794</v>
      </c>
      <c r="V12" s="309">
        <f t="shared" si="4"/>
        <v>1165.04206</v>
      </c>
      <c r="W12" s="309">
        <f t="shared" si="4"/>
        <v>0</v>
      </c>
      <c r="X12" s="309">
        <f t="shared" si="4"/>
        <v>1165.04206</v>
      </c>
      <c r="Y12" s="309">
        <f t="shared" si="4"/>
        <v>337945.42005999992</v>
      </c>
      <c r="Z12" s="309">
        <f t="shared" si="4"/>
        <v>126627.6</v>
      </c>
      <c r="AA12" s="309">
        <f t="shared" si="4"/>
        <v>211317.82006</v>
      </c>
      <c r="AB12" s="309">
        <f t="shared" si="4"/>
        <v>75461.899999999994</v>
      </c>
      <c r="AC12" s="309">
        <f t="shared" si="4"/>
        <v>64711.4</v>
      </c>
      <c r="AD12" s="309">
        <f t="shared" si="4"/>
        <v>10750.5</v>
      </c>
      <c r="AE12" s="309">
        <f t="shared" si="4"/>
        <v>75461.899999999994</v>
      </c>
      <c r="AF12" s="309">
        <f t="shared" si="4"/>
        <v>64711.4</v>
      </c>
      <c r="AG12" s="309">
        <f t="shared" si="4"/>
        <v>10750.5</v>
      </c>
      <c r="AH12" s="309">
        <f t="shared" si="4"/>
        <v>172869.1</v>
      </c>
      <c r="AI12" s="309">
        <f t="shared" si="4"/>
        <v>0</v>
      </c>
      <c r="AJ12" s="309">
        <f t="shared" si="4"/>
        <v>172869.1</v>
      </c>
      <c r="AK12" s="309">
        <f t="shared" si="4"/>
        <v>172869.08</v>
      </c>
      <c r="AL12" s="309">
        <f t="shared" si="4"/>
        <v>0</v>
      </c>
      <c r="AM12" s="309">
        <f t="shared" si="4"/>
        <v>172869.08</v>
      </c>
      <c r="AN12" s="309">
        <f t="shared" si="4"/>
        <v>248331</v>
      </c>
      <c r="AO12" s="309">
        <f t="shared" si="4"/>
        <v>64711.4</v>
      </c>
      <c r="AP12" s="309">
        <f t="shared" si="4"/>
        <v>183619.6</v>
      </c>
      <c r="AQ12" s="309">
        <f t="shared" si="4"/>
        <v>0</v>
      </c>
      <c r="AR12" s="309">
        <f t="shared" si="4"/>
        <v>0</v>
      </c>
      <c r="AS12" s="309">
        <f t="shared" si="4"/>
        <v>0</v>
      </c>
      <c r="AT12" s="309">
        <f t="shared" si="4"/>
        <v>0</v>
      </c>
      <c r="AU12" s="309">
        <f t="shared" si="4"/>
        <v>0</v>
      </c>
      <c r="AV12" s="309">
        <f t="shared" si="4"/>
        <v>0</v>
      </c>
      <c r="AW12" s="309">
        <f t="shared" si="4"/>
        <v>0</v>
      </c>
      <c r="AX12" s="309">
        <f t="shared" si="4"/>
        <v>0</v>
      </c>
      <c r="AY12" s="309">
        <f t="shared" si="4"/>
        <v>0</v>
      </c>
      <c r="AZ12" s="309">
        <f t="shared" si="4"/>
        <v>0</v>
      </c>
      <c r="BA12" s="309">
        <f t="shared" si="4"/>
        <v>0</v>
      </c>
      <c r="BB12" s="309">
        <f t="shared" si="4"/>
        <v>0</v>
      </c>
      <c r="BC12" s="309">
        <f t="shared" si="4"/>
        <v>0</v>
      </c>
      <c r="BD12" s="309">
        <f t="shared" si="4"/>
        <v>0</v>
      </c>
      <c r="BE12" s="309">
        <f t="shared" si="4"/>
        <v>0</v>
      </c>
      <c r="BF12" s="472"/>
      <c r="BG12" s="309" t="e">
        <f t="shared" ref="BG12:CJ12" si="5">BG71</f>
        <v>#REF!</v>
      </c>
      <c r="BH12" s="309" t="e">
        <f t="shared" si="5"/>
        <v>#REF!</v>
      </c>
      <c r="BI12" s="309" t="e">
        <f t="shared" si="5"/>
        <v>#REF!</v>
      </c>
      <c r="BJ12" s="309" t="e">
        <f t="shared" si="5"/>
        <v>#REF!</v>
      </c>
      <c r="BK12" s="309" t="e">
        <f t="shared" si="5"/>
        <v>#REF!</v>
      </c>
      <c r="BL12" s="309" t="e">
        <f t="shared" si="5"/>
        <v>#REF!</v>
      </c>
      <c r="BM12" s="472" t="e">
        <f t="shared" si="5"/>
        <v>#REF!</v>
      </c>
      <c r="BN12" s="472" t="e">
        <f t="shared" si="5"/>
        <v>#REF!</v>
      </c>
      <c r="BO12" s="472" t="e">
        <f t="shared" si="5"/>
        <v>#REF!</v>
      </c>
      <c r="BP12" s="309" t="e">
        <f t="shared" si="5"/>
        <v>#REF!</v>
      </c>
      <c r="BQ12" s="309" t="e">
        <f t="shared" si="5"/>
        <v>#REF!</v>
      </c>
      <c r="BR12" s="309" t="e">
        <f t="shared" si="5"/>
        <v>#REF!</v>
      </c>
      <c r="BS12" s="309" t="e">
        <f t="shared" si="5"/>
        <v>#REF!</v>
      </c>
      <c r="BT12" s="309" t="e">
        <f t="shared" si="5"/>
        <v>#REF!</v>
      </c>
      <c r="BU12" s="309" t="e">
        <f t="shared" si="5"/>
        <v>#REF!</v>
      </c>
      <c r="BV12" s="309">
        <f t="shared" si="5"/>
        <v>0</v>
      </c>
      <c r="BW12" s="309">
        <f t="shared" si="5"/>
        <v>0</v>
      </c>
      <c r="BX12" s="309">
        <f t="shared" si="5"/>
        <v>0</v>
      </c>
      <c r="BY12" s="309">
        <f t="shared" si="5"/>
        <v>0</v>
      </c>
      <c r="BZ12" s="309">
        <f t="shared" si="5"/>
        <v>0</v>
      </c>
      <c r="CA12" s="309">
        <f t="shared" si="5"/>
        <v>0</v>
      </c>
      <c r="CB12" s="472">
        <f t="shared" si="5"/>
        <v>0</v>
      </c>
      <c r="CC12" s="472">
        <f t="shared" si="5"/>
        <v>0</v>
      </c>
      <c r="CD12" s="472">
        <f t="shared" si="5"/>
        <v>0</v>
      </c>
      <c r="CE12" s="309">
        <f t="shared" si="5"/>
        <v>0</v>
      </c>
      <c r="CF12" s="309">
        <f t="shared" si="5"/>
        <v>0</v>
      </c>
      <c r="CG12" s="309">
        <f t="shared" si="5"/>
        <v>0</v>
      </c>
      <c r="CH12" s="309">
        <f t="shared" si="5"/>
        <v>0</v>
      </c>
      <c r="CI12" s="309">
        <f t="shared" si="5"/>
        <v>0</v>
      </c>
      <c r="CJ12" s="309">
        <f t="shared" si="5"/>
        <v>0</v>
      </c>
    </row>
    <row r="13" spans="1:91" s="5" customFormat="1" ht="20.25">
      <c r="A13" s="561"/>
      <c r="B13" s="307" t="s">
        <v>427</v>
      </c>
      <c r="C13" s="307"/>
      <c r="D13" s="308"/>
      <c r="E13" s="308"/>
      <c r="F13" s="308"/>
      <c r="G13" s="308"/>
      <c r="H13" s="308"/>
      <c r="I13" s="418"/>
      <c r="J13" s="418"/>
      <c r="K13" s="418"/>
      <c r="L13" s="418"/>
      <c r="M13" s="309">
        <f>M116</f>
        <v>1068776.5299999998</v>
      </c>
      <c r="N13" s="309">
        <f t="shared" ref="N13:BE13" si="6">N116</f>
        <v>490649.00000000012</v>
      </c>
      <c r="O13" s="309">
        <f t="shared" si="6"/>
        <v>578127.53</v>
      </c>
      <c r="P13" s="309">
        <f t="shared" si="6"/>
        <v>1324233.18</v>
      </c>
      <c r="Q13" s="309">
        <f t="shared" si="6"/>
        <v>593135.1</v>
      </c>
      <c r="R13" s="309">
        <f t="shared" si="6"/>
        <v>731098.08000000007</v>
      </c>
      <c r="S13" s="309">
        <f t="shared" si="6"/>
        <v>312230.42800000001</v>
      </c>
      <c r="T13" s="309">
        <f t="shared" si="6"/>
        <v>102486.10000000002</v>
      </c>
      <c r="U13" s="309">
        <f t="shared" si="6"/>
        <v>209744.32799999998</v>
      </c>
      <c r="V13" s="309">
        <f t="shared" si="6"/>
        <v>56773.698000000004</v>
      </c>
      <c r="W13" s="309">
        <f t="shared" si="6"/>
        <v>0</v>
      </c>
      <c r="X13" s="309">
        <f t="shared" si="6"/>
        <v>56773.698000000004</v>
      </c>
      <c r="Y13" s="309">
        <f t="shared" si="6"/>
        <v>1381006.838</v>
      </c>
      <c r="Z13" s="309">
        <f t="shared" si="6"/>
        <v>593135.1</v>
      </c>
      <c r="AA13" s="309">
        <f t="shared" si="6"/>
        <v>787871.73800000013</v>
      </c>
      <c r="AB13" s="309">
        <f t="shared" si="6"/>
        <v>726172.53</v>
      </c>
      <c r="AC13" s="309">
        <f t="shared" si="6"/>
        <v>677168.33</v>
      </c>
      <c r="AD13" s="309">
        <f t="shared" si="6"/>
        <v>49004.200000000004</v>
      </c>
      <c r="AE13" s="309">
        <f t="shared" si="6"/>
        <v>621324.63000000012</v>
      </c>
      <c r="AF13" s="309">
        <f t="shared" si="6"/>
        <v>574682.23</v>
      </c>
      <c r="AG13" s="309">
        <f t="shared" si="6"/>
        <v>46642.400000000001</v>
      </c>
      <c r="AH13" s="309">
        <f t="shared" si="6"/>
        <v>46405.499999999985</v>
      </c>
      <c r="AI13" s="309">
        <f t="shared" si="6"/>
        <v>-102486.10000000002</v>
      </c>
      <c r="AJ13" s="309">
        <f t="shared" si="6"/>
        <v>148891.6</v>
      </c>
      <c r="AK13" s="309">
        <f t="shared" si="6"/>
        <v>151253.4</v>
      </c>
      <c r="AL13" s="309">
        <f t="shared" si="6"/>
        <v>0</v>
      </c>
      <c r="AM13" s="309">
        <f t="shared" si="6"/>
        <v>151253.4</v>
      </c>
      <c r="AN13" s="309">
        <f t="shared" si="6"/>
        <v>772578.03000000014</v>
      </c>
      <c r="AO13" s="309">
        <f t="shared" si="6"/>
        <v>574682.17999999993</v>
      </c>
      <c r="AP13" s="309">
        <f t="shared" si="6"/>
        <v>197895.79999999996</v>
      </c>
      <c r="AQ13" s="309">
        <f t="shared" si="6"/>
        <v>431133.1</v>
      </c>
      <c r="AR13" s="309">
        <f t="shared" si="6"/>
        <v>365214.9</v>
      </c>
      <c r="AS13" s="309">
        <f t="shared" si="6"/>
        <v>65918.2</v>
      </c>
      <c r="AT13" s="309">
        <f t="shared" si="6"/>
        <v>431133.1</v>
      </c>
      <c r="AU13" s="309">
        <f t="shared" si="6"/>
        <v>365214.9</v>
      </c>
      <c r="AV13" s="309">
        <f t="shared" si="6"/>
        <v>65918.2</v>
      </c>
      <c r="AW13" s="309">
        <f t="shared" si="6"/>
        <v>0</v>
      </c>
      <c r="AX13" s="309">
        <f t="shared" si="6"/>
        <v>0</v>
      </c>
      <c r="AY13" s="309">
        <f t="shared" si="6"/>
        <v>0</v>
      </c>
      <c r="AZ13" s="309">
        <f t="shared" si="6"/>
        <v>0</v>
      </c>
      <c r="BA13" s="309">
        <f t="shared" si="6"/>
        <v>0</v>
      </c>
      <c r="BB13" s="309">
        <f t="shared" si="6"/>
        <v>0</v>
      </c>
      <c r="BC13" s="309">
        <f t="shared" si="6"/>
        <v>431133.1</v>
      </c>
      <c r="BD13" s="309">
        <f t="shared" si="6"/>
        <v>365214.9</v>
      </c>
      <c r="BE13" s="309">
        <f t="shared" si="6"/>
        <v>65918.2</v>
      </c>
      <c r="BF13" s="472"/>
      <c r="BG13" s="309">
        <f t="shared" ref="BG13:CJ13" si="7">BG116</f>
        <v>726172.2300000001</v>
      </c>
      <c r="BH13" s="309">
        <f t="shared" si="7"/>
        <v>677168.03</v>
      </c>
      <c r="BI13" s="309">
        <f t="shared" si="7"/>
        <v>49004.2</v>
      </c>
      <c r="BJ13" s="309">
        <f t="shared" si="7"/>
        <v>621324.33000000007</v>
      </c>
      <c r="BK13" s="309">
        <f t="shared" si="7"/>
        <v>574682.12999999989</v>
      </c>
      <c r="BL13" s="309">
        <f t="shared" si="7"/>
        <v>46642.2</v>
      </c>
      <c r="BM13" s="472">
        <f t="shared" si="7"/>
        <v>46405.499999999993</v>
      </c>
      <c r="BN13" s="472">
        <f t="shared" si="7"/>
        <v>-102485.90000000001</v>
      </c>
      <c r="BO13" s="472">
        <f t="shared" si="7"/>
        <v>148891.4</v>
      </c>
      <c r="BP13" s="309">
        <f t="shared" si="7"/>
        <v>151253.4</v>
      </c>
      <c r="BQ13" s="309">
        <f t="shared" si="7"/>
        <v>0</v>
      </c>
      <c r="BR13" s="309">
        <f t="shared" si="7"/>
        <v>151253.4</v>
      </c>
      <c r="BS13" s="309">
        <f t="shared" si="7"/>
        <v>772577.73</v>
      </c>
      <c r="BT13" s="309">
        <f t="shared" si="7"/>
        <v>574682.12999999989</v>
      </c>
      <c r="BU13" s="309">
        <f t="shared" si="7"/>
        <v>197895.6</v>
      </c>
      <c r="BV13" s="309">
        <f t="shared" si="7"/>
        <v>431133.1</v>
      </c>
      <c r="BW13" s="309">
        <f t="shared" si="7"/>
        <v>365214.9</v>
      </c>
      <c r="BX13" s="309">
        <f t="shared" si="7"/>
        <v>65918.2</v>
      </c>
      <c r="BY13" s="309">
        <f t="shared" si="7"/>
        <v>431133.1</v>
      </c>
      <c r="BZ13" s="309">
        <f t="shared" si="7"/>
        <v>365214.9</v>
      </c>
      <c r="CA13" s="309">
        <f t="shared" si="7"/>
        <v>65918.2</v>
      </c>
      <c r="CB13" s="472">
        <f t="shared" si="7"/>
        <v>0</v>
      </c>
      <c r="CC13" s="472">
        <f t="shared" si="7"/>
        <v>0</v>
      </c>
      <c r="CD13" s="472">
        <f t="shared" si="7"/>
        <v>0</v>
      </c>
      <c r="CE13" s="309">
        <f t="shared" si="7"/>
        <v>0</v>
      </c>
      <c r="CF13" s="309">
        <f t="shared" si="7"/>
        <v>0</v>
      </c>
      <c r="CG13" s="309">
        <f t="shared" si="7"/>
        <v>0</v>
      </c>
      <c r="CH13" s="309">
        <f t="shared" si="7"/>
        <v>431133.1</v>
      </c>
      <c r="CI13" s="309">
        <f t="shared" si="7"/>
        <v>365214.9</v>
      </c>
      <c r="CJ13" s="309">
        <f t="shared" si="7"/>
        <v>65918.2</v>
      </c>
    </row>
    <row r="14" spans="1:91" s="5" customFormat="1" ht="20.25">
      <c r="A14" s="561"/>
      <c r="B14" s="307" t="s">
        <v>428</v>
      </c>
      <c r="C14" s="307"/>
      <c r="D14" s="308"/>
      <c r="E14" s="308"/>
      <c r="F14" s="308"/>
      <c r="G14" s="308"/>
      <c r="H14" s="308"/>
      <c r="I14" s="417"/>
      <c r="J14" s="417"/>
      <c r="K14" s="417"/>
      <c r="L14" s="417"/>
      <c r="M14" s="309">
        <f>M283</f>
        <v>1565709.9000000001</v>
      </c>
      <c r="N14" s="309">
        <f t="shared" ref="N14:BE14" si="8">N283</f>
        <v>892606.1</v>
      </c>
      <c r="O14" s="309">
        <f t="shared" si="8"/>
        <v>673103.7999999997</v>
      </c>
      <c r="P14" s="309">
        <f t="shared" si="8"/>
        <v>1673197.713</v>
      </c>
      <c r="Q14" s="309">
        <f t="shared" si="8"/>
        <v>892606.1</v>
      </c>
      <c r="R14" s="309">
        <f t="shared" si="8"/>
        <v>780591.61300000001</v>
      </c>
      <c r="S14" s="309">
        <f t="shared" si="8"/>
        <v>3699.4585700000316</v>
      </c>
      <c r="T14" s="309">
        <f t="shared" si="8"/>
        <v>0</v>
      </c>
      <c r="U14" s="309">
        <f t="shared" si="8"/>
        <v>3699.4585700000316</v>
      </c>
      <c r="V14" s="309">
        <f t="shared" si="8"/>
        <v>-103788.34143</v>
      </c>
      <c r="W14" s="309">
        <f t="shared" si="8"/>
        <v>0</v>
      </c>
      <c r="X14" s="309">
        <f t="shared" si="8"/>
        <v>-103788.34143</v>
      </c>
      <c r="Y14" s="309">
        <f t="shared" si="8"/>
        <v>1569409.3585700002</v>
      </c>
      <c r="Z14" s="309">
        <f t="shared" si="8"/>
        <v>892606.1</v>
      </c>
      <c r="AA14" s="309">
        <f t="shared" si="8"/>
        <v>676803.25856999995</v>
      </c>
      <c r="AB14" s="309">
        <f t="shared" si="8"/>
        <v>540870.19999999995</v>
      </c>
      <c r="AC14" s="309">
        <f t="shared" si="8"/>
        <v>446633.2</v>
      </c>
      <c r="AD14" s="309">
        <f t="shared" si="8"/>
        <v>94237</v>
      </c>
      <c r="AE14" s="309">
        <f t="shared" si="8"/>
        <v>673878.39999999991</v>
      </c>
      <c r="AF14" s="309">
        <f t="shared" si="8"/>
        <v>446633.2</v>
      </c>
      <c r="AG14" s="309">
        <f t="shared" si="8"/>
        <v>227245.2</v>
      </c>
      <c r="AH14" s="309">
        <f t="shared" si="8"/>
        <v>252102.51074999999</v>
      </c>
      <c r="AI14" s="309">
        <f t="shared" si="8"/>
        <v>0</v>
      </c>
      <c r="AJ14" s="309">
        <f t="shared" si="8"/>
        <v>252102.51074999999</v>
      </c>
      <c r="AK14" s="309">
        <f t="shared" si="8"/>
        <v>119094.34220000001</v>
      </c>
      <c r="AL14" s="309">
        <f t="shared" si="8"/>
        <v>0</v>
      </c>
      <c r="AM14" s="309">
        <f t="shared" si="8"/>
        <v>119094.34220000001</v>
      </c>
      <c r="AN14" s="309">
        <f t="shared" si="8"/>
        <v>792972.71074999997</v>
      </c>
      <c r="AO14" s="309">
        <f t="shared" si="8"/>
        <v>446633.2</v>
      </c>
      <c r="AP14" s="309">
        <f t="shared" si="8"/>
        <v>346339.51074999996</v>
      </c>
      <c r="AQ14" s="309">
        <f t="shared" si="8"/>
        <v>0</v>
      </c>
      <c r="AR14" s="309">
        <f t="shared" si="8"/>
        <v>0</v>
      </c>
      <c r="AS14" s="309">
        <f t="shared" si="8"/>
        <v>0</v>
      </c>
      <c r="AT14" s="309">
        <f t="shared" si="8"/>
        <v>0</v>
      </c>
      <c r="AU14" s="309">
        <f t="shared" si="8"/>
        <v>0</v>
      </c>
      <c r="AV14" s="309">
        <f t="shared" si="8"/>
        <v>0</v>
      </c>
      <c r="AW14" s="309">
        <f t="shared" si="8"/>
        <v>0</v>
      </c>
      <c r="AX14" s="309">
        <f t="shared" si="8"/>
        <v>0</v>
      </c>
      <c r="AY14" s="309">
        <f t="shared" si="8"/>
        <v>0</v>
      </c>
      <c r="AZ14" s="309">
        <f t="shared" si="8"/>
        <v>0</v>
      </c>
      <c r="BA14" s="309">
        <f t="shared" si="8"/>
        <v>0</v>
      </c>
      <c r="BB14" s="309">
        <f t="shared" si="8"/>
        <v>0</v>
      </c>
      <c r="BC14" s="309">
        <f t="shared" si="8"/>
        <v>0</v>
      </c>
      <c r="BD14" s="309">
        <f t="shared" si="8"/>
        <v>0</v>
      </c>
      <c r="BE14" s="309">
        <f t="shared" si="8"/>
        <v>0</v>
      </c>
      <c r="BF14" s="472"/>
      <c r="BG14" s="309">
        <f t="shared" ref="BG14:CJ14" si="9">BG283</f>
        <v>540870.19999999995</v>
      </c>
      <c r="BH14" s="309">
        <f t="shared" si="9"/>
        <v>446633.2</v>
      </c>
      <c r="BI14" s="309">
        <f t="shared" si="9"/>
        <v>94237</v>
      </c>
      <c r="BJ14" s="309">
        <f t="shared" si="9"/>
        <v>673878.39999999991</v>
      </c>
      <c r="BK14" s="309">
        <f t="shared" si="9"/>
        <v>446633.2</v>
      </c>
      <c r="BL14" s="309">
        <f t="shared" si="9"/>
        <v>227245.2</v>
      </c>
      <c r="BM14" s="472">
        <f t="shared" si="9"/>
        <v>244941.89999999997</v>
      </c>
      <c r="BN14" s="472">
        <f t="shared" si="9"/>
        <v>0</v>
      </c>
      <c r="BO14" s="472">
        <f t="shared" si="9"/>
        <v>244941.89999999997</v>
      </c>
      <c r="BP14" s="309">
        <f t="shared" si="9"/>
        <v>111933.7</v>
      </c>
      <c r="BQ14" s="309">
        <f t="shared" si="9"/>
        <v>0</v>
      </c>
      <c r="BR14" s="309">
        <f t="shared" si="9"/>
        <v>111933.7</v>
      </c>
      <c r="BS14" s="309">
        <f t="shared" si="9"/>
        <v>785812.09999999986</v>
      </c>
      <c r="BT14" s="309">
        <f t="shared" si="9"/>
        <v>446633.2</v>
      </c>
      <c r="BU14" s="309">
        <f t="shared" si="9"/>
        <v>339178.9</v>
      </c>
      <c r="BV14" s="309">
        <f t="shared" si="9"/>
        <v>0</v>
      </c>
      <c r="BW14" s="309">
        <f t="shared" si="9"/>
        <v>0</v>
      </c>
      <c r="BX14" s="309">
        <f t="shared" si="9"/>
        <v>0</v>
      </c>
      <c r="BY14" s="309">
        <f t="shared" si="9"/>
        <v>0</v>
      </c>
      <c r="BZ14" s="309">
        <f t="shared" si="9"/>
        <v>0</v>
      </c>
      <c r="CA14" s="309">
        <f t="shared" si="9"/>
        <v>0</v>
      </c>
      <c r="CB14" s="472">
        <f t="shared" si="9"/>
        <v>0</v>
      </c>
      <c r="CC14" s="472">
        <f t="shared" si="9"/>
        <v>0</v>
      </c>
      <c r="CD14" s="472">
        <f t="shared" si="9"/>
        <v>0</v>
      </c>
      <c r="CE14" s="309">
        <f t="shared" si="9"/>
        <v>0</v>
      </c>
      <c r="CF14" s="309">
        <f t="shared" si="9"/>
        <v>0</v>
      </c>
      <c r="CG14" s="309">
        <f t="shared" si="9"/>
        <v>0</v>
      </c>
      <c r="CH14" s="309">
        <f t="shared" si="9"/>
        <v>0</v>
      </c>
      <c r="CI14" s="309">
        <f t="shared" si="9"/>
        <v>0</v>
      </c>
      <c r="CJ14" s="309">
        <f t="shared" si="9"/>
        <v>0</v>
      </c>
    </row>
    <row r="15" spans="1:91" s="5" customFormat="1" ht="20.25">
      <c r="A15" s="561"/>
      <c r="B15" s="307" t="s">
        <v>429</v>
      </c>
      <c r="C15" s="307" t="s">
        <v>547</v>
      </c>
      <c r="D15" s="308"/>
      <c r="E15" s="308"/>
      <c r="F15" s="308"/>
      <c r="G15" s="308"/>
      <c r="H15" s="308"/>
      <c r="I15" s="417"/>
      <c r="J15" s="417"/>
      <c r="K15" s="417"/>
      <c r="L15" s="417"/>
      <c r="M15" s="309">
        <f>M323</f>
        <v>43053.599999999999</v>
      </c>
      <c r="N15" s="309">
        <f t="shared" ref="N15:BE15" si="10">N323</f>
        <v>0</v>
      </c>
      <c r="O15" s="309">
        <f t="shared" si="10"/>
        <v>43053.599999999999</v>
      </c>
      <c r="P15" s="309">
        <f t="shared" si="10"/>
        <v>81153.5</v>
      </c>
      <c r="Q15" s="309">
        <f t="shared" si="10"/>
        <v>0</v>
      </c>
      <c r="R15" s="309">
        <f t="shared" si="10"/>
        <v>81153.5</v>
      </c>
      <c r="S15" s="309">
        <f t="shared" si="10"/>
        <v>43499.9</v>
      </c>
      <c r="T15" s="309">
        <f t="shared" si="10"/>
        <v>0</v>
      </c>
      <c r="U15" s="309">
        <f t="shared" si="10"/>
        <v>43499.9</v>
      </c>
      <c r="V15" s="309">
        <f t="shared" si="10"/>
        <v>5400</v>
      </c>
      <c r="W15" s="309">
        <f t="shared" si="10"/>
        <v>0</v>
      </c>
      <c r="X15" s="309">
        <f t="shared" si="10"/>
        <v>5400</v>
      </c>
      <c r="Y15" s="309">
        <f t="shared" si="10"/>
        <v>86553.5</v>
      </c>
      <c r="Z15" s="309">
        <f t="shared" si="10"/>
        <v>0</v>
      </c>
      <c r="AA15" s="309">
        <f t="shared" si="10"/>
        <v>86553.5</v>
      </c>
      <c r="AB15" s="309">
        <f t="shared" si="10"/>
        <v>223480.1</v>
      </c>
      <c r="AC15" s="309">
        <f t="shared" si="10"/>
        <v>221245.30000000002</v>
      </c>
      <c r="AD15" s="309">
        <f t="shared" si="10"/>
        <v>2234.8000000000002</v>
      </c>
      <c r="AE15" s="309">
        <f t="shared" si="10"/>
        <v>427888.9</v>
      </c>
      <c r="AF15" s="309">
        <f t="shared" si="10"/>
        <v>221245.30000000002</v>
      </c>
      <c r="AG15" s="309">
        <f t="shared" si="10"/>
        <v>206643.6</v>
      </c>
      <c r="AH15" s="309">
        <f t="shared" si="10"/>
        <v>204408.80000000002</v>
      </c>
      <c r="AI15" s="309">
        <f t="shared" si="10"/>
        <v>0</v>
      </c>
      <c r="AJ15" s="309">
        <f t="shared" si="10"/>
        <v>204408.80000000002</v>
      </c>
      <c r="AK15" s="309">
        <f t="shared" si="10"/>
        <v>0</v>
      </c>
      <c r="AL15" s="309">
        <f t="shared" si="10"/>
        <v>0</v>
      </c>
      <c r="AM15" s="309">
        <f t="shared" si="10"/>
        <v>0</v>
      </c>
      <c r="AN15" s="309">
        <f t="shared" si="10"/>
        <v>427888.9</v>
      </c>
      <c r="AO15" s="309">
        <f t="shared" si="10"/>
        <v>221245.30000000002</v>
      </c>
      <c r="AP15" s="309">
        <f t="shared" si="10"/>
        <v>206643.6</v>
      </c>
      <c r="AQ15" s="309">
        <f t="shared" si="10"/>
        <v>0</v>
      </c>
      <c r="AR15" s="309">
        <f t="shared" si="10"/>
        <v>0</v>
      </c>
      <c r="AS15" s="309">
        <f t="shared" si="10"/>
        <v>0</v>
      </c>
      <c r="AT15" s="309">
        <f t="shared" si="10"/>
        <v>0</v>
      </c>
      <c r="AU15" s="309">
        <f t="shared" si="10"/>
        <v>0</v>
      </c>
      <c r="AV15" s="309">
        <f t="shared" si="10"/>
        <v>0</v>
      </c>
      <c r="AW15" s="309">
        <f t="shared" si="10"/>
        <v>0</v>
      </c>
      <c r="AX15" s="309">
        <f t="shared" si="10"/>
        <v>0</v>
      </c>
      <c r="AY15" s="309">
        <f t="shared" si="10"/>
        <v>0</v>
      </c>
      <c r="AZ15" s="309">
        <f t="shared" si="10"/>
        <v>0</v>
      </c>
      <c r="BA15" s="309">
        <f t="shared" si="10"/>
        <v>0</v>
      </c>
      <c r="BB15" s="309">
        <f t="shared" si="10"/>
        <v>0</v>
      </c>
      <c r="BC15" s="309">
        <f t="shared" si="10"/>
        <v>0</v>
      </c>
      <c r="BD15" s="309">
        <f t="shared" si="10"/>
        <v>0</v>
      </c>
      <c r="BE15" s="309">
        <f t="shared" si="10"/>
        <v>0</v>
      </c>
      <c r="BF15" s="472"/>
      <c r="BG15" s="309" t="e">
        <f t="shared" ref="BG15:CJ15" si="11">BG323</f>
        <v>#REF!</v>
      </c>
      <c r="BH15" s="309" t="e">
        <f t="shared" si="11"/>
        <v>#REF!</v>
      </c>
      <c r="BI15" s="309" t="e">
        <f t="shared" si="11"/>
        <v>#REF!</v>
      </c>
      <c r="BJ15" s="309" t="e">
        <f t="shared" si="11"/>
        <v>#REF!</v>
      </c>
      <c r="BK15" s="309" t="e">
        <f t="shared" si="11"/>
        <v>#REF!</v>
      </c>
      <c r="BL15" s="309" t="e">
        <f t="shared" si="11"/>
        <v>#REF!</v>
      </c>
      <c r="BM15" s="472" t="e">
        <f t="shared" si="11"/>
        <v>#REF!</v>
      </c>
      <c r="BN15" s="472" t="e">
        <f t="shared" si="11"/>
        <v>#REF!</v>
      </c>
      <c r="BO15" s="472" t="e">
        <f t="shared" si="11"/>
        <v>#REF!</v>
      </c>
      <c r="BP15" s="309" t="e">
        <f t="shared" si="11"/>
        <v>#REF!</v>
      </c>
      <c r="BQ15" s="309" t="e">
        <f t="shared" si="11"/>
        <v>#REF!</v>
      </c>
      <c r="BR15" s="309" t="e">
        <f t="shared" si="11"/>
        <v>#REF!</v>
      </c>
      <c r="BS15" s="309" t="e">
        <f t="shared" si="11"/>
        <v>#REF!</v>
      </c>
      <c r="BT15" s="309" t="e">
        <f t="shared" si="11"/>
        <v>#REF!</v>
      </c>
      <c r="BU15" s="309" t="e">
        <f t="shared" si="11"/>
        <v>#REF!</v>
      </c>
      <c r="BV15" s="309" t="e">
        <f t="shared" si="11"/>
        <v>#REF!</v>
      </c>
      <c r="BW15" s="309" t="e">
        <f t="shared" si="11"/>
        <v>#REF!</v>
      </c>
      <c r="BX15" s="309" t="e">
        <f t="shared" si="11"/>
        <v>#REF!</v>
      </c>
      <c r="BY15" s="309" t="e">
        <f t="shared" si="11"/>
        <v>#REF!</v>
      </c>
      <c r="BZ15" s="309" t="e">
        <f t="shared" si="11"/>
        <v>#REF!</v>
      </c>
      <c r="CA15" s="309" t="e">
        <f t="shared" si="11"/>
        <v>#REF!</v>
      </c>
      <c r="CB15" s="472" t="e">
        <f t="shared" si="11"/>
        <v>#REF!</v>
      </c>
      <c r="CC15" s="472" t="e">
        <f t="shared" si="11"/>
        <v>#REF!</v>
      </c>
      <c r="CD15" s="472" t="e">
        <f t="shared" si="11"/>
        <v>#REF!</v>
      </c>
      <c r="CE15" s="309" t="e">
        <f t="shared" si="11"/>
        <v>#REF!</v>
      </c>
      <c r="CF15" s="309" t="e">
        <f t="shared" si="11"/>
        <v>#REF!</v>
      </c>
      <c r="CG15" s="309" t="e">
        <f t="shared" si="11"/>
        <v>#REF!</v>
      </c>
      <c r="CH15" s="309" t="e">
        <f t="shared" si="11"/>
        <v>#REF!</v>
      </c>
      <c r="CI15" s="309" t="e">
        <f t="shared" si="11"/>
        <v>#REF!</v>
      </c>
      <c r="CJ15" s="309" t="e">
        <f t="shared" si="11"/>
        <v>#REF!</v>
      </c>
    </row>
    <row r="16" spans="1:91" s="5" customFormat="1" ht="20.25">
      <c r="A16" s="561"/>
      <c r="B16" s="307" t="s">
        <v>430</v>
      </c>
      <c r="C16" s="307"/>
      <c r="D16" s="308"/>
      <c r="E16" s="308"/>
      <c r="F16" s="308"/>
      <c r="G16" s="308"/>
      <c r="H16" s="308"/>
      <c r="I16" s="417"/>
      <c r="J16" s="417"/>
      <c r="K16" s="417"/>
      <c r="L16" s="417"/>
      <c r="M16" s="309">
        <f>M337</f>
        <v>2219700.3000000003</v>
      </c>
      <c r="N16" s="309">
        <f t="shared" ref="N16:BE16" si="12">N337</f>
        <v>58887.600000000006</v>
      </c>
      <c r="O16" s="309">
        <f t="shared" si="12"/>
        <v>2160812.67</v>
      </c>
      <c r="P16" s="309">
        <f t="shared" si="12"/>
        <v>2219700.3000000003</v>
      </c>
      <c r="Q16" s="309">
        <f t="shared" si="12"/>
        <v>58887.600000000006</v>
      </c>
      <c r="R16" s="309">
        <f t="shared" si="12"/>
        <v>2160812.67</v>
      </c>
      <c r="S16" s="309">
        <f t="shared" si="12"/>
        <v>-466167.49999999988</v>
      </c>
      <c r="T16" s="309">
        <f t="shared" si="12"/>
        <v>0</v>
      </c>
      <c r="U16" s="309">
        <f t="shared" si="12"/>
        <v>-466167.49999999988</v>
      </c>
      <c r="V16" s="309">
        <f t="shared" si="12"/>
        <v>-466167.49999999988</v>
      </c>
      <c r="W16" s="309">
        <f t="shared" si="12"/>
        <v>0</v>
      </c>
      <c r="X16" s="309">
        <f t="shared" si="12"/>
        <v>-466167.49999999988</v>
      </c>
      <c r="Y16" s="309">
        <f t="shared" si="12"/>
        <v>1753532.7999999996</v>
      </c>
      <c r="Z16" s="309">
        <f t="shared" si="12"/>
        <v>58887.600000000006</v>
      </c>
      <c r="AA16" s="309">
        <f t="shared" si="12"/>
        <v>1694645.1699999995</v>
      </c>
      <c r="AB16" s="309">
        <f t="shared" si="12"/>
        <v>1309437</v>
      </c>
      <c r="AC16" s="309">
        <f t="shared" si="12"/>
        <v>0</v>
      </c>
      <c r="AD16" s="309">
        <f t="shared" si="12"/>
        <v>1309437</v>
      </c>
      <c r="AE16" s="309">
        <f t="shared" si="12"/>
        <v>1309437</v>
      </c>
      <c r="AF16" s="309">
        <f t="shared" si="12"/>
        <v>0</v>
      </c>
      <c r="AG16" s="309">
        <f t="shared" si="12"/>
        <v>1309437</v>
      </c>
      <c r="AH16" s="309">
        <f t="shared" si="12"/>
        <v>383868.86000000004</v>
      </c>
      <c r="AI16" s="309">
        <f t="shared" si="12"/>
        <v>0</v>
      </c>
      <c r="AJ16" s="309">
        <f t="shared" si="12"/>
        <v>383868.86000000004</v>
      </c>
      <c r="AK16" s="309">
        <f t="shared" si="12"/>
        <v>383868.86000000004</v>
      </c>
      <c r="AL16" s="309">
        <f t="shared" si="12"/>
        <v>0</v>
      </c>
      <c r="AM16" s="309">
        <f t="shared" si="12"/>
        <v>383868.86000000004</v>
      </c>
      <c r="AN16" s="309">
        <f t="shared" si="12"/>
        <v>1693305.8599999996</v>
      </c>
      <c r="AO16" s="309">
        <f t="shared" si="12"/>
        <v>0</v>
      </c>
      <c r="AP16" s="309">
        <f t="shared" si="12"/>
        <v>1693305.8599999996</v>
      </c>
      <c r="AQ16" s="309">
        <f t="shared" si="12"/>
        <v>163475</v>
      </c>
      <c r="AR16" s="309">
        <f t="shared" si="12"/>
        <v>0</v>
      </c>
      <c r="AS16" s="309">
        <f t="shared" si="12"/>
        <v>163475</v>
      </c>
      <c r="AT16" s="309">
        <f t="shared" si="12"/>
        <v>163475</v>
      </c>
      <c r="AU16" s="309">
        <f t="shared" si="12"/>
        <v>0</v>
      </c>
      <c r="AV16" s="309">
        <f t="shared" si="12"/>
        <v>163475</v>
      </c>
      <c r="AW16" s="309">
        <f t="shared" si="12"/>
        <v>369280.3</v>
      </c>
      <c r="AX16" s="309">
        <f t="shared" si="12"/>
        <v>0</v>
      </c>
      <c r="AY16" s="309">
        <f t="shared" si="12"/>
        <v>369280.3</v>
      </c>
      <c r="AZ16" s="309">
        <f t="shared" si="12"/>
        <v>369280.3</v>
      </c>
      <c r="BA16" s="309">
        <f t="shared" si="12"/>
        <v>0</v>
      </c>
      <c r="BB16" s="309">
        <f t="shared" si="12"/>
        <v>369280.3</v>
      </c>
      <c r="BC16" s="309">
        <f t="shared" si="12"/>
        <v>532755.30000000005</v>
      </c>
      <c r="BD16" s="309">
        <f t="shared" si="12"/>
        <v>0</v>
      </c>
      <c r="BE16" s="309">
        <f t="shared" si="12"/>
        <v>532755.30000000005</v>
      </c>
      <c r="BF16" s="472"/>
      <c r="BG16" s="309">
        <f t="shared" ref="BG16:CJ16" si="13">BG337</f>
        <v>1309437</v>
      </c>
      <c r="BH16" s="309">
        <f t="shared" si="13"/>
        <v>0</v>
      </c>
      <c r="BI16" s="309">
        <f t="shared" si="13"/>
        <v>1309437</v>
      </c>
      <c r="BJ16" s="309">
        <f t="shared" si="13"/>
        <v>1309437</v>
      </c>
      <c r="BK16" s="309">
        <f t="shared" si="13"/>
        <v>0</v>
      </c>
      <c r="BL16" s="309">
        <f t="shared" si="13"/>
        <v>1309437</v>
      </c>
      <c r="BM16" s="472">
        <f t="shared" si="13"/>
        <v>383868.85999999964</v>
      </c>
      <c r="BN16" s="472">
        <f t="shared" si="13"/>
        <v>0</v>
      </c>
      <c r="BO16" s="472">
        <f t="shared" si="13"/>
        <v>383868.85999999964</v>
      </c>
      <c r="BP16" s="309">
        <f t="shared" si="13"/>
        <v>383868.86000000004</v>
      </c>
      <c r="BQ16" s="309">
        <f t="shared" si="13"/>
        <v>0</v>
      </c>
      <c r="BR16" s="309">
        <f t="shared" si="13"/>
        <v>383868.86000000004</v>
      </c>
      <c r="BS16" s="309">
        <f t="shared" si="13"/>
        <v>1693305.8599999996</v>
      </c>
      <c r="BT16" s="309">
        <f t="shared" si="13"/>
        <v>0</v>
      </c>
      <c r="BU16" s="309">
        <f t="shared" si="13"/>
        <v>1693305.8599999996</v>
      </c>
      <c r="BV16" s="309">
        <f t="shared" si="13"/>
        <v>163475</v>
      </c>
      <c r="BW16" s="309">
        <f t="shared" si="13"/>
        <v>0</v>
      </c>
      <c r="BX16" s="309">
        <f t="shared" si="13"/>
        <v>163475</v>
      </c>
      <c r="BY16" s="309">
        <f t="shared" si="13"/>
        <v>163475</v>
      </c>
      <c r="BZ16" s="309">
        <f t="shared" si="13"/>
        <v>0</v>
      </c>
      <c r="CA16" s="309">
        <f t="shared" si="13"/>
        <v>163475</v>
      </c>
      <c r="CB16" s="472">
        <f t="shared" si="13"/>
        <v>369280.30000000005</v>
      </c>
      <c r="CC16" s="472">
        <f t="shared" si="13"/>
        <v>0</v>
      </c>
      <c r="CD16" s="472">
        <f t="shared" si="13"/>
        <v>369280.30000000005</v>
      </c>
      <c r="CE16" s="309">
        <f t="shared" si="13"/>
        <v>369280.3</v>
      </c>
      <c r="CF16" s="309">
        <f t="shared" si="13"/>
        <v>0</v>
      </c>
      <c r="CG16" s="309">
        <f t="shared" si="13"/>
        <v>369280.3</v>
      </c>
      <c r="CH16" s="309">
        <f t="shared" si="13"/>
        <v>532755.30000000005</v>
      </c>
      <c r="CI16" s="309">
        <f t="shared" si="13"/>
        <v>0</v>
      </c>
      <c r="CJ16" s="309">
        <f t="shared" si="13"/>
        <v>532755.30000000005</v>
      </c>
    </row>
    <row r="17" spans="1:91" s="5" customFormat="1" ht="20.25">
      <c r="A17" s="561"/>
      <c r="B17" s="307" t="s">
        <v>431</v>
      </c>
      <c r="C17" s="307"/>
      <c r="D17" s="308"/>
      <c r="E17" s="308"/>
      <c r="F17" s="308"/>
      <c r="G17" s="308"/>
      <c r="H17" s="308"/>
      <c r="I17" s="417"/>
      <c r="J17" s="417"/>
      <c r="K17" s="417"/>
      <c r="L17" s="417"/>
      <c r="M17" s="309">
        <f>M404</f>
        <v>807811.4</v>
      </c>
      <c r="N17" s="309">
        <f t="shared" ref="N17:BE17" si="14">N404</f>
        <v>0</v>
      </c>
      <c r="O17" s="309">
        <f t="shared" si="14"/>
        <v>807811.4</v>
      </c>
      <c r="P17" s="309">
        <f t="shared" si="14"/>
        <v>807811.4</v>
      </c>
      <c r="Q17" s="309">
        <f t="shared" si="14"/>
        <v>0</v>
      </c>
      <c r="R17" s="309">
        <f t="shared" si="14"/>
        <v>807811.4</v>
      </c>
      <c r="S17" s="309">
        <f t="shared" si="14"/>
        <v>-5991.1000000000022</v>
      </c>
      <c r="T17" s="309">
        <f t="shared" si="14"/>
        <v>0</v>
      </c>
      <c r="U17" s="309">
        <f t="shared" si="14"/>
        <v>-5991.1000000000022</v>
      </c>
      <c r="V17" s="309">
        <f t="shared" si="14"/>
        <v>-5991.1000000000022</v>
      </c>
      <c r="W17" s="309">
        <f t="shared" si="14"/>
        <v>0</v>
      </c>
      <c r="X17" s="309">
        <f t="shared" si="14"/>
        <v>-5991.1000000000022</v>
      </c>
      <c r="Y17" s="309">
        <f t="shared" si="14"/>
        <v>801820.3</v>
      </c>
      <c r="Z17" s="309">
        <f t="shared" si="14"/>
        <v>0</v>
      </c>
      <c r="AA17" s="309">
        <f t="shared" si="14"/>
        <v>801820.3</v>
      </c>
      <c r="AB17" s="309">
        <f t="shared" si="14"/>
        <v>900610.89999999991</v>
      </c>
      <c r="AC17" s="309">
        <f t="shared" si="14"/>
        <v>90618.7</v>
      </c>
      <c r="AD17" s="309">
        <f t="shared" si="14"/>
        <v>809992.2</v>
      </c>
      <c r="AE17" s="309">
        <f t="shared" si="14"/>
        <v>900610.89999999991</v>
      </c>
      <c r="AF17" s="309">
        <f t="shared" si="14"/>
        <v>90618.7</v>
      </c>
      <c r="AG17" s="309">
        <f t="shared" si="14"/>
        <v>809992.2</v>
      </c>
      <c r="AH17" s="309">
        <f t="shared" si="14"/>
        <v>-17000</v>
      </c>
      <c r="AI17" s="309">
        <f t="shared" si="14"/>
        <v>0</v>
      </c>
      <c r="AJ17" s="309">
        <f t="shared" si="14"/>
        <v>-17000</v>
      </c>
      <c r="AK17" s="309">
        <f t="shared" si="14"/>
        <v>-17000</v>
      </c>
      <c r="AL17" s="309">
        <f t="shared" si="14"/>
        <v>0</v>
      </c>
      <c r="AM17" s="309">
        <f t="shared" si="14"/>
        <v>-17000</v>
      </c>
      <c r="AN17" s="309">
        <f t="shared" si="14"/>
        <v>883610.9</v>
      </c>
      <c r="AO17" s="309">
        <f t="shared" si="14"/>
        <v>90618.7</v>
      </c>
      <c r="AP17" s="309">
        <f t="shared" si="14"/>
        <v>792992.20000000007</v>
      </c>
      <c r="AQ17" s="309">
        <f t="shared" si="14"/>
        <v>4931267.66</v>
      </c>
      <c r="AR17" s="309">
        <f t="shared" si="14"/>
        <v>4160479.9</v>
      </c>
      <c r="AS17" s="309">
        <f t="shared" si="14"/>
        <v>770787.76</v>
      </c>
      <c r="AT17" s="309">
        <f t="shared" si="14"/>
        <v>4931267.66</v>
      </c>
      <c r="AU17" s="309">
        <f t="shared" si="14"/>
        <v>4160479.9</v>
      </c>
      <c r="AV17" s="309">
        <f t="shared" si="14"/>
        <v>770787.76</v>
      </c>
      <c r="AW17" s="309">
        <f t="shared" si="14"/>
        <v>42835</v>
      </c>
      <c r="AX17" s="309">
        <f t="shared" si="14"/>
        <v>0</v>
      </c>
      <c r="AY17" s="309">
        <f t="shared" si="14"/>
        <v>42835</v>
      </c>
      <c r="AZ17" s="309">
        <f t="shared" si="14"/>
        <v>42835</v>
      </c>
      <c r="BA17" s="309">
        <f t="shared" si="14"/>
        <v>0</v>
      </c>
      <c r="BB17" s="309">
        <f t="shared" si="14"/>
        <v>42835</v>
      </c>
      <c r="BC17" s="309">
        <f t="shared" si="14"/>
        <v>4974102.66</v>
      </c>
      <c r="BD17" s="309">
        <f t="shared" si="14"/>
        <v>4160479.9</v>
      </c>
      <c r="BE17" s="309">
        <f t="shared" si="14"/>
        <v>813622.76</v>
      </c>
      <c r="BF17" s="472"/>
      <c r="BG17" s="309">
        <f t="shared" ref="BG17:CJ17" si="15">BG404</f>
        <v>900610.89999999991</v>
      </c>
      <c r="BH17" s="309">
        <f t="shared" si="15"/>
        <v>90618.7</v>
      </c>
      <c r="BI17" s="309">
        <f t="shared" si="15"/>
        <v>809992.2</v>
      </c>
      <c r="BJ17" s="309">
        <f t="shared" si="15"/>
        <v>900610.89999999991</v>
      </c>
      <c r="BK17" s="309">
        <f t="shared" si="15"/>
        <v>90618.7</v>
      </c>
      <c r="BL17" s="309">
        <f t="shared" si="15"/>
        <v>809992.2</v>
      </c>
      <c r="BM17" s="472">
        <f t="shared" si="15"/>
        <v>-16950</v>
      </c>
      <c r="BN17" s="472">
        <f t="shared" si="15"/>
        <v>0</v>
      </c>
      <c r="BO17" s="472">
        <f t="shared" si="15"/>
        <v>-16950</v>
      </c>
      <c r="BP17" s="309">
        <f t="shared" si="15"/>
        <v>-16950</v>
      </c>
      <c r="BQ17" s="309">
        <f t="shared" si="15"/>
        <v>0</v>
      </c>
      <c r="BR17" s="309">
        <f t="shared" si="15"/>
        <v>-16950</v>
      </c>
      <c r="BS17" s="309">
        <f t="shared" si="15"/>
        <v>883660.9</v>
      </c>
      <c r="BT17" s="309">
        <f t="shared" si="15"/>
        <v>90618.7</v>
      </c>
      <c r="BU17" s="309">
        <f t="shared" si="15"/>
        <v>792992.20000000007</v>
      </c>
      <c r="BV17" s="309">
        <f t="shared" si="15"/>
        <v>4931267.66</v>
      </c>
      <c r="BW17" s="309">
        <f t="shared" si="15"/>
        <v>4160479.9</v>
      </c>
      <c r="BX17" s="309">
        <f t="shared" si="15"/>
        <v>770787.76</v>
      </c>
      <c r="BY17" s="309">
        <f t="shared" si="15"/>
        <v>4931267.66</v>
      </c>
      <c r="BZ17" s="309">
        <f t="shared" si="15"/>
        <v>4160479.9</v>
      </c>
      <c r="CA17" s="309">
        <f t="shared" si="15"/>
        <v>770787.76</v>
      </c>
      <c r="CB17" s="472">
        <f t="shared" si="15"/>
        <v>0</v>
      </c>
      <c r="CC17" s="472">
        <f t="shared" si="15"/>
        <v>0</v>
      </c>
      <c r="CD17" s="472">
        <f t="shared" si="15"/>
        <v>0</v>
      </c>
      <c r="CE17" s="309">
        <f t="shared" si="15"/>
        <v>0</v>
      </c>
      <c r="CF17" s="309">
        <f t="shared" si="15"/>
        <v>0</v>
      </c>
      <c r="CG17" s="309">
        <f t="shared" si="15"/>
        <v>0</v>
      </c>
      <c r="CH17" s="309">
        <f t="shared" si="15"/>
        <v>4931267.66</v>
      </c>
      <c r="CI17" s="309">
        <f t="shared" si="15"/>
        <v>4160479.9</v>
      </c>
      <c r="CJ17" s="309">
        <f t="shared" si="15"/>
        <v>770787.76</v>
      </c>
    </row>
    <row r="18" spans="1:91" s="5" customFormat="1" ht="20.25">
      <c r="A18" s="561"/>
      <c r="B18" s="307" t="s">
        <v>432</v>
      </c>
      <c r="C18" s="307"/>
      <c r="D18" s="308"/>
      <c r="E18" s="308"/>
      <c r="F18" s="308"/>
      <c r="G18" s="308"/>
      <c r="H18" s="308"/>
      <c r="I18" s="417"/>
      <c r="J18" s="417"/>
      <c r="K18" s="417"/>
      <c r="L18" s="417"/>
      <c r="M18" s="309">
        <f>M500</f>
        <v>2980600.9276209096</v>
      </c>
      <c r="N18" s="309">
        <f t="shared" ref="N18:BE18" si="16">N500</f>
        <v>1208528</v>
      </c>
      <c r="O18" s="309">
        <f t="shared" si="16"/>
        <v>1772072.9209809091</v>
      </c>
      <c r="P18" s="309">
        <f t="shared" si="16"/>
        <v>3259869.9259209097</v>
      </c>
      <c r="Q18" s="309">
        <f t="shared" si="16"/>
        <v>1499288.4000000001</v>
      </c>
      <c r="R18" s="309">
        <f t="shared" si="16"/>
        <v>1760581.522480909</v>
      </c>
      <c r="S18" s="309">
        <f t="shared" si="16"/>
        <v>1522137.7424999999</v>
      </c>
      <c r="T18" s="309">
        <f t="shared" si="16"/>
        <v>290760.40000000002</v>
      </c>
      <c r="U18" s="309">
        <f t="shared" si="16"/>
        <v>1231377.3456999999</v>
      </c>
      <c r="V18" s="309">
        <f t="shared" si="16"/>
        <v>1242868.8599999999</v>
      </c>
      <c r="W18" s="309">
        <f t="shared" si="16"/>
        <v>0</v>
      </c>
      <c r="X18" s="309">
        <f t="shared" si="16"/>
        <v>1242868.8599999999</v>
      </c>
      <c r="Y18" s="309">
        <f t="shared" si="16"/>
        <v>4502738.8101209095</v>
      </c>
      <c r="Z18" s="309">
        <f t="shared" si="16"/>
        <v>1499288.4</v>
      </c>
      <c r="AA18" s="309">
        <f t="shared" si="16"/>
        <v>3003450.406680909</v>
      </c>
      <c r="AB18" s="309">
        <f t="shared" si="16"/>
        <v>1729667.5168999999</v>
      </c>
      <c r="AC18" s="309">
        <f t="shared" si="16"/>
        <v>1349187.2</v>
      </c>
      <c r="AD18" s="309">
        <f t="shared" si="16"/>
        <v>380480.31690000003</v>
      </c>
      <c r="AE18" s="309">
        <f t="shared" si="16"/>
        <v>1331716.9168999998</v>
      </c>
      <c r="AF18" s="309">
        <f t="shared" si="16"/>
        <v>951236.5</v>
      </c>
      <c r="AG18" s="309">
        <f t="shared" si="16"/>
        <v>380480.41690000001</v>
      </c>
      <c r="AH18" s="309">
        <f t="shared" si="16"/>
        <v>4844.3830999999773</v>
      </c>
      <c r="AI18" s="309">
        <f t="shared" si="16"/>
        <v>-397950.69999999995</v>
      </c>
      <c r="AJ18" s="309">
        <f t="shared" si="16"/>
        <v>402795.08309999999</v>
      </c>
      <c r="AK18" s="309">
        <f t="shared" si="16"/>
        <v>402795.03810999996</v>
      </c>
      <c r="AL18" s="309">
        <f t="shared" si="16"/>
        <v>0</v>
      </c>
      <c r="AM18" s="309">
        <f t="shared" si="16"/>
        <v>402795.03810999996</v>
      </c>
      <c r="AN18" s="309">
        <f t="shared" si="16"/>
        <v>1734511.9</v>
      </c>
      <c r="AO18" s="309">
        <f t="shared" si="16"/>
        <v>951236.5</v>
      </c>
      <c r="AP18" s="309">
        <f t="shared" si="16"/>
        <v>783275.4</v>
      </c>
      <c r="AQ18" s="309">
        <f t="shared" si="16"/>
        <v>0</v>
      </c>
      <c r="AR18" s="309">
        <f t="shared" si="16"/>
        <v>0</v>
      </c>
      <c r="AS18" s="309">
        <f t="shared" si="16"/>
        <v>0</v>
      </c>
      <c r="AT18" s="309">
        <f t="shared" si="16"/>
        <v>0</v>
      </c>
      <c r="AU18" s="309">
        <f t="shared" si="16"/>
        <v>0</v>
      </c>
      <c r="AV18" s="309">
        <f t="shared" si="16"/>
        <v>0</v>
      </c>
      <c r="AW18" s="309">
        <f t="shared" si="16"/>
        <v>0</v>
      </c>
      <c r="AX18" s="309">
        <f t="shared" si="16"/>
        <v>0</v>
      </c>
      <c r="AY18" s="309">
        <f t="shared" si="16"/>
        <v>0</v>
      </c>
      <c r="AZ18" s="309">
        <f t="shared" si="16"/>
        <v>0</v>
      </c>
      <c r="BA18" s="309">
        <f t="shared" si="16"/>
        <v>0</v>
      </c>
      <c r="BB18" s="309">
        <f t="shared" si="16"/>
        <v>0</v>
      </c>
      <c r="BC18" s="309">
        <f t="shared" si="16"/>
        <v>0</v>
      </c>
      <c r="BD18" s="309">
        <f t="shared" si="16"/>
        <v>0</v>
      </c>
      <c r="BE18" s="309">
        <f t="shared" si="16"/>
        <v>0</v>
      </c>
      <c r="BF18" s="472"/>
      <c r="BG18" s="309">
        <f t="shared" ref="BG18:CJ18" si="17">BG500</f>
        <v>1729667.5168999999</v>
      </c>
      <c r="BH18" s="309">
        <f t="shared" si="17"/>
        <v>1349187.2</v>
      </c>
      <c r="BI18" s="309">
        <f t="shared" si="17"/>
        <v>380480.31690000003</v>
      </c>
      <c r="BJ18" s="309">
        <f t="shared" si="17"/>
        <v>1331716.9168999998</v>
      </c>
      <c r="BK18" s="309">
        <f t="shared" si="17"/>
        <v>951236.5</v>
      </c>
      <c r="BL18" s="309">
        <f t="shared" si="17"/>
        <v>380480.41690000001</v>
      </c>
      <c r="BM18" s="472">
        <f t="shared" si="17"/>
        <v>-410178.91690000001</v>
      </c>
      <c r="BN18" s="472">
        <f t="shared" si="17"/>
        <v>-397950.69999999995</v>
      </c>
      <c r="BO18" s="472">
        <f t="shared" si="17"/>
        <v>-12228.216900000014</v>
      </c>
      <c r="BP18" s="309">
        <f t="shared" si="17"/>
        <v>-12228.261890000009</v>
      </c>
      <c r="BQ18" s="309">
        <f t="shared" si="17"/>
        <v>0</v>
      </c>
      <c r="BR18" s="309">
        <f t="shared" si="17"/>
        <v>-12228.261890000009</v>
      </c>
      <c r="BS18" s="309">
        <f t="shared" si="17"/>
        <v>1319488.5999999999</v>
      </c>
      <c r="BT18" s="309">
        <f t="shared" si="17"/>
        <v>951236.5</v>
      </c>
      <c r="BU18" s="309">
        <f t="shared" si="17"/>
        <v>368252.10000000003</v>
      </c>
      <c r="BV18" s="309">
        <f t="shared" si="17"/>
        <v>0</v>
      </c>
      <c r="BW18" s="309">
        <f t="shared" si="17"/>
        <v>0</v>
      </c>
      <c r="BX18" s="309">
        <f t="shared" si="17"/>
        <v>0</v>
      </c>
      <c r="BY18" s="309">
        <f t="shared" si="17"/>
        <v>0</v>
      </c>
      <c r="BZ18" s="309">
        <f t="shared" si="17"/>
        <v>0</v>
      </c>
      <c r="CA18" s="309">
        <f t="shared" si="17"/>
        <v>0</v>
      </c>
      <c r="CB18" s="472">
        <f t="shared" si="17"/>
        <v>0</v>
      </c>
      <c r="CC18" s="472">
        <f t="shared" si="17"/>
        <v>0</v>
      </c>
      <c r="CD18" s="472">
        <f t="shared" si="17"/>
        <v>0</v>
      </c>
      <c r="CE18" s="309">
        <f t="shared" si="17"/>
        <v>0</v>
      </c>
      <c r="CF18" s="309">
        <f t="shared" si="17"/>
        <v>0</v>
      </c>
      <c r="CG18" s="309">
        <f t="shared" si="17"/>
        <v>0</v>
      </c>
      <c r="CH18" s="309">
        <f t="shared" si="17"/>
        <v>0</v>
      </c>
      <c r="CI18" s="309">
        <f t="shared" si="17"/>
        <v>0</v>
      </c>
      <c r="CJ18" s="309">
        <f t="shared" si="17"/>
        <v>0</v>
      </c>
    </row>
    <row r="19" spans="1:91" s="5" customFormat="1" ht="20.25">
      <c r="A19" s="561"/>
      <c r="B19" s="307" t="s">
        <v>433</v>
      </c>
      <c r="C19" s="307"/>
      <c r="D19" s="308"/>
      <c r="E19" s="308"/>
      <c r="F19" s="308"/>
      <c r="G19" s="308"/>
      <c r="H19" s="308"/>
      <c r="I19" s="418"/>
      <c r="J19" s="418"/>
      <c r="K19" s="418"/>
      <c r="L19" s="418"/>
      <c r="M19" s="309">
        <f>M619</f>
        <v>360200.8440000001</v>
      </c>
      <c r="N19" s="309">
        <f t="shared" ref="N19:BE19" si="18">N619</f>
        <v>264699.09999999998</v>
      </c>
      <c r="O19" s="309">
        <f t="shared" si="18"/>
        <v>95501.744000000006</v>
      </c>
      <c r="P19" s="309">
        <f t="shared" si="18"/>
        <v>329264.85000000003</v>
      </c>
      <c r="Q19" s="309">
        <f t="shared" si="18"/>
        <v>264699.09999999998</v>
      </c>
      <c r="R19" s="309">
        <f t="shared" si="18"/>
        <v>64565.75</v>
      </c>
      <c r="S19" s="309">
        <f t="shared" si="18"/>
        <v>-30935.850000000013</v>
      </c>
      <c r="T19" s="309">
        <f t="shared" si="18"/>
        <v>0</v>
      </c>
      <c r="U19" s="309">
        <f t="shared" si="18"/>
        <v>-30935.85</v>
      </c>
      <c r="V19" s="309">
        <f t="shared" si="18"/>
        <v>0</v>
      </c>
      <c r="W19" s="309">
        <f t="shared" si="18"/>
        <v>0</v>
      </c>
      <c r="X19" s="309">
        <f t="shared" si="18"/>
        <v>0</v>
      </c>
      <c r="Y19" s="309">
        <f t="shared" si="18"/>
        <v>329264.94400000002</v>
      </c>
      <c r="Z19" s="309">
        <f t="shared" si="18"/>
        <v>264699.09999999998</v>
      </c>
      <c r="AA19" s="309">
        <f t="shared" si="18"/>
        <v>64565.843999999997</v>
      </c>
      <c r="AB19" s="309">
        <f t="shared" si="18"/>
        <v>384771.1</v>
      </c>
      <c r="AC19" s="309">
        <f t="shared" si="18"/>
        <v>373833.5</v>
      </c>
      <c r="AD19" s="309">
        <f t="shared" si="18"/>
        <v>10937.6</v>
      </c>
      <c r="AE19" s="309">
        <f t="shared" si="18"/>
        <v>467794.39999999997</v>
      </c>
      <c r="AF19" s="309">
        <f t="shared" si="18"/>
        <v>380750</v>
      </c>
      <c r="AG19" s="309">
        <f t="shared" si="18"/>
        <v>87044.4</v>
      </c>
      <c r="AH19" s="309">
        <f t="shared" si="18"/>
        <v>99668.999999999985</v>
      </c>
      <c r="AI19" s="309">
        <f t="shared" si="18"/>
        <v>6916.5</v>
      </c>
      <c r="AJ19" s="309">
        <f t="shared" si="18"/>
        <v>92752.499999999985</v>
      </c>
      <c r="AK19" s="309">
        <f t="shared" si="18"/>
        <v>16645.7</v>
      </c>
      <c r="AL19" s="309">
        <f t="shared" si="18"/>
        <v>0</v>
      </c>
      <c r="AM19" s="309">
        <f t="shared" si="18"/>
        <v>16645.7</v>
      </c>
      <c r="AN19" s="309">
        <f t="shared" si="18"/>
        <v>484440.1</v>
      </c>
      <c r="AO19" s="309">
        <f t="shared" si="18"/>
        <v>380750</v>
      </c>
      <c r="AP19" s="309">
        <f t="shared" si="18"/>
        <v>103690.09999999999</v>
      </c>
      <c r="AQ19" s="309">
        <f t="shared" si="18"/>
        <v>0</v>
      </c>
      <c r="AR19" s="309">
        <f t="shared" si="18"/>
        <v>0</v>
      </c>
      <c r="AS19" s="309">
        <f t="shared" si="18"/>
        <v>0</v>
      </c>
      <c r="AT19" s="309">
        <f t="shared" si="18"/>
        <v>0</v>
      </c>
      <c r="AU19" s="309">
        <f t="shared" si="18"/>
        <v>0</v>
      </c>
      <c r="AV19" s="309">
        <f t="shared" si="18"/>
        <v>0</v>
      </c>
      <c r="AW19" s="309">
        <f t="shared" si="18"/>
        <v>0</v>
      </c>
      <c r="AX19" s="309">
        <f t="shared" si="18"/>
        <v>0</v>
      </c>
      <c r="AY19" s="309">
        <f t="shared" si="18"/>
        <v>0</v>
      </c>
      <c r="AZ19" s="309">
        <f t="shared" si="18"/>
        <v>0</v>
      </c>
      <c r="BA19" s="309">
        <f t="shared" si="18"/>
        <v>0</v>
      </c>
      <c r="BB19" s="309">
        <f t="shared" si="18"/>
        <v>0</v>
      </c>
      <c r="BC19" s="309">
        <f t="shared" si="18"/>
        <v>0</v>
      </c>
      <c r="BD19" s="309">
        <f t="shared" si="18"/>
        <v>0</v>
      </c>
      <c r="BE19" s="309">
        <f t="shared" si="18"/>
        <v>0</v>
      </c>
      <c r="BF19" s="472"/>
      <c r="BG19" s="309">
        <f t="shared" ref="BG19:CJ19" si="19">BG619</f>
        <v>384771.1</v>
      </c>
      <c r="BH19" s="309">
        <f t="shared" si="19"/>
        <v>373833.5</v>
      </c>
      <c r="BI19" s="309">
        <f t="shared" si="19"/>
        <v>10937.6</v>
      </c>
      <c r="BJ19" s="309">
        <f t="shared" si="19"/>
        <v>467794.39999999997</v>
      </c>
      <c r="BK19" s="309">
        <f t="shared" si="19"/>
        <v>380750</v>
      </c>
      <c r="BL19" s="309">
        <f t="shared" si="19"/>
        <v>87044.4</v>
      </c>
      <c r="BM19" s="472">
        <f t="shared" si="19"/>
        <v>99668.999999999985</v>
      </c>
      <c r="BN19" s="472">
        <f t="shared" si="19"/>
        <v>6916.5</v>
      </c>
      <c r="BO19" s="472">
        <f t="shared" si="19"/>
        <v>92752.499999999985</v>
      </c>
      <c r="BP19" s="309">
        <f t="shared" si="19"/>
        <v>16645.7</v>
      </c>
      <c r="BQ19" s="309">
        <f t="shared" si="19"/>
        <v>0</v>
      </c>
      <c r="BR19" s="309">
        <f t="shared" si="19"/>
        <v>16645.7</v>
      </c>
      <c r="BS19" s="309">
        <f t="shared" si="19"/>
        <v>484440.1</v>
      </c>
      <c r="BT19" s="309">
        <f t="shared" si="19"/>
        <v>380750</v>
      </c>
      <c r="BU19" s="309">
        <f t="shared" si="19"/>
        <v>103690.09999999999</v>
      </c>
      <c r="BV19" s="309">
        <f t="shared" si="19"/>
        <v>0</v>
      </c>
      <c r="BW19" s="309">
        <f t="shared" si="19"/>
        <v>0</v>
      </c>
      <c r="BX19" s="309">
        <f t="shared" si="19"/>
        <v>0</v>
      </c>
      <c r="BY19" s="309">
        <f t="shared" si="19"/>
        <v>0</v>
      </c>
      <c r="BZ19" s="309">
        <f t="shared" si="19"/>
        <v>0</v>
      </c>
      <c r="CA19" s="309">
        <f t="shared" si="19"/>
        <v>0</v>
      </c>
      <c r="CB19" s="472">
        <f t="shared" si="19"/>
        <v>0</v>
      </c>
      <c r="CC19" s="472">
        <f t="shared" si="19"/>
        <v>0</v>
      </c>
      <c r="CD19" s="472">
        <f t="shared" si="19"/>
        <v>0</v>
      </c>
      <c r="CE19" s="309">
        <f t="shared" si="19"/>
        <v>0</v>
      </c>
      <c r="CF19" s="309">
        <f t="shared" si="19"/>
        <v>0</v>
      </c>
      <c r="CG19" s="309">
        <f t="shared" si="19"/>
        <v>0</v>
      </c>
      <c r="CH19" s="309">
        <f t="shared" si="19"/>
        <v>0</v>
      </c>
      <c r="CI19" s="309">
        <f t="shared" si="19"/>
        <v>0</v>
      </c>
      <c r="CJ19" s="309">
        <f t="shared" si="19"/>
        <v>0</v>
      </c>
    </row>
    <row r="20" spans="1:91" s="5" customFormat="1" ht="20.25">
      <c r="A20" s="561"/>
      <c r="B20" s="307" t="s">
        <v>434</v>
      </c>
      <c r="C20" s="307"/>
      <c r="D20" s="308"/>
      <c r="E20" s="308"/>
      <c r="F20" s="308"/>
      <c r="G20" s="308"/>
      <c r="H20" s="308"/>
      <c r="I20" s="418"/>
      <c r="J20" s="418"/>
      <c r="K20" s="418"/>
      <c r="L20" s="418"/>
      <c r="M20" s="309">
        <f>M645</f>
        <v>57973.1</v>
      </c>
      <c r="N20" s="309">
        <f t="shared" ref="N20:BE20" si="20">N645</f>
        <v>0</v>
      </c>
      <c r="O20" s="309">
        <f t="shared" si="20"/>
        <v>57973.1</v>
      </c>
      <c r="P20" s="309">
        <f t="shared" si="20"/>
        <v>53469.02</v>
      </c>
      <c r="Q20" s="309">
        <f t="shared" si="20"/>
        <v>0</v>
      </c>
      <c r="R20" s="309">
        <f t="shared" si="20"/>
        <v>53469.02</v>
      </c>
      <c r="S20" s="309">
        <f t="shared" si="20"/>
        <v>-4504.130000000001</v>
      </c>
      <c r="T20" s="309">
        <f t="shared" si="20"/>
        <v>0</v>
      </c>
      <c r="U20" s="309">
        <f t="shared" si="20"/>
        <v>-4504.130000000001</v>
      </c>
      <c r="V20" s="309">
        <f t="shared" si="20"/>
        <v>0</v>
      </c>
      <c r="W20" s="309">
        <f t="shared" si="20"/>
        <v>0</v>
      </c>
      <c r="X20" s="309">
        <f t="shared" si="20"/>
        <v>0</v>
      </c>
      <c r="Y20" s="309">
        <f t="shared" si="20"/>
        <v>53468.969999999994</v>
      </c>
      <c r="Z20" s="309">
        <f t="shared" si="20"/>
        <v>0</v>
      </c>
      <c r="AA20" s="309">
        <f t="shared" si="20"/>
        <v>53468.969999999994</v>
      </c>
      <c r="AB20" s="309">
        <f t="shared" si="20"/>
        <v>0</v>
      </c>
      <c r="AC20" s="309">
        <f t="shared" si="20"/>
        <v>0</v>
      </c>
      <c r="AD20" s="309">
        <f t="shared" si="20"/>
        <v>0</v>
      </c>
      <c r="AE20" s="309">
        <f t="shared" si="20"/>
        <v>0</v>
      </c>
      <c r="AF20" s="309">
        <f t="shared" si="20"/>
        <v>0</v>
      </c>
      <c r="AG20" s="309">
        <f t="shared" si="20"/>
        <v>0</v>
      </c>
      <c r="AH20" s="309">
        <f t="shared" si="20"/>
        <v>0</v>
      </c>
      <c r="AI20" s="309">
        <f t="shared" si="20"/>
        <v>0</v>
      </c>
      <c r="AJ20" s="309">
        <f t="shared" si="20"/>
        <v>0</v>
      </c>
      <c r="AK20" s="309">
        <f t="shared" si="20"/>
        <v>0</v>
      </c>
      <c r="AL20" s="309">
        <f t="shared" si="20"/>
        <v>0</v>
      </c>
      <c r="AM20" s="309">
        <f t="shared" si="20"/>
        <v>0</v>
      </c>
      <c r="AN20" s="309">
        <f t="shared" si="20"/>
        <v>0</v>
      </c>
      <c r="AO20" s="309">
        <f t="shared" si="20"/>
        <v>0</v>
      </c>
      <c r="AP20" s="309">
        <f t="shared" si="20"/>
        <v>0</v>
      </c>
      <c r="AQ20" s="309">
        <f t="shared" si="20"/>
        <v>0</v>
      </c>
      <c r="AR20" s="309">
        <f t="shared" si="20"/>
        <v>0</v>
      </c>
      <c r="AS20" s="309">
        <f t="shared" si="20"/>
        <v>0</v>
      </c>
      <c r="AT20" s="309">
        <f t="shared" si="20"/>
        <v>0</v>
      </c>
      <c r="AU20" s="309">
        <f t="shared" si="20"/>
        <v>0</v>
      </c>
      <c r="AV20" s="309">
        <f t="shared" si="20"/>
        <v>0</v>
      </c>
      <c r="AW20" s="309">
        <f t="shared" si="20"/>
        <v>0</v>
      </c>
      <c r="AX20" s="309">
        <f t="shared" si="20"/>
        <v>0</v>
      </c>
      <c r="AY20" s="309">
        <f t="shared" si="20"/>
        <v>0</v>
      </c>
      <c r="AZ20" s="309">
        <f t="shared" si="20"/>
        <v>0</v>
      </c>
      <c r="BA20" s="309">
        <f t="shared" si="20"/>
        <v>0</v>
      </c>
      <c r="BB20" s="309">
        <f t="shared" si="20"/>
        <v>0</v>
      </c>
      <c r="BC20" s="309">
        <f t="shared" si="20"/>
        <v>0</v>
      </c>
      <c r="BD20" s="309">
        <f t="shared" si="20"/>
        <v>0</v>
      </c>
      <c r="BE20" s="309">
        <f t="shared" si="20"/>
        <v>0</v>
      </c>
      <c r="BF20" s="472"/>
      <c r="BG20" s="309">
        <f t="shared" ref="BG20:CJ20" si="21">BG645</f>
        <v>0</v>
      </c>
      <c r="BH20" s="309">
        <f t="shared" si="21"/>
        <v>0</v>
      </c>
      <c r="BI20" s="309">
        <f t="shared" si="21"/>
        <v>0</v>
      </c>
      <c r="BJ20" s="309">
        <f t="shared" si="21"/>
        <v>0</v>
      </c>
      <c r="BK20" s="309">
        <f t="shared" si="21"/>
        <v>0</v>
      </c>
      <c r="BL20" s="309">
        <f t="shared" si="21"/>
        <v>0</v>
      </c>
      <c r="BM20" s="472">
        <f t="shared" si="21"/>
        <v>0</v>
      </c>
      <c r="BN20" s="472">
        <f t="shared" si="21"/>
        <v>0</v>
      </c>
      <c r="BO20" s="472">
        <f t="shared" si="21"/>
        <v>0</v>
      </c>
      <c r="BP20" s="309">
        <f t="shared" si="21"/>
        <v>0</v>
      </c>
      <c r="BQ20" s="309">
        <f t="shared" si="21"/>
        <v>0</v>
      </c>
      <c r="BR20" s="309">
        <f t="shared" si="21"/>
        <v>0</v>
      </c>
      <c r="BS20" s="309">
        <f t="shared" si="21"/>
        <v>0</v>
      </c>
      <c r="BT20" s="309">
        <f t="shared" si="21"/>
        <v>0</v>
      </c>
      <c r="BU20" s="309">
        <f t="shared" si="21"/>
        <v>0</v>
      </c>
      <c r="BV20" s="309">
        <f t="shared" si="21"/>
        <v>0</v>
      </c>
      <c r="BW20" s="309">
        <f t="shared" si="21"/>
        <v>0</v>
      </c>
      <c r="BX20" s="309">
        <f t="shared" si="21"/>
        <v>0</v>
      </c>
      <c r="BY20" s="309">
        <f t="shared" si="21"/>
        <v>0</v>
      </c>
      <c r="BZ20" s="309">
        <f t="shared" si="21"/>
        <v>0</v>
      </c>
      <c r="CA20" s="309">
        <f t="shared" si="21"/>
        <v>0</v>
      </c>
      <c r="CB20" s="472">
        <f t="shared" si="21"/>
        <v>0</v>
      </c>
      <c r="CC20" s="472">
        <f t="shared" si="21"/>
        <v>0</v>
      </c>
      <c r="CD20" s="472">
        <f t="shared" si="21"/>
        <v>0</v>
      </c>
      <c r="CE20" s="309">
        <f t="shared" si="21"/>
        <v>0</v>
      </c>
      <c r="CF20" s="309">
        <f t="shared" si="21"/>
        <v>0</v>
      </c>
      <c r="CG20" s="309">
        <f t="shared" si="21"/>
        <v>0</v>
      </c>
      <c r="CH20" s="309">
        <f t="shared" si="21"/>
        <v>0</v>
      </c>
      <c r="CI20" s="309">
        <f t="shared" si="21"/>
        <v>0</v>
      </c>
      <c r="CJ20" s="309">
        <f t="shared" si="21"/>
        <v>0</v>
      </c>
    </row>
    <row r="21" spans="1:91" s="5" customFormat="1" ht="20.25">
      <c r="A21" s="561"/>
      <c r="B21" s="307" t="s">
        <v>435</v>
      </c>
      <c r="C21" s="307"/>
      <c r="D21" s="308"/>
      <c r="E21" s="308"/>
      <c r="F21" s="308"/>
      <c r="G21" s="308"/>
      <c r="H21" s="308"/>
      <c r="I21" s="417"/>
      <c r="J21" s="417"/>
      <c r="K21" s="417"/>
      <c r="L21" s="417"/>
      <c r="M21" s="309">
        <f>M660</f>
        <v>135991.71000000002</v>
      </c>
      <c r="N21" s="309">
        <f t="shared" ref="N21:BE21" si="22">N660</f>
        <v>2195.6999999999998</v>
      </c>
      <c r="O21" s="309">
        <f t="shared" si="22"/>
        <v>133796.01</v>
      </c>
      <c r="P21" s="309">
        <f t="shared" si="22"/>
        <v>19794.809999999998</v>
      </c>
      <c r="Q21" s="309">
        <f t="shared" si="22"/>
        <v>701.99999999999989</v>
      </c>
      <c r="R21" s="309">
        <f t="shared" si="22"/>
        <v>19092.91</v>
      </c>
      <c r="S21" s="309">
        <f t="shared" si="22"/>
        <v>-118631.90000000001</v>
      </c>
      <c r="T21" s="309">
        <f t="shared" si="22"/>
        <v>-1493.7</v>
      </c>
      <c r="U21" s="309">
        <f t="shared" si="22"/>
        <v>-117138.2</v>
      </c>
      <c r="V21" s="309">
        <f t="shared" si="22"/>
        <v>2380.5</v>
      </c>
      <c r="W21" s="309">
        <f t="shared" si="22"/>
        <v>0</v>
      </c>
      <c r="X21" s="309">
        <f t="shared" si="22"/>
        <v>2380.5</v>
      </c>
      <c r="Y21" s="309">
        <f t="shared" si="22"/>
        <v>17359.809999999998</v>
      </c>
      <c r="Z21" s="309">
        <f t="shared" si="22"/>
        <v>701.99999999999989</v>
      </c>
      <c r="AA21" s="309">
        <f t="shared" si="22"/>
        <v>16657.809999999998</v>
      </c>
      <c r="AB21" s="309">
        <f t="shared" si="22"/>
        <v>66601.3</v>
      </c>
      <c r="AC21" s="309">
        <f t="shared" si="22"/>
        <v>0</v>
      </c>
      <c r="AD21" s="309">
        <f t="shared" si="22"/>
        <v>66601.3</v>
      </c>
      <c r="AE21" s="309">
        <f t="shared" si="22"/>
        <v>66601.3</v>
      </c>
      <c r="AF21" s="309">
        <f t="shared" si="22"/>
        <v>0</v>
      </c>
      <c r="AG21" s="309">
        <f t="shared" si="22"/>
        <v>66601.3</v>
      </c>
      <c r="AH21" s="309">
        <f t="shared" si="22"/>
        <v>214222.5</v>
      </c>
      <c r="AI21" s="309">
        <f t="shared" si="22"/>
        <v>0</v>
      </c>
      <c r="AJ21" s="309">
        <f t="shared" si="22"/>
        <v>214222.5</v>
      </c>
      <c r="AK21" s="309">
        <f t="shared" si="22"/>
        <v>214222.5</v>
      </c>
      <c r="AL21" s="309">
        <f t="shared" si="22"/>
        <v>0</v>
      </c>
      <c r="AM21" s="309">
        <f t="shared" si="22"/>
        <v>214222.5</v>
      </c>
      <c r="AN21" s="309">
        <f t="shared" si="22"/>
        <v>280823.8</v>
      </c>
      <c r="AO21" s="309">
        <f t="shared" si="22"/>
        <v>0</v>
      </c>
      <c r="AP21" s="309">
        <f t="shared" si="22"/>
        <v>280823.8</v>
      </c>
      <c r="AQ21" s="309">
        <f t="shared" si="22"/>
        <v>100000</v>
      </c>
      <c r="AR21" s="309">
        <f t="shared" si="22"/>
        <v>0</v>
      </c>
      <c r="AS21" s="309">
        <f t="shared" si="22"/>
        <v>100000</v>
      </c>
      <c r="AT21" s="309">
        <f t="shared" si="22"/>
        <v>100000</v>
      </c>
      <c r="AU21" s="309">
        <f t="shared" si="22"/>
        <v>0</v>
      </c>
      <c r="AV21" s="309">
        <f t="shared" si="22"/>
        <v>100000</v>
      </c>
      <c r="AW21" s="309">
        <f t="shared" si="22"/>
        <v>0</v>
      </c>
      <c r="AX21" s="309">
        <f t="shared" si="22"/>
        <v>0</v>
      </c>
      <c r="AY21" s="309">
        <f t="shared" si="22"/>
        <v>0</v>
      </c>
      <c r="AZ21" s="309">
        <f t="shared" si="22"/>
        <v>0</v>
      </c>
      <c r="BA21" s="309">
        <f t="shared" si="22"/>
        <v>0</v>
      </c>
      <c r="BB21" s="309">
        <f t="shared" si="22"/>
        <v>0</v>
      </c>
      <c r="BC21" s="309">
        <f t="shared" si="22"/>
        <v>100000</v>
      </c>
      <c r="BD21" s="309">
        <f t="shared" si="22"/>
        <v>0</v>
      </c>
      <c r="BE21" s="309">
        <f t="shared" si="22"/>
        <v>100000</v>
      </c>
      <c r="BF21" s="472"/>
      <c r="BG21" s="309">
        <f t="shared" ref="BG21:CJ21" si="23">BG660</f>
        <v>66601.3</v>
      </c>
      <c r="BH21" s="309">
        <f t="shared" si="23"/>
        <v>0</v>
      </c>
      <c r="BI21" s="309">
        <f t="shared" si="23"/>
        <v>66601.3</v>
      </c>
      <c r="BJ21" s="309">
        <f t="shared" si="23"/>
        <v>66601.3</v>
      </c>
      <c r="BK21" s="309">
        <f t="shared" si="23"/>
        <v>0</v>
      </c>
      <c r="BL21" s="309">
        <f t="shared" si="23"/>
        <v>66601.3</v>
      </c>
      <c r="BM21" s="472">
        <f t="shared" si="23"/>
        <v>214222.5</v>
      </c>
      <c r="BN21" s="472">
        <f t="shared" si="23"/>
        <v>0</v>
      </c>
      <c r="BO21" s="472">
        <f t="shared" si="23"/>
        <v>214222.5</v>
      </c>
      <c r="BP21" s="309">
        <f t="shared" si="23"/>
        <v>214222.5</v>
      </c>
      <c r="BQ21" s="309">
        <f t="shared" si="23"/>
        <v>0</v>
      </c>
      <c r="BR21" s="309">
        <f t="shared" si="23"/>
        <v>214222.5</v>
      </c>
      <c r="BS21" s="309">
        <f t="shared" si="23"/>
        <v>280823.8</v>
      </c>
      <c r="BT21" s="309">
        <f t="shared" si="23"/>
        <v>0</v>
      </c>
      <c r="BU21" s="309">
        <f t="shared" si="23"/>
        <v>280823.8</v>
      </c>
      <c r="BV21" s="309">
        <f t="shared" si="23"/>
        <v>100000</v>
      </c>
      <c r="BW21" s="309">
        <f t="shared" si="23"/>
        <v>0</v>
      </c>
      <c r="BX21" s="309">
        <f t="shared" si="23"/>
        <v>100000</v>
      </c>
      <c r="BY21" s="309">
        <f t="shared" si="23"/>
        <v>100000</v>
      </c>
      <c r="BZ21" s="309">
        <f t="shared" si="23"/>
        <v>0</v>
      </c>
      <c r="CA21" s="309">
        <f t="shared" si="23"/>
        <v>100000</v>
      </c>
      <c r="CB21" s="472">
        <f t="shared" si="23"/>
        <v>0</v>
      </c>
      <c r="CC21" s="472">
        <f t="shared" si="23"/>
        <v>0</v>
      </c>
      <c r="CD21" s="472">
        <f t="shared" si="23"/>
        <v>0</v>
      </c>
      <c r="CE21" s="309">
        <f t="shared" si="23"/>
        <v>0</v>
      </c>
      <c r="CF21" s="309">
        <f t="shared" si="23"/>
        <v>0</v>
      </c>
      <c r="CG21" s="309">
        <f t="shared" si="23"/>
        <v>0</v>
      </c>
      <c r="CH21" s="309">
        <f t="shared" si="23"/>
        <v>100000</v>
      </c>
      <c r="CI21" s="309">
        <f t="shared" si="23"/>
        <v>0</v>
      </c>
      <c r="CJ21" s="309">
        <f t="shared" si="23"/>
        <v>100000</v>
      </c>
    </row>
    <row r="22" spans="1:91" s="126" customFormat="1" ht="20.25" customHeight="1">
      <c r="A22" s="560"/>
      <c r="B22" s="124"/>
      <c r="C22" s="166"/>
      <c r="D22" s="133"/>
      <c r="E22" s="133"/>
      <c r="F22" s="133"/>
      <c r="G22" s="133"/>
      <c r="H22" s="133"/>
      <c r="I22" s="416"/>
      <c r="J22" s="416"/>
      <c r="K22" s="416"/>
      <c r="L22" s="416"/>
      <c r="M22" s="385"/>
      <c r="N22" s="385"/>
      <c r="O22" s="385"/>
      <c r="P22" s="386"/>
      <c r="Q22" s="386"/>
      <c r="R22" s="386"/>
      <c r="S22" s="473"/>
      <c r="T22" s="473"/>
      <c r="U22" s="473"/>
      <c r="V22" s="386"/>
      <c r="W22" s="386"/>
      <c r="X22" s="386"/>
      <c r="Y22" s="386"/>
      <c r="Z22" s="386"/>
      <c r="AA22" s="386"/>
      <c r="AB22" s="713"/>
      <c r="AC22" s="713"/>
      <c r="AD22" s="713"/>
      <c r="AE22" s="713"/>
      <c r="AF22" s="713"/>
      <c r="AG22" s="713"/>
      <c r="AH22" s="713"/>
      <c r="AI22" s="713"/>
      <c r="AJ22" s="713"/>
      <c r="AK22" s="713"/>
      <c r="AL22" s="713"/>
      <c r="AM22" s="713"/>
      <c r="AN22" s="713"/>
      <c r="AO22" s="713"/>
      <c r="AP22" s="713"/>
      <c r="AQ22" s="713"/>
      <c r="AR22" s="713"/>
      <c r="AS22" s="713"/>
      <c r="AT22" s="713"/>
      <c r="AU22" s="713"/>
      <c r="AV22" s="713"/>
      <c r="AW22" s="713"/>
      <c r="AX22" s="713"/>
      <c r="AY22" s="713"/>
      <c r="AZ22" s="713"/>
      <c r="BA22" s="713"/>
      <c r="BB22" s="713"/>
      <c r="BC22" s="713"/>
      <c r="BD22" s="713"/>
      <c r="BE22" s="713"/>
      <c r="BF22" s="473"/>
      <c r="BG22" s="125"/>
      <c r="BH22" s="125"/>
      <c r="BI22" s="125"/>
      <c r="BJ22" s="219"/>
      <c r="BK22" s="219"/>
      <c r="BL22" s="219"/>
      <c r="BM22" s="471"/>
      <c r="BN22" s="471"/>
      <c r="BO22" s="471"/>
      <c r="BP22" s="219"/>
      <c r="BQ22" s="219"/>
      <c r="BR22" s="219"/>
      <c r="BS22" s="219"/>
      <c r="BT22" s="219"/>
      <c r="BU22" s="219"/>
      <c r="BV22" s="125"/>
      <c r="BW22" s="125"/>
      <c r="BX22" s="125"/>
      <c r="BY22" s="125"/>
      <c r="BZ22" s="125"/>
      <c r="CA22" s="125"/>
      <c r="CB22" s="471"/>
      <c r="CC22" s="471"/>
      <c r="CD22" s="471"/>
      <c r="CE22" s="125"/>
      <c r="CF22" s="125"/>
      <c r="CG22" s="125"/>
      <c r="CH22" s="125"/>
      <c r="CI22" s="125"/>
      <c r="CJ22" s="125"/>
      <c r="CK22" s="5"/>
      <c r="CL22" s="5"/>
      <c r="CM22" s="5"/>
    </row>
    <row r="23" spans="1:91" s="6" customFormat="1" ht="20.25">
      <c r="A23" s="48"/>
      <c r="B23" s="310" t="s">
        <v>3</v>
      </c>
      <c r="C23" s="23"/>
      <c r="D23" s="311"/>
      <c r="E23" s="311"/>
      <c r="F23" s="311"/>
      <c r="G23" s="311"/>
      <c r="H23" s="311"/>
      <c r="I23" s="419"/>
      <c r="J23" s="419"/>
      <c r="K23" s="419"/>
      <c r="L23" s="419"/>
      <c r="M23" s="312">
        <f>M27+M28+M29+M31+M36+M38+M40+M45+M46+M47+M48+M50+M52+M54+M59+M61+M63+M65+M67+M69</f>
        <v>1378337.9</v>
      </c>
      <c r="N23" s="312">
        <f t="shared" ref="N23:BE23" si="24">N27+N28+N29+N31+N36+N38+N40+N45+N46+N47+N48+N50+N52+N54+N59+N61+N63+N65+N67+N69</f>
        <v>1151073.3999999999</v>
      </c>
      <c r="O23" s="312">
        <f t="shared" si="24"/>
        <v>227264.49999999994</v>
      </c>
      <c r="P23" s="312">
        <f t="shared" si="24"/>
        <v>1815758.6</v>
      </c>
      <c r="Q23" s="312">
        <f t="shared" si="24"/>
        <v>1151073.3999999999</v>
      </c>
      <c r="R23" s="312">
        <f t="shared" si="24"/>
        <v>664685.16</v>
      </c>
      <c r="S23" s="312">
        <f t="shared" si="24"/>
        <v>1516344.3499999999</v>
      </c>
      <c r="T23" s="312">
        <f t="shared" si="24"/>
        <v>0</v>
      </c>
      <c r="U23" s="312">
        <f t="shared" si="24"/>
        <v>1516344.3499999999</v>
      </c>
      <c r="V23" s="312">
        <f t="shared" si="24"/>
        <v>1078923.69</v>
      </c>
      <c r="W23" s="312">
        <f t="shared" si="24"/>
        <v>0</v>
      </c>
      <c r="X23" s="312">
        <f t="shared" si="24"/>
        <v>1078923.69</v>
      </c>
      <c r="Y23" s="312">
        <f t="shared" si="24"/>
        <v>2894682.2899999991</v>
      </c>
      <c r="Z23" s="312">
        <f t="shared" si="24"/>
        <v>1151073.3999999999</v>
      </c>
      <c r="AA23" s="312">
        <f t="shared" si="24"/>
        <v>1743608.9299999997</v>
      </c>
      <c r="AB23" s="312">
        <f t="shared" si="24"/>
        <v>3648248.4000000004</v>
      </c>
      <c r="AC23" s="312">
        <f t="shared" si="24"/>
        <v>3423592.3</v>
      </c>
      <c r="AD23" s="312">
        <f t="shared" si="24"/>
        <v>224656.10000000024</v>
      </c>
      <c r="AE23" s="312">
        <f t="shared" si="24"/>
        <v>3648248.4299999997</v>
      </c>
      <c r="AF23" s="312">
        <f t="shared" si="24"/>
        <v>3423592.3</v>
      </c>
      <c r="AG23" s="312">
        <f t="shared" si="24"/>
        <v>224656.14000000016</v>
      </c>
      <c r="AH23" s="312">
        <f t="shared" si="24"/>
        <v>414770.81023000006</v>
      </c>
      <c r="AI23" s="312">
        <f t="shared" si="24"/>
        <v>0</v>
      </c>
      <c r="AJ23" s="312">
        <f t="shared" si="24"/>
        <v>414770.81023000006</v>
      </c>
      <c r="AK23" s="312">
        <f t="shared" si="24"/>
        <v>414770.75023000001</v>
      </c>
      <c r="AL23" s="312">
        <f t="shared" si="24"/>
        <v>0</v>
      </c>
      <c r="AM23" s="312">
        <f t="shared" si="24"/>
        <v>414770.75023000001</v>
      </c>
      <c r="AN23" s="312">
        <f>AN27+AN28+AN29+AN31+AN36+AN38+AN40+AN45+AN46+AN47+AN48+AN50+AN52+AN54+AN59+AN61+AN63+AN65+AN67+AN69</f>
        <v>4063019.2102299999</v>
      </c>
      <c r="AO23" s="312">
        <f t="shared" si="24"/>
        <v>3423592.3</v>
      </c>
      <c r="AP23" s="312">
        <f t="shared" si="24"/>
        <v>639426.91023000027</v>
      </c>
      <c r="AQ23" s="312">
        <f t="shared" si="24"/>
        <v>0</v>
      </c>
      <c r="AR23" s="312">
        <f t="shared" si="24"/>
        <v>0</v>
      </c>
      <c r="AS23" s="312">
        <f t="shared" si="24"/>
        <v>0</v>
      </c>
      <c r="AT23" s="312">
        <f t="shared" si="24"/>
        <v>0</v>
      </c>
      <c r="AU23" s="312">
        <f t="shared" si="24"/>
        <v>0</v>
      </c>
      <c r="AV23" s="312">
        <f t="shared" si="24"/>
        <v>0</v>
      </c>
      <c r="AW23" s="312">
        <f t="shared" si="24"/>
        <v>0</v>
      </c>
      <c r="AX23" s="312">
        <f t="shared" si="24"/>
        <v>0</v>
      </c>
      <c r="AY23" s="312">
        <f t="shared" si="24"/>
        <v>0</v>
      </c>
      <c r="AZ23" s="312">
        <f t="shared" si="24"/>
        <v>0</v>
      </c>
      <c r="BA23" s="312">
        <f t="shared" si="24"/>
        <v>0</v>
      </c>
      <c r="BB23" s="312">
        <f t="shared" si="24"/>
        <v>0</v>
      </c>
      <c r="BC23" s="312">
        <f t="shared" si="24"/>
        <v>0</v>
      </c>
      <c r="BD23" s="312">
        <f t="shared" si="24"/>
        <v>0</v>
      </c>
      <c r="BE23" s="312">
        <f t="shared" si="24"/>
        <v>0</v>
      </c>
      <c r="BF23" s="474"/>
      <c r="BG23" s="312">
        <f t="shared" ref="BG23:BU23" si="25">BG27+BG28+BG29+BG31+BG36+BG38+BG40+BG45+BG46+BG47+BG48+BG50+BG52+BG54+BG59+BG61+BG63+BG65+BG67+BG69</f>
        <v>3648248.4000000004</v>
      </c>
      <c r="BH23" s="312">
        <f t="shared" si="25"/>
        <v>3423592.3</v>
      </c>
      <c r="BI23" s="312">
        <f t="shared" si="25"/>
        <v>224656.10000000024</v>
      </c>
      <c r="BJ23" s="312">
        <f t="shared" si="25"/>
        <v>3648248.4000000004</v>
      </c>
      <c r="BK23" s="312">
        <f t="shared" si="25"/>
        <v>3423592.3</v>
      </c>
      <c r="BL23" s="312">
        <f t="shared" si="25"/>
        <v>224656.10000000024</v>
      </c>
      <c r="BM23" s="312">
        <f t="shared" si="25"/>
        <v>449789.97023000004</v>
      </c>
      <c r="BN23" s="312">
        <f t="shared" si="25"/>
        <v>0</v>
      </c>
      <c r="BO23" s="312">
        <f t="shared" si="25"/>
        <v>449789.97023000004</v>
      </c>
      <c r="BP23" s="312">
        <f t="shared" si="25"/>
        <v>449789.97023000004</v>
      </c>
      <c r="BQ23" s="312">
        <f t="shared" si="25"/>
        <v>0</v>
      </c>
      <c r="BR23" s="312">
        <f t="shared" si="25"/>
        <v>449789.97023000004</v>
      </c>
      <c r="BS23" s="312">
        <f t="shared" si="25"/>
        <v>4098038.3702300005</v>
      </c>
      <c r="BT23" s="312">
        <f t="shared" si="25"/>
        <v>3423592.3</v>
      </c>
      <c r="BU23" s="312">
        <f t="shared" si="25"/>
        <v>674446.0702300003</v>
      </c>
      <c r="BV23" s="312">
        <f t="shared" ref="BV23:CJ23" si="26">BV27+BV28+BV29+BV31+BV36+BV38+BV40+BV45+BV46+BV47+BV48+BV50+BV52+BV59+BV61+BV63+BV65+BV67+BV69</f>
        <v>0</v>
      </c>
      <c r="BW23" s="312">
        <f t="shared" si="26"/>
        <v>0</v>
      </c>
      <c r="BX23" s="312">
        <f t="shared" si="26"/>
        <v>0</v>
      </c>
      <c r="BY23" s="312">
        <f t="shared" si="26"/>
        <v>0</v>
      </c>
      <c r="BZ23" s="312">
        <f t="shared" si="26"/>
        <v>0</v>
      </c>
      <c r="CA23" s="312">
        <f t="shared" si="26"/>
        <v>0</v>
      </c>
      <c r="CB23" s="312">
        <f t="shared" si="26"/>
        <v>0</v>
      </c>
      <c r="CC23" s="312">
        <f t="shared" si="26"/>
        <v>0</v>
      </c>
      <c r="CD23" s="312">
        <f t="shared" si="26"/>
        <v>0</v>
      </c>
      <c r="CE23" s="312">
        <f t="shared" si="26"/>
        <v>0</v>
      </c>
      <c r="CF23" s="312">
        <f t="shared" si="26"/>
        <v>0</v>
      </c>
      <c r="CG23" s="312">
        <f t="shared" si="26"/>
        <v>0</v>
      </c>
      <c r="CH23" s="312">
        <f t="shared" si="26"/>
        <v>0</v>
      </c>
      <c r="CI23" s="312">
        <f t="shared" si="26"/>
        <v>0</v>
      </c>
      <c r="CJ23" s="312">
        <f t="shared" si="26"/>
        <v>0</v>
      </c>
      <c r="CK23" s="5"/>
      <c r="CL23" s="5"/>
      <c r="CM23" s="5"/>
    </row>
    <row r="24" spans="1:91" s="6" customFormat="1" ht="31.5" customHeight="1">
      <c r="A24" s="69"/>
      <c r="B24" s="70" t="s">
        <v>379</v>
      </c>
      <c r="C24" s="70"/>
      <c r="D24" s="135"/>
      <c r="E24" s="135"/>
      <c r="F24" s="135"/>
      <c r="G24" s="135"/>
      <c r="H24" s="135"/>
      <c r="I24" s="420"/>
      <c r="J24" s="420"/>
      <c r="K24" s="420"/>
      <c r="L24" s="420"/>
      <c r="M24" s="86"/>
      <c r="N24" s="86"/>
      <c r="O24" s="86"/>
      <c r="P24" s="220"/>
      <c r="Q24" s="220"/>
      <c r="R24" s="220"/>
      <c r="S24" s="475"/>
      <c r="T24" s="475"/>
      <c r="U24" s="475"/>
      <c r="V24" s="220"/>
      <c r="W24" s="220"/>
      <c r="X24" s="220"/>
      <c r="Y24" s="220"/>
      <c r="Z24" s="220"/>
      <c r="AA24" s="220"/>
      <c r="AB24" s="714"/>
      <c r="AC24" s="714"/>
      <c r="AD24" s="714"/>
      <c r="AE24" s="714"/>
      <c r="AF24" s="714"/>
      <c r="AG24" s="714"/>
      <c r="AH24" s="714"/>
      <c r="AI24" s="714"/>
      <c r="AJ24" s="714"/>
      <c r="AK24" s="714"/>
      <c r="AL24" s="714"/>
      <c r="AM24" s="714"/>
      <c r="AN24" s="714"/>
      <c r="AO24" s="714"/>
      <c r="AP24" s="714"/>
      <c r="AQ24" s="714"/>
      <c r="AR24" s="714"/>
      <c r="AS24" s="714"/>
      <c r="AT24" s="714"/>
      <c r="AU24" s="714"/>
      <c r="AV24" s="714"/>
      <c r="AW24" s="714"/>
      <c r="AX24" s="714"/>
      <c r="AY24" s="714"/>
      <c r="AZ24" s="714"/>
      <c r="BA24" s="714"/>
      <c r="BB24" s="714"/>
      <c r="BC24" s="714"/>
      <c r="BD24" s="714"/>
      <c r="BE24" s="714"/>
      <c r="BF24" s="475"/>
      <c r="BG24" s="86"/>
      <c r="BH24" s="86"/>
      <c r="BI24" s="86"/>
      <c r="BJ24" s="220"/>
      <c r="BK24" s="220"/>
      <c r="BL24" s="220"/>
      <c r="BM24" s="475"/>
      <c r="BN24" s="475"/>
      <c r="BO24" s="475"/>
      <c r="BP24" s="220"/>
      <c r="BQ24" s="220"/>
      <c r="BR24" s="220"/>
      <c r="BS24" s="220"/>
      <c r="BT24" s="220"/>
      <c r="BU24" s="220"/>
      <c r="BV24" s="86"/>
      <c r="BW24" s="86"/>
      <c r="BX24" s="86"/>
      <c r="BY24" s="86"/>
      <c r="BZ24" s="86"/>
      <c r="CA24" s="86"/>
      <c r="CB24" s="475"/>
      <c r="CC24" s="475"/>
      <c r="CD24" s="475"/>
      <c r="CE24" s="86"/>
      <c r="CF24" s="86"/>
      <c r="CG24" s="86"/>
      <c r="CH24" s="86"/>
      <c r="CI24" s="86"/>
      <c r="CJ24" s="86"/>
      <c r="CK24" s="5"/>
      <c r="CL24" s="5"/>
      <c r="CM24" s="5"/>
    </row>
    <row r="25" spans="1:91" s="6" customFormat="1" ht="63" customHeight="1">
      <c r="A25" s="71"/>
      <c r="B25" s="72" t="s">
        <v>531</v>
      </c>
      <c r="C25" s="72"/>
      <c r="D25" s="136"/>
      <c r="E25" s="136"/>
      <c r="F25" s="136"/>
      <c r="G25" s="136"/>
      <c r="H25" s="136"/>
      <c r="I25" s="421"/>
      <c r="J25" s="421"/>
      <c r="K25" s="421"/>
      <c r="L25" s="421"/>
      <c r="M25" s="87"/>
      <c r="N25" s="87"/>
      <c r="O25" s="87"/>
      <c r="P25" s="221"/>
      <c r="Q25" s="221"/>
      <c r="R25" s="221"/>
      <c r="S25" s="476"/>
      <c r="T25" s="476"/>
      <c r="U25" s="476"/>
      <c r="V25" s="221"/>
      <c r="W25" s="221"/>
      <c r="X25" s="221"/>
      <c r="Y25" s="221"/>
      <c r="Z25" s="221"/>
      <c r="AA25" s="221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  <c r="AL25" s="715"/>
      <c r="AM25" s="715"/>
      <c r="AN25" s="715"/>
      <c r="AO25" s="715"/>
      <c r="AP25" s="715"/>
      <c r="AQ25" s="715"/>
      <c r="AR25" s="715"/>
      <c r="AS25" s="715"/>
      <c r="AT25" s="715"/>
      <c r="AU25" s="715"/>
      <c r="AV25" s="715"/>
      <c r="AW25" s="715"/>
      <c r="AX25" s="715"/>
      <c r="AY25" s="715"/>
      <c r="AZ25" s="715"/>
      <c r="BA25" s="715"/>
      <c r="BB25" s="715"/>
      <c r="BC25" s="715"/>
      <c r="BD25" s="715"/>
      <c r="BE25" s="715"/>
      <c r="BF25" s="476"/>
      <c r="BG25" s="87"/>
      <c r="BH25" s="87"/>
      <c r="BI25" s="87"/>
      <c r="BJ25" s="221"/>
      <c r="BK25" s="221"/>
      <c r="BL25" s="221"/>
      <c r="BM25" s="476"/>
      <c r="BN25" s="476"/>
      <c r="BO25" s="476"/>
      <c r="BP25" s="221"/>
      <c r="BQ25" s="221"/>
      <c r="BR25" s="221"/>
      <c r="BS25" s="221"/>
      <c r="BT25" s="221"/>
      <c r="BU25" s="221"/>
      <c r="BV25" s="87"/>
      <c r="BW25" s="87"/>
      <c r="BX25" s="87"/>
      <c r="BY25" s="87"/>
      <c r="BZ25" s="87"/>
      <c r="CA25" s="87"/>
      <c r="CB25" s="476"/>
      <c r="CC25" s="476"/>
      <c r="CD25" s="476"/>
      <c r="CE25" s="87"/>
      <c r="CF25" s="87"/>
      <c r="CG25" s="87"/>
      <c r="CH25" s="87"/>
      <c r="CI25" s="87"/>
      <c r="CJ25" s="87"/>
      <c r="CK25" s="5"/>
      <c r="CL25" s="5"/>
      <c r="CM25" s="5"/>
    </row>
    <row r="26" spans="1:91" s="3" customFormat="1" ht="31.5" customHeight="1">
      <c r="A26" s="57"/>
      <c r="B26" s="58" t="s">
        <v>4</v>
      </c>
      <c r="C26" s="58"/>
      <c r="D26" s="137"/>
      <c r="E26" s="137"/>
      <c r="F26" s="137"/>
      <c r="G26" s="137"/>
      <c r="H26" s="137"/>
      <c r="I26" s="401"/>
      <c r="J26" s="401"/>
      <c r="K26" s="401"/>
      <c r="L26" s="401"/>
      <c r="M26" s="88"/>
      <c r="N26" s="88"/>
      <c r="O26" s="88"/>
      <c r="P26" s="222"/>
      <c r="Q26" s="222"/>
      <c r="R26" s="222"/>
      <c r="S26" s="88"/>
      <c r="T26" s="477"/>
      <c r="U26" s="477"/>
      <c r="V26" s="222"/>
      <c r="W26" s="222"/>
      <c r="X26" s="222"/>
      <c r="Y26" s="88"/>
      <c r="Z26" s="222"/>
      <c r="AA26" s="222"/>
      <c r="AB26" s="716"/>
      <c r="AC26" s="716"/>
      <c r="AD26" s="716"/>
      <c r="AE26" s="716"/>
      <c r="AF26" s="716"/>
      <c r="AG26" s="716"/>
      <c r="AH26" s="716"/>
      <c r="AI26" s="716"/>
      <c r="AJ26" s="716"/>
      <c r="AK26" s="716"/>
      <c r="AL26" s="716"/>
      <c r="AM26" s="716"/>
      <c r="AN26" s="716"/>
      <c r="AO26" s="716"/>
      <c r="AP26" s="716"/>
      <c r="AQ26" s="716"/>
      <c r="AR26" s="716"/>
      <c r="AS26" s="716"/>
      <c r="AT26" s="716"/>
      <c r="AU26" s="716"/>
      <c r="AV26" s="716"/>
      <c r="AW26" s="716"/>
      <c r="AX26" s="716"/>
      <c r="AY26" s="716"/>
      <c r="AZ26" s="716"/>
      <c r="BA26" s="716"/>
      <c r="BB26" s="716"/>
      <c r="BC26" s="716"/>
      <c r="BD26" s="716"/>
      <c r="BE26" s="716"/>
      <c r="BF26" s="477"/>
      <c r="BG26" s="88"/>
      <c r="BH26" s="88"/>
      <c r="BI26" s="88"/>
      <c r="BJ26" s="222"/>
      <c r="BK26" s="222"/>
      <c r="BL26" s="222"/>
      <c r="BM26" s="477"/>
      <c r="BN26" s="477"/>
      <c r="BO26" s="477"/>
      <c r="BP26" s="222"/>
      <c r="BQ26" s="222"/>
      <c r="BR26" s="222"/>
      <c r="BS26" s="222"/>
      <c r="BT26" s="222"/>
      <c r="BU26" s="222"/>
      <c r="BV26" s="88"/>
      <c r="BW26" s="88"/>
      <c r="BX26" s="88"/>
      <c r="BY26" s="88"/>
      <c r="BZ26" s="88"/>
      <c r="CA26" s="88"/>
      <c r="CB26" s="477"/>
      <c r="CC26" s="477"/>
      <c r="CD26" s="477"/>
      <c r="CE26" s="88"/>
      <c r="CF26" s="88"/>
      <c r="CG26" s="88"/>
      <c r="CH26" s="88"/>
      <c r="CI26" s="88"/>
      <c r="CJ26" s="88"/>
      <c r="CK26" s="5"/>
      <c r="CL26" s="5"/>
      <c r="CM26" s="5"/>
    </row>
    <row r="27" spans="1:91" s="20" customFormat="1" ht="47.25">
      <c r="A27" s="49" t="s">
        <v>195</v>
      </c>
      <c r="B27" s="191" t="s">
        <v>162</v>
      </c>
      <c r="C27" s="191" t="s">
        <v>511</v>
      </c>
      <c r="D27" s="301" t="s">
        <v>453</v>
      </c>
      <c r="E27" s="301" t="s">
        <v>449</v>
      </c>
      <c r="F27" s="301" t="s">
        <v>450</v>
      </c>
      <c r="G27" s="301" t="s">
        <v>451</v>
      </c>
      <c r="H27" s="301" t="s">
        <v>452</v>
      </c>
      <c r="I27" s="824" t="s">
        <v>908</v>
      </c>
      <c r="J27" s="422" t="s">
        <v>909</v>
      </c>
      <c r="K27" s="423" t="s">
        <v>1170</v>
      </c>
      <c r="L27" s="422" t="s">
        <v>436</v>
      </c>
      <c r="M27" s="89">
        <f>N27+O27</f>
        <v>62704.2</v>
      </c>
      <c r="N27" s="89">
        <v>62077.2</v>
      </c>
      <c r="O27" s="89">
        <v>627</v>
      </c>
      <c r="P27" s="89">
        <f>Q27+R27</f>
        <v>62704.2</v>
      </c>
      <c r="Q27" s="89">
        <v>62077.2</v>
      </c>
      <c r="R27" s="89">
        <v>627</v>
      </c>
      <c r="S27" s="199">
        <f>T27+U27</f>
        <v>89172.6</v>
      </c>
      <c r="T27" s="199">
        <v>0</v>
      </c>
      <c r="U27" s="199">
        <v>89172.6</v>
      </c>
      <c r="V27" s="199">
        <f>W27+X27</f>
        <v>89172.6</v>
      </c>
      <c r="W27" s="199">
        <v>0</v>
      </c>
      <c r="X27" s="199">
        <v>89172.6</v>
      </c>
      <c r="Y27" s="199">
        <f t="shared" ref="Y27:Y31" si="27">M27+S27</f>
        <v>151876.79999999999</v>
      </c>
      <c r="Z27" s="199">
        <f t="shared" ref="Z27:AA27" si="28">N27+T27</f>
        <v>62077.2</v>
      </c>
      <c r="AA27" s="199">
        <f t="shared" si="28"/>
        <v>89799.6</v>
      </c>
      <c r="AB27" s="89">
        <v>559517.80000000005</v>
      </c>
      <c r="AC27" s="89">
        <v>553922.6</v>
      </c>
      <c r="AD27" s="89">
        <v>5595.2000000000698</v>
      </c>
      <c r="AE27" s="89">
        <v>559517.82999999996</v>
      </c>
      <c r="AF27" s="89">
        <v>553922.6</v>
      </c>
      <c r="AG27" s="89">
        <v>5595.24</v>
      </c>
      <c r="AH27" s="407"/>
      <c r="AI27" s="407"/>
      <c r="AJ27" s="407"/>
      <c r="AK27" s="199"/>
      <c r="AL27" s="199"/>
      <c r="AM27" s="199"/>
      <c r="AN27" s="199">
        <f>AB27+AH27</f>
        <v>559517.80000000005</v>
      </c>
      <c r="AO27" s="199">
        <f t="shared" ref="AO27:AP29" si="29">AC27+AI27</f>
        <v>553922.6</v>
      </c>
      <c r="AP27" s="199">
        <f t="shared" si="29"/>
        <v>5595.2000000000698</v>
      </c>
      <c r="AQ27" s="708"/>
      <c r="AR27" s="708"/>
      <c r="AS27" s="708"/>
      <c r="AT27" s="708"/>
      <c r="AU27" s="708"/>
      <c r="AV27" s="708"/>
      <c r="AW27" s="708"/>
      <c r="AX27" s="708"/>
      <c r="AY27" s="708"/>
      <c r="AZ27" s="708"/>
      <c r="BA27" s="708"/>
      <c r="BB27" s="708"/>
      <c r="BC27" s="708"/>
      <c r="BD27" s="708"/>
      <c r="BE27" s="708"/>
      <c r="BF27" s="407"/>
      <c r="BG27" s="89">
        <v>559517.80000000005</v>
      </c>
      <c r="BH27" s="89">
        <v>553922.6</v>
      </c>
      <c r="BI27" s="89">
        <v>5595.2000000000698</v>
      </c>
      <c r="BJ27" s="89">
        <v>559517.80000000005</v>
      </c>
      <c r="BK27" s="89">
        <v>553922.6</v>
      </c>
      <c r="BL27" s="89">
        <v>5595.2000000000698</v>
      </c>
      <c r="BM27" s="407"/>
      <c r="BN27" s="407"/>
      <c r="BO27" s="407"/>
      <c r="BP27" s="199"/>
      <c r="BQ27" s="199"/>
      <c r="BR27" s="199"/>
      <c r="BS27" s="669">
        <f>BG27+BM27</f>
        <v>559517.80000000005</v>
      </c>
      <c r="BT27" s="199">
        <f t="shared" ref="BT27:BT29" si="30">BH27+BN27</f>
        <v>553922.6</v>
      </c>
      <c r="BU27" s="199">
        <f t="shared" ref="BU27:BU29" si="31">BI27+BO27</f>
        <v>5595.2000000000698</v>
      </c>
      <c r="BV27" s="89"/>
      <c r="BW27" s="89"/>
      <c r="BX27" s="89"/>
      <c r="BY27" s="89"/>
      <c r="BZ27" s="89"/>
      <c r="CA27" s="89"/>
      <c r="CB27" s="407"/>
      <c r="CC27" s="407"/>
      <c r="CD27" s="407"/>
      <c r="CE27" s="89"/>
      <c r="CF27" s="89"/>
      <c r="CG27" s="89"/>
      <c r="CH27" s="89"/>
      <c r="CI27" s="89"/>
      <c r="CJ27" s="89"/>
      <c r="CK27" s="5"/>
      <c r="CL27" s="5"/>
      <c r="CM27" s="5"/>
    </row>
    <row r="28" spans="1:91" s="20" customFormat="1" ht="47.25">
      <c r="A28" s="49" t="s">
        <v>196</v>
      </c>
      <c r="B28" s="191" t="s">
        <v>163</v>
      </c>
      <c r="C28" s="191" t="s">
        <v>511</v>
      </c>
      <c r="D28" s="301" t="s">
        <v>453</v>
      </c>
      <c r="E28" s="301" t="s">
        <v>449</v>
      </c>
      <c r="F28" s="301" t="s">
        <v>450</v>
      </c>
      <c r="G28" s="301" t="s">
        <v>451</v>
      </c>
      <c r="H28" s="301" t="s">
        <v>452</v>
      </c>
      <c r="I28" s="824" t="s">
        <v>911</v>
      </c>
      <c r="J28" s="422" t="s">
        <v>910</v>
      </c>
      <c r="K28" s="423" t="s">
        <v>910</v>
      </c>
      <c r="L28" s="422" t="s">
        <v>436</v>
      </c>
      <c r="M28" s="89">
        <f>N28+O28</f>
        <v>115352.9</v>
      </c>
      <c r="N28" s="89">
        <v>114199.4</v>
      </c>
      <c r="O28" s="89">
        <v>1153.5</v>
      </c>
      <c r="P28" s="89">
        <v>115352.9</v>
      </c>
      <c r="Q28" s="89">
        <v>114199.4</v>
      </c>
      <c r="R28" s="89">
        <v>1153.46</v>
      </c>
      <c r="S28" s="199">
        <f t="shared" ref="S28:S29" si="32">T28+U28</f>
        <v>172882.8</v>
      </c>
      <c r="T28" s="199">
        <v>0</v>
      </c>
      <c r="U28" s="199">
        <v>172882.8</v>
      </c>
      <c r="V28" s="199">
        <f t="shared" ref="V28:V29" si="33">W28+X28</f>
        <v>172882.8</v>
      </c>
      <c r="W28" s="199">
        <v>0</v>
      </c>
      <c r="X28" s="199">
        <v>172882.8</v>
      </c>
      <c r="Y28" s="199">
        <f t="shared" si="27"/>
        <v>288235.69999999995</v>
      </c>
      <c r="Z28" s="199">
        <f t="shared" ref="Z28:Z29" si="34">N28+T28</f>
        <v>114199.4</v>
      </c>
      <c r="AA28" s="199">
        <f t="shared" ref="AA28:AA29" si="35">O28+U28</f>
        <v>174036.3</v>
      </c>
      <c r="AB28" s="89">
        <v>1029308.8</v>
      </c>
      <c r="AC28" s="89">
        <v>1019015.7</v>
      </c>
      <c r="AD28" s="89">
        <v>10293.100000000093</v>
      </c>
      <c r="AE28" s="89">
        <v>1029308.8</v>
      </c>
      <c r="AF28" s="89">
        <v>1019015.7</v>
      </c>
      <c r="AG28" s="89">
        <v>10293.100000000093</v>
      </c>
      <c r="AH28" s="407"/>
      <c r="AI28" s="407"/>
      <c r="AJ28" s="407"/>
      <c r="AK28" s="199"/>
      <c r="AL28" s="199"/>
      <c r="AM28" s="199"/>
      <c r="AN28" s="199">
        <f t="shared" ref="AN28:AN29" si="36">AB28+AH28</f>
        <v>1029308.8</v>
      </c>
      <c r="AO28" s="199">
        <f t="shared" si="29"/>
        <v>1019015.7</v>
      </c>
      <c r="AP28" s="199">
        <f t="shared" si="29"/>
        <v>10293.100000000093</v>
      </c>
      <c r="AQ28" s="708"/>
      <c r="AR28" s="708"/>
      <c r="AS28" s="708"/>
      <c r="AT28" s="708"/>
      <c r="AU28" s="708"/>
      <c r="AV28" s="708"/>
      <c r="AW28" s="708"/>
      <c r="AX28" s="708"/>
      <c r="AY28" s="708"/>
      <c r="AZ28" s="708"/>
      <c r="BA28" s="708"/>
      <c r="BB28" s="708"/>
      <c r="BC28" s="708"/>
      <c r="BD28" s="708"/>
      <c r="BE28" s="708"/>
      <c r="BF28" s="407"/>
      <c r="BG28" s="89">
        <v>1029308.8</v>
      </c>
      <c r="BH28" s="89">
        <v>1019015.7</v>
      </c>
      <c r="BI28" s="89">
        <v>10293.100000000093</v>
      </c>
      <c r="BJ28" s="89">
        <v>1029308.8</v>
      </c>
      <c r="BK28" s="89">
        <v>1019015.7</v>
      </c>
      <c r="BL28" s="89">
        <v>10293.100000000093</v>
      </c>
      <c r="BM28" s="407"/>
      <c r="BN28" s="407"/>
      <c r="BO28" s="407"/>
      <c r="BP28" s="199"/>
      <c r="BQ28" s="199"/>
      <c r="BR28" s="199"/>
      <c r="BS28" s="669">
        <f t="shared" ref="BS28:BS29" si="37">BG28+BM28</f>
        <v>1029308.8</v>
      </c>
      <c r="BT28" s="199">
        <f t="shared" si="30"/>
        <v>1019015.7</v>
      </c>
      <c r="BU28" s="199">
        <f t="shared" si="31"/>
        <v>10293.100000000093</v>
      </c>
      <c r="BV28" s="89"/>
      <c r="BW28" s="89"/>
      <c r="BX28" s="89"/>
      <c r="BY28" s="89"/>
      <c r="BZ28" s="89"/>
      <c r="CA28" s="89"/>
      <c r="CB28" s="407"/>
      <c r="CC28" s="407"/>
      <c r="CD28" s="407"/>
      <c r="CE28" s="89"/>
      <c r="CF28" s="89"/>
      <c r="CG28" s="89"/>
      <c r="CH28" s="89"/>
      <c r="CI28" s="89"/>
      <c r="CJ28" s="89"/>
      <c r="CK28" s="5"/>
      <c r="CL28" s="5"/>
      <c r="CM28" s="5"/>
    </row>
    <row r="29" spans="1:91" s="20" customFormat="1" ht="63">
      <c r="A29" s="49" t="s">
        <v>197</v>
      </c>
      <c r="B29" s="191" t="s">
        <v>164</v>
      </c>
      <c r="C29" s="191" t="s">
        <v>511</v>
      </c>
      <c r="D29" s="301" t="s">
        <v>453</v>
      </c>
      <c r="E29" s="301" t="s">
        <v>449</v>
      </c>
      <c r="F29" s="301" t="s">
        <v>450</v>
      </c>
      <c r="G29" s="301" t="s">
        <v>451</v>
      </c>
      <c r="H29" s="301" t="s">
        <v>452</v>
      </c>
      <c r="I29" s="824" t="s">
        <v>912</v>
      </c>
      <c r="J29" s="422" t="s">
        <v>909</v>
      </c>
      <c r="K29" s="423" t="s">
        <v>1171</v>
      </c>
      <c r="L29" s="422" t="s">
        <v>436</v>
      </c>
      <c r="M29" s="89">
        <f>N29+O29</f>
        <v>95226.5</v>
      </c>
      <c r="N29" s="89">
        <v>94274.2</v>
      </c>
      <c r="O29" s="89">
        <v>952.3</v>
      </c>
      <c r="P29" s="89">
        <f>Q29+R29</f>
        <v>95226.5</v>
      </c>
      <c r="Q29" s="89">
        <v>94274.2</v>
      </c>
      <c r="R29" s="89">
        <v>952.3</v>
      </c>
      <c r="S29" s="199">
        <f t="shared" si="32"/>
        <v>322346.8</v>
      </c>
      <c r="T29" s="199">
        <v>0</v>
      </c>
      <c r="U29" s="199">
        <v>322346.8</v>
      </c>
      <c r="V29" s="199">
        <f t="shared" si="33"/>
        <v>322346.8</v>
      </c>
      <c r="W29" s="199">
        <v>0</v>
      </c>
      <c r="X29" s="199">
        <v>322346.8</v>
      </c>
      <c r="Y29" s="199">
        <f t="shared" si="27"/>
        <v>417573.3</v>
      </c>
      <c r="Z29" s="199">
        <f t="shared" si="34"/>
        <v>94274.2</v>
      </c>
      <c r="AA29" s="199">
        <f t="shared" si="35"/>
        <v>323299.09999999998</v>
      </c>
      <c r="AB29" s="89">
        <v>849717.8</v>
      </c>
      <c r="AC29" s="89">
        <v>841220.6</v>
      </c>
      <c r="AD29" s="89">
        <v>8497.2000000000698</v>
      </c>
      <c r="AE29" s="89">
        <v>849717.8</v>
      </c>
      <c r="AF29" s="89">
        <v>841220.6</v>
      </c>
      <c r="AG29" s="89">
        <v>8497.2000000000698</v>
      </c>
      <c r="AH29" s="407"/>
      <c r="AI29" s="407"/>
      <c r="AJ29" s="407"/>
      <c r="AK29" s="199"/>
      <c r="AL29" s="199"/>
      <c r="AM29" s="199"/>
      <c r="AN29" s="199">
        <f t="shared" si="36"/>
        <v>849717.8</v>
      </c>
      <c r="AO29" s="199">
        <f t="shared" si="29"/>
        <v>841220.6</v>
      </c>
      <c r="AP29" s="199">
        <f t="shared" si="29"/>
        <v>8497.2000000000698</v>
      </c>
      <c r="AQ29" s="708"/>
      <c r="AR29" s="708"/>
      <c r="AS29" s="708"/>
      <c r="AT29" s="708"/>
      <c r="AU29" s="708"/>
      <c r="AV29" s="708"/>
      <c r="AW29" s="708"/>
      <c r="AX29" s="708"/>
      <c r="AY29" s="708"/>
      <c r="AZ29" s="708"/>
      <c r="BA29" s="708"/>
      <c r="BB29" s="708"/>
      <c r="BC29" s="708"/>
      <c r="BD29" s="708"/>
      <c r="BE29" s="708"/>
      <c r="BF29" s="407"/>
      <c r="BG29" s="89">
        <v>849717.8</v>
      </c>
      <c r="BH29" s="89">
        <v>841220.6</v>
      </c>
      <c r="BI29" s="89">
        <v>8497.2000000000698</v>
      </c>
      <c r="BJ29" s="89">
        <v>849717.8</v>
      </c>
      <c r="BK29" s="89">
        <v>841220.6</v>
      </c>
      <c r="BL29" s="89">
        <v>8497.2000000000698</v>
      </c>
      <c r="BM29" s="407"/>
      <c r="BN29" s="407"/>
      <c r="BO29" s="407"/>
      <c r="BP29" s="199"/>
      <c r="BQ29" s="199"/>
      <c r="BR29" s="199"/>
      <c r="BS29" s="669">
        <f t="shared" si="37"/>
        <v>849717.8</v>
      </c>
      <c r="BT29" s="199">
        <f t="shared" si="30"/>
        <v>841220.6</v>
      </c>
      <c r="BU29" s="199">
        <f t="shared" si="31"/>
        <v>8497.2000000000698</v>
      </c>
      <c r="BV29" s="89"/>
      <c r="BW29" s="89"/>
      <c r="BX29" s="89"/>
      <c r="BY29" s="89"/>
      <c r="BZ29" s="89"/>
      <c r="CA29" s="89"/>
      <c r="CB29" s="407"/>
      <c r="CC29" s="407"/>
      <c r="CD29" s="407"/>
      <c r="CE29" s="89"/>
      <c r="CF29" s="89"/>
      <c r="CG29" s="89"/>
      <c r="CH29" s="89"/>
      <c r="CI29" s="89"/>
      <c r="CJ29" s="89"/>
      <c r="CK29" s="5"/>
      <c r="CL29" s="5"/>
      <c r="CM29" s="5"/>
    </row>
    <row r="30" spans="1:91" s="20" customFormat="1" ht="20.25">
      <c r="A30" s="245"/>
      <c r="B30" s="24" t="s">
        <v>864</v>
      </c>
      <c r="C30" s="191"/>
      <c r="D30" s="301"/>
      <c r="E30" s="301"/>
      <c r="F30" s="301"/>
      <c r="G30" s="301"/>
      <c r="H30" s="301"/>
      <c r="I30" s="824"/>
      <c r="J30" s="422"/>
      <c r="K30" s="422"/>
      <c r="L30" s="422"/>
      <c r="M30" s="199"/>
      <c r="N30" s="199"/>
      <c r="O30" s="199"/>
      <c r="P30" s="199"/>
      <c r="Q30" s="199"/>
      <c r="R30" s="199"/>
      <c r="S30" s="407"/>
      <c r="T30" s="407"/>
      <c r="U30" s="407"/>
      <c r="V30" s="199"/>
      <c r="W30" s="199"/>
      <c r="X30" s="199"/>
      <c r="Y30" s="199"/>
      <c r="Z30" s="199"/>
      <c r="AA30" s="199"/>
      <c r="AB30" s="708"/>
      <c r="AC30" s="708"/>
      <c r="AD30" s="708"/>
      <c r="AE30" s="708"/>
      <c r="AF30" s="708"/>
      <c r="AG30" s="708"/>
      <c r="AH30" s="708"/>
      <c r="AI30" s="708"/>
      <c r="AJ30" s="708"/>
      <c r="AK30" s="708"/>
      <c r="AL30" s="708"/>
      <c r="AM30" s="708"/>
      <c r="AN30" s="708"/>
      <c r="AO30" s="708"/>
      <c r="AP30" s="708"/>
      <c r="AQ30" s="708"/>
      <c r="AR30" s="708"/>
      <c r="AS30" s="708"/>
      <c r="AT30" s="708"/>
      <c r="AU30" s="708"/>
      <c r="AV30" s="708"/>
      <c r="AW30" s="708"/>
      <c r="AX30" s="708"/>
      <c r="AY30" s="708"/>
      <c r="AZ30" s="708"/>
      <c r="BA30" s="708"/>
      <c r="BB30" s="708"/>
      <c r="BC30" s="708"/>
      <c r="BD30" s="708"/>
      <c r="BE30" s="708"/>
      <c r="BF30" s="407"/>
      <c r="BG30" s="199"/>
      <c r="BH30" s="199"/>
      <c r="BI30" s="199"/>
      <c r="BJ30" s="199"/>
      <c r="BK30" s="199"/>
      <c r="BL30" s="199"/>
      <c r="BM30" s="407"/>
      <c r="BN30" s="407"/>
      <c r="BO30" s="407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407"/>
      <c r="CC30" s="407"/>
      <c r="CD30" s="407"/>
      <c r="CE30" s="199"/>
      <c r="CF30" s="199"/>
      <c r="CG30" s="199"/>
      <c r="CH30" s="199"/>
      <c r="CI30" s="199"/>
      <c r="CJ30" s="199"/>
      <c r="CK30" s="5"/>
      <c r="CL30" s="5"/>
      <c r="CM30" s="5"/>
    </row>
    <row r="31" spans="1:91" s="20" customFormat="1" ht="47.25">
      <c r="A31" s="245" t="s">
        <v>443</v>
      </c>
      <c r="B31" s="246" t="s">
        <v>863</v>
      </c>
      <c r="C31" s="246"/>
      <c r="D31" s="138" t="s">
        <v>453</v>
      </c>
      <c r="E31" s="138" t="s">
        <v>449</v>
      </c>
      <c r="F31" s="138" t="s">
        <v>450</v>
      </c>
      <c r="G31" s="138" t="s">
        <v>460</v>
      </c>
      <c r="H31" s="138" t="s">
        <v>456</v>
      </c>
      <c r="I31" s="825" t="s">
        <v>913</v>
      </c>
      <c r="J31" s="423" t="s">
        <v>909</v>
      </c>
      <c r="K31" s="423" t="s">
        <v>914</v>
      </c>
      <c r="L31" s="423" t="s">
        <v>437</v>
      </c>
      <c r="M31" s="89">
        <f>N31+O31</f>
        <v>157594.79999999999</v>
      </c>
      <c r="N31" s="199">
        <v>0</v>
      </c>
      <c r="O31" s="199">
        <v>157594.79999999999</v>
      </c>
      <c r="P31" s="89">
        <f>M31+S31</f>
        <v>501688.6</v>
      </c>
      <c r="Q31" s="89">
        <f>N31+T31</f>
        <v>0</v>
      </c>
      <c r="R31" s="89">
        <f>O31+U31</f>
        <v>501688.6</v>
      </c>
      <c r="S31" s="581">
        <f>T31+U31</f>
        <v>344093.8</v>
      </c>
      <c r="T31" s="581">
        <v>0</v>
      </c>
      <c r="U31" s="581">
        <v>344093.8</v>
      </c>
      <c r="V31" s="199"/>
      <c r="W31" s="199"/>
      <c r="X31" s="580"/>
      <c r="Y31" s="199">
        <f t="shared" si="27"/>
        <v>501688.6</v>
      </c>
      <c r="Z31" s="199">
        <f t="shared" ref="Z31" si="38">N31+T31</f>
        <v>0</v>
      </c>
      <c r="AA31" s="199">
        <f t="shared" ref="AA31" si="39">O31+U31</f>
        <v>501688.6</v>
      </c>
      <c r="AB31" s="708"/>
      <c r="AC31" s="708"/>
      <c r="AD31" s="708"/>
      <c r="AE31" s="708"/>
      <c r="AF31" s="708"/>
      <c r="AG31" s="708"/>
      <c r="AH31" s="708"/>
      <c r="AI31" s="708"/>
      <c r="AJ31" s="708"/>
      <c r="AK31" s="708"/>
      <c r="AL31" s="708"/>
      <c r="AM31" s="708"/>
      <c r="AN31" s="708"/>
      <c r="AO31" s="708"/>
      <c r="AP31" s="708"/>
      <c r="AQ31" s="708"/>
      <c r="AR31" s="708"/>
      <c r="AS31" s="708"/>
      <c r="AT31" s="708"/>
      <c r="AU31" s="708"/>
      <c r="AV31" s="708"/>
      <c r="AW31" s="708"/>
      <c r="AX31" s="708"/>
      <c r="AY31" s="708"/>
      <c r="AZ31" s="708"/>
      <c r="BA31" s="708"/>
      <c r="BB31" s="708"/>
      <c r="BC31" s="708"/>
      <c r="BD31" s="708"/>
      <c r="BE31" s="708"/>
      <c r="BF31" s="407"/>
      <c r="BG31" s="199"/>
      <c r="BH31" s="199"/>
      <c r="BI31" s="199"/>
      <c r="BJ31" s="199"/>
      <c r="BK31" s="199"/>
      <c r="BL31" s="199"/>
      <c r="BM31" s="407"/>
      <c r="BN31" s="407"/>
      <c r="BO31" s="407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407"/>
      <c r="CC31" s="407"/>
      <c r="CD31" s="407"/>
      <c r="CE31" s="199"/>
      <c r="CF31" s="199"/>
      <c r="CG31" s="199"/>
      <c r="CH31" s="199"/>
      <c r="CI31" s="199"/>
      <c r="CJ31" s="199"/>
      <c r="CK31" s="126"/>
      <c r="CL31" s="126"/>
      <c r="CM31" s="126"/>
    </row>
    <row r="32" spans="1:91" s="6" customFormat="1" ht="47.25">
      <c r="A32" s="69"/>
      <c r="B32" s="70" t="s">
        <v>532</v>
      </c>
      <c r="C32" s="70"/>
      <c r="D32" s="135"/>
      <c r="E32" s="135"/>
      <c r="F32" s="135"/>
      <c r="G32" s="135"/>
      <c r="H32" s="135"/>
      <c r="I32" s="826"/>
      <c r="J32" s="420"/>
      <c r="K32" s="420"/>
      <c r="L32" s="420"/>
      <c r="M32" s="86"/>
      <c r="N32" s="86"/>
      <c r="O32" s="86"/>
      <c r="P32" s="220"/>
      <c r="Q32" s="220"/>
      <c r="R32" s="220"/>
      <c r="S32" s="475"/>
      <c r="T32" s="475"/>
      <c r="U32" s="475"/>
      <c r="V32" s="220"/>
      <c r="W32" s="220"/>
      <c r="X32" s="220"/>
      <c r="Y32" s="220"/>
      <c r="Z32" s="220"/>
      <c r="AA32" s="220"/>
      <c r="AB32" s="714"/>
      <c r="AC32" s="714"/>
      <c r="AD32" s="714"/>
      <c r="AE32" s="714"/>
      <c r="AF32" s="714"/>
      <c r="AG32" s="714"/>
      <c r="AH32" s="714"/>
      <c r="AI32" s="714"/>
      <c r="AJ32" s="714"/>
      <c r="AK32" s="714"/>
      <c r="AL32" s="714"/>
      <c r="AM32" s="714"/>
      <c r="AN32" s="714"/>
      <c r="AO32" s="714"/>
      <c r="AP32" s="714"/>
      <c r="AQ32" s="714"/>
      <c r="AR32" s="714"/>
      <c r="AS32" s="714"/>
      <c r="AT32" s="714"/>
      <c r="AU32" s="714"/>
      <c r="AV32" s="714"/>
      <c r="AW32" s="714"/>
      <c r="AX32" s="714"/>
      <c r="AY32" s="714"/>
      <c r="AZ32" s="714"/>
      <c r="BA32" s="714"/>
      <c r="BB32" s="714"/>
      <c r="BC32" s="714"/>
      <c r="BD32" s="714"/>
      <c r="BE32" s="714"/>
      <c r="BF32" s="475"/>
      <c r="BG32" s="86"/>
      <c r="BH32" s="86"/>
      <c r="BI32" s="86"/>
      <c r="BJ32" s="220"/>
      <c r="BK32" s="220"/>
      <c r="BL32" s="220"/>
      <c r="BM32" s="475"/>
      <c r="BN32" s="475"/>
      <c r="BO32" s="475"/>
      <c r="BP32" s="220"/>
      <c r="BQ32" s="220"/>
      <c r="BR32" s="220"/>
      <c r="BS32" s="220"/>
      <c r="BT32" s="220"/>
      <c r="BU32" s="220"/>
      <c r="BV32" s="86"/>
      <c r="BW32" s="86"/>
      <c r="BX32" s="86"/>
      <c r="BY32" s="86"/>
      <c r="BZ32" s="86"/>
      <c r="CA32" s="86"/>
      <c r="CB32" s="475"/>
      <c r="CC32" s="475"/>
      <c r="CD32" s="475"/>
      <c r="CE32" s="86"/>
      <c r="CF32" s="86"/>
      <c r="CG32" s="86"/>
      <c r="CH32" s="86"/>
      <c r="CI32" s="86"/>
      <c r="CJ32" s="86"/>
      <c r="CK32" s="5"/>
      <c r="CL32" s="5"/>
      <c r="CM32" s="5"/>
    </row>
    <row r="33" spans="1:424" s="6" customFormat="1" ht="31.5">
      <c r="A33" s="71"/>
      <c r="B33" s="72" t="s">
        <v>383</v>
      </c>
      <c r="C33" s="72"/>
      <c r="D33" s="136"/>
      <c r="E33" s="136"/>
      <c r="F33" s="136"/>
      <c r="G33" s="136"/>
      <c r="H33" s="136"/>
      <c r="I33" s="827"/>
      <c r="J33" s="421"/>
      <c r="K33" s="421"/>
      <c r="L33" s="421"/>
      <c r="M33" s="87"/>
      <c r="N33" s="87"/>
      <c r="O33" s="87"/>
      <c r="P33" s="221"/>
      <c r="Q33" s="221"/>
      <c r="R33" s="221"/>
      <c r="S33" s="476"/>
      <c r="T33" s="476"/>
      <c r="U33" s="476"/>
      <c r="V33" s="221"/>
      <c r="W33" s="221"/>
      <c r="X33" s="221"/>
      <c r="Y33" s="221"/>
      <c r="Z33" s="221"/>
      <c r="AA33" s="221"/>
      <c r="AB33" s="715"/>
      <c r="AC33" s="715"/>
      <c r="AD33" s="715"/>
      <c r="AE33" s="715"/>
      <c r="AF33" s="715"/>
      <c r="AG33" s="715"/>
      <c r="AH33" s="715"/>
      <c r="AI33" s="715"/>
      <c r="AJ33" s="715"/>
      <c r="AK33" s="715"/>
      <c r="AL33" s="715"/>
      <c r="AM33" s="715"/>
      <c r="AN33" s="715"/>
      <c r="AO33" s="715"/>
      <c r="AP33" s="715"/>
      <c r="AQ33" s="715"/>
      <c r="AR33" s="715"/>
      <c r="AS33" s="715"/>
      <c r="AT33" s="715"/>
      <c r="AU33" s="715"/>
      <c r="AV33" s="715"/>
      <c r="AW33" s="715"/>
      <c r="AX33" s="715"/>
      <c r="AY33" s="715"/>
      <c r="AZ33" s="715"/>
      <c r="BA33" s="715"/>
      <c r="BB33" s="715"/>
      <c r="BC33" s="715"/>
      <c r="BD33" s="715"/>
      <c r="BE33" s="715"/>
      <c r="BF33" s="476"/>
      <c r="BG33" s="87"/>
      <c r="BH33" s="87"/>
      <c r="BI33" s="87"/>
      <c r="BJ33" s="221"/>
      <c r="BK33" s="221"/>
      <c r="BL33" s="221"/>
      <c r="BM33" s="476"/>
      <c r="BN33" s="476"/>
      <c r="BO33" s="476"/>
      <c r="BP33" s="221"/>
      <c r="BQ33" s="221"/>
      <c r="BR33" s="221"/>
      <c r="BS33" s="221"/>
      <c r="BT33" s="221"/>
      <c r="BU33" s="221"/>
      <c r="BV33" s="87"/>
      <c r="BW33" s="87"/>
      <c r="BX33" s="87"/>
      <c r="BY33" s="87"/>
      <c r="BZ33" s="87"/>
      <c r="CA33" s="87"/>
      <c r="CB33" s="476"/>
      <c r="CC33" s="476"/>
      <c r="CD33" s="476"/>
      <c r="CE33" s="87"/>
      <c r="CF33" s="87"/>
      <c r="CG33" s="87"/>
      <c r="CH33" s="87"/>
      <c r="CI33" s="87"/>
      <c r="CJ33" s="87"/>
      <c r="CK33" s="5"/>
      <c r="CL33" s="5"/>
      <c r="CM33" s="5"/>
    </row>
    <row r="34" spans="1:424" s="3" customFormat="1" ht="36.75" customHeight="1">
      <c r="A34" s="57"/>
      <c r="B34" s="58" t="s">
        <v>18</v>
      </c>
      <c r="C34" s="58"/>
      <c r="D34" s="137"/>
      <c r="E34" s="137"/>
      <c r="F34" s="137"/>
      <c r="G34" s="137"/>
      <c r="H34" s="137"/>
      <c r="I34" s="828"/>
      <c r="J34" s="401"/>
      <c r="K34" s="401"/>
      <c r="L34" s="401"/>
      <c r="M34" s="88"/>
      <c r="N34" s="88"/>
      <c r="O34" s="88"/>
      <c r="P34" s="222"/>
      <c r="Q34" s="222"/>
      <c r="R34" s="222"/>
      <c r="S34" s="88"/>
      <c r="T34" s="477"/>
      <c r="U34" s="477"/>
      <c r="V34" s="222"/>
      <c r="W34" s="222"/>
      <c r="X34" s="222"/>
      <c r="Y34" s="88"/>
      <c r="Z34" s="222"/>
      <c r="AA34" s="222"/>
      <c r="AB34" s="716"/>
      <c r="AC34" s="716"/>
      <c r="AD34" s="716"/>
      <c r="AE34" s="716"/>
      <c r="AF34" s="716"/>
      <c r="AG34" s="716"/>
      <c r="AH34" s="716"/>
      <c r="AI34" s="716"/>
      <c r="AJ34" s="716"/>
      <c r="AK34" s="716"/>
      <c r="AL34" s="716"/>
      <c r="AM34" s="716"/>
      <c r="AN34" s="716"/>
      <c r="AO34" s="716"/>
      <c r="AP34" s="716"/>
      <c r="AQ34" s="716"/>
      <c r="AR34" s="716"/>
      <c r="AS34" s="716"/>
      <c r="AT34" s="716"/>
      <c r="AU34" s="716"/>
      <c r="AV34" s="716"/>
      <c r="AW34" s="716"/>
      <c r="AX34" s="716"/>
      <c r="AY34" s="716"/>
      <c r="AZ34" s="716"/>
      <c r="BA34" s="716"/>
      <c r="BB34" s="716"/>
      <c r="BC34" s="716"/>
      <c r="BD34" s="716"/>
      <c r="BE34" s="716"/>
      <c r="BF34" s="477"/>
      <c r="BG34" s="88"/>
      <c r="BH34" s="88"/>
      <c r="BI34" s="88"/>
      <c r="BJ34" s="222"/>
      <c r="BK34" s="222"/>
      <c r="BL34" s="222"/>
      <c r="BM34" s="477"/>
      <c r="BN34" s="477"/>
      <c r="BO34" s="477"/>
      <c r="BP34" s="222"/>
      <c r="BQ34" s="222"/>
      <c r="BR34" s="222"/>
      <c r="BS34" s="222"/>
      <c r="BT34" s="222"/>
      <c r="BU34" s="222"/>
      <c r="BV34" s="88"/>
      <c r="BW34" s="88"/>
      <c r="BX34" s="88"/>
      <c r="BY34" s="88"/>
      <c r="BZ34" s="88"/>
      <c r="CA34" s="88"/>
      <c r="CB34" s="477"/>
      <c r="CC34" s="477"/>
      <c r="CD34" s="477"/>
      <c r="CE34" s="88"/>
      <c r="CF34" s="88"/>
      <c r="CG34" s="88"/>
      <c r="CH34" s="88"/>
      <c r="CI34" s="88"/>
      <c r="CJ34" s="88"/>
      <c r="CK34" s="5"/>
      <c r="CL34" s="5"/>
      <c r="CM34" s="5"/>
    </row>
    <row r="35" spans="1:424" s="7" customFormat="1" ht="31.5">
      <c r="A35" s="245"/>
      <c r="B35" s="24" t="s">
        <v>843</v>
      </c>
      <c r="C35" s="25"/>
      <c r="D35" s="387"/>
      <c r="E35" s="138"/>
      <c r="F35" s="138"/>
      <c r="G35" s="138"/>
      <c r="H35" s="138"/>
      <c r="I35" s="825"/>
      <c r="J35" s="423"/>
      <c r="K35" s="423"/>
      <c r="L35" s="423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708"/>
      <c r="AC35" s="708"/>
      <c r="AD35" s="708"/>
      <c r="AE35" s="708"/>
      <c r="AF35" s="708"/>
      <c r="AG35" s="708"/>
      <c r="AH35" s="708"/>
      <c r="AI35" s="708"/>
      <c r="AJ35" s="708"/>
      <c r="AK35" s="708"/>
      <c r="AL35" s="708"/>
      <c r="AM35" s="708"/>
      <c r="AN35" s="708"/>
      <c r="AO35" s="708"/>
      <c r="AP35" s="708"/>
      <c r="AQ35" s="708"/>
      <c r="AR35" s="708"/>
      <c r="AS35" s="708"/>
      <c r="AT35" s="708"/>
      <c r="AU35" s="708"/>
      <c r="AV35" s="708"/>
      <c r="AW35" s="708"/>
      <c r="AX35" s="708"/>
      <c r="AY35" s="708"/>
      <c r="AZ35" s="708"/>
      <c r="BA35" s="708"/>
      <c r="BB35" s="708"/>
      <c r="BC35" s="708"/>
      <c r="BD35" s="708"/>
      <c r="BE35" s="708"/>
      <c r="BF35" s="407"/>
      <c r="BG35" s="199"/>
      <c r="BH35" s="199"/>
      <c r="BI35" s="199"/>
      <c r="BJ35" s="199"/>
      <c r="BK35" s="199"/>
      <c r="BL35" s="199"/>
      <c r="BM35" s="407"/>
      <c r="BN35" s="407"/>
      <c r="BO35" s="407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407"/>
      <c r="CC35" s="407"/>
      <c r="CD35" s="407"/>
      <c r="CE35" s="199"/>
      <c r="CF35" s="199"/>
      <c r="CG35" s="199"/>
      <c r="CH35" s="199"/>
      <c r="CI35" s="199"/>
      <c r="CJ35" s="199"/>
      <c r="CK35" s="5"/>
      <c r="CL35" s="5"/>
      <c r="CM35" s="5"/>
    </row>
    <row r="36" spans="1:424" s="7" customFormat="1" ht="84" customHeight="1">
      <c r="A36" s="49" t="s">
        <v>198</v>
      </c>
      <c r="B36" s="246" t="s">
        <v>559</v>
      </c>
      <c r="C36" s="248"/>
      <c r="D36" s="138" t="s">
        <v>448</v>
      </c>
      <c r="E36" s="138" t="s">
        <v>449</v>
      </c>
      <c r="F36" s="138" t="s">
        <v>450</v>
      </c>
      <c r="G36" s="138" t="s">
        <v>457</v>
      </c>
      <c r="H36" s="138" t="s">
        <v>456</v>
      </c>
      <c r="I36" s="825" t="s">
        <v>915</v>
      </c>
      <c r="J36" s="423" t="s">
        <v>909</v>
      </c>
      <c r="K36" s="423" t="s">
        <v>916</v>
      </c>
      <c r="L36" s="423" t="s">
        <v>440</v>
      </c>
      <c r="M36" s="89">
        <f>N36+O36</f>
        <v>137933.5</v>
      </c>
      <c r="N36" s="89">
        <v>136554.20000000001</v>
      </c>
      <c r="O36" s="89">
        <v>1379.3</v>
      </c>
      <c r="P36" s="89">
        <f>Q36+R36</f>
        <v>236438.40000000002</v>
      </c>
      <c r="Q36" s="89">
        <v>136554.20000000001</v>
      </c>
      <c r="R36" s="89">
        <v>99884.2</v>
      </c>
      <c r="S36" s="89">
        <f>T36+U36</f>
        <v>98504.9</v>
      </c>
      <c r="T36" s="89">
        <v>0</v>
      </c>
      <c r="U36" s="89">
        <f>R36-O36</f>
        <v>98504.9</v>
      </c>
      <c r="V36" s="199"/>
      <c r="W36" s="199"/>
      <c r="X36" s="199"/>
      <c r="Y36" s="199">
        <f t="shared" ref="Y36" si="40">M36+S36</f>
        <v>236438.39999999999</v>
      </c>
      <c r="Z36" s="199">
        <f t="shared" ref="Z36" si="41">N36+T36</f>
        <v>136554.20000000001</v>
      </c>
      <c r="AA36" s="199">
        <f t="shared" ref="AA36" si="42">O36+U36</f>
        <v>99884.2</v>
      </c>
      <c r="AB36" s="708"/>
      <c r="AC36" s="708"/>
      <c r="AD36" s="708"/>
      <c r="AE36" s="708"/>
      <c r="AF36" s="708"/>
      <c r="AG36" s="708"/>
      <c r="AH36" s="708"/>
      <c r="AI36" s="708"/>
      <c r="AJ36" s="708"/>
      <c r="AK36" s="708"/>
      <c r="AL36" s="708"/>
      <c r="AM36" s="708"/>
      <c r="AN36" s="708"/>
      <c r="AO36" s="708"/>
      <c r="AP36" s="708"/>
      <c r="AQ36" s="708"/>
      <c r="AR36" s="708"/>
      <c r="AS36" s="708"/>
      <c r="AT36" s="708"/>
      <c r="AU36" s="708"/>
      <c r="AV36" s="708"/>
      <c r="AW36" s="708"/>
      <c r="AX36" s="708"/>
      <c r="AY36" s="708"/>
      <c r="AZ36" s="708"/>
      <c r="BA36" s="708"/>
      <c r="BB36" s="708"/>
      <c r="BC36" s="708"/>
      <c r="BD36" s="708"/>
      <c r="BE36" s="708"/>
      <c r="BF36" s="648"/>
      <c r="BG36" s="89"/>
      <c r="BH36" s="89"/>
      <c r="BI36" s="89"/>
      <c r="BJ36" s="199"/>
      <c r="BK36" s="199"/>
      <c r="BL36" s="199"/>
      <c r="BM36" s="407"/>
      <c r="BN36" s="407"/>
      <c r="BO36" s="407"/>
      <c r="BP36" s="199"/>
      <c r="BQ36" s="199"/>
      <c r="BR36" s="199"/>
      <c r="BS36" s="199"/>
      <c r="BT36" s="199"/>
      <c r="BU36" s="199"/>
      <c r="BV36" s="89"/>
      <c r="BW36" s="89"/>
      <c r="BX36" s="89"/>
      <c r="BY36" s="89"/>
      <c r="BZ36" s="89"/>
      <c r="CA36" s="89"/>
      <c r="CB36" s="407"/>
      <c r="CC36" s="407"/>
      <c r="CD36" s="407"/>
      <c r="CE36" s="89"/>
      <c r="CF36" s="89"/>
      <c r="CG36" s="89"/>
      <c r="CH36" s="89"/>
      <c r="CI36" s="89"/>
      <c r="CJ36" s="89"/>
      <c r="CK36" s="126"/>
      <c r="CL36" s="126"/>
      <c r="CM36" s="126"/>
    </row>
    <row r="37" spans="1:424" s="7" customFormat="1" ht="20.25">
      <c r="A37" s="245"/>
      <c r="B37" s="579" t="s">
        <v>844</v>
      </c>
      <c r="C37" s="248"/>
      <c r="D37" s="138"/>
      <c r="E37" s="138"/>
      <c r="F37" s="138"/>
      <c r="G37" s="138"/>
      <c r="H37" s="138"/>
      <c r="I37" s="825"/>
      <c r="J37" s="423"/>
      <c r="K37" s="423"/>
      <c r="L37" s="423"/>
      <c r="M37" s="199"/>
      <c r="N37" s="199"/>
      <c r="O37" s="199"/>
      <c r="P37" s="199"/>
      <c r="Q37" s="199"/>
      <c r="R37" s="199"/>
      <c r="S37" s="407"/>
      <c r="T37" s="407"/>
      <c r="U37" s="407"/>
      <c r="V37" s="199"/>
      <c r="W37" s="199"/>
      <c r="X37" s="199"/>
      <c r="Y37" s="199"/>
      <c r="Z37" s="199"/>
      <c r="AA37" s="199"/>
      <c r="AB37" s="708"/>
      <c r="AC37" s="708"/>
      <c r="AD37" s="708"/>
      <c r="AE37" s="708"/>
      <c r="AF37" s="708"/>
      <c r="AG37" s="708"/>
      <c r="AH37" s="708"/>
      <c r="AI37" s="708"/>
      <c r="AJ37" s="708"/>
      <c r="AK37" s="708"/>
      <c r="AL37" s="708"/>
      <c r="AM37" s="708"/>
      <c r="AN37" s="708"/>
      <c r="AO37" s="708"/>
      <c r="AP37" s="708"/>
      <c r="AQ37" s="708"/>
      <c r="AR37" s="708"/>
      <c r="AS37" s="708"/>
      <c r="AT37" s="708"/>
      <c r="AU37" s="708"/>
      <c r="AV37" s="708"/>
      <c r="AW37" s="708"/>
      <c r="AX37" s="708"/>
      <c r="AY37" s="708"/>
      <c r="AZ37" s="708"/>
      <c r="BA37" s="708"/>
      <c r="BB37" s="708"/>
      <c r="BC37" s="708"/>
      <c r="BD37" s="708"/>
      <c r="BE37" s="708"/>
      <c r="BF37" s="407"/>
      <c r="BG37" s="199"/>
      <c r="BH37" s="199"/>
      <c r="BI37" s="199"/>
      <c r="BJ37" s="199"/>
      <c r="BK37" s="199"/>
      <c r="BL37" s="199"/>
      <c r="BM37" s="407"/>
      <c r="BN37" s="407"/>
      <c r="BO37" s="407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407"/>
      <c r="CC37" s="407"/>
      <c r="CD37" s="407"/>
      <c r="CE37" s="199"/>
      <c r="CF37" s="199"/>
      <c r="CG37" s="199"/>
      <c r="CH37" s="199"/>
      <c r="CI37" s="199"/>
      <c r="CJ37" s="199"/>
      <c r="CK37" s="126"/>
      <c r="CL37" s="126"/>
      <c r="CM37" s="126"/>
    </row>
    <row r="38" spans="1:424" s="7" customFormat="1" ht="106.5" customHeight="1">
      <c r="A38" s="245" t="s">
        <v>199</v>
      </c>
      <c r="B38" s="246" t="s">
        <v>557</v>
      </c>
      <c r="C38" s="248"/>
      <c r="D38" s="138" t="s">
        <v>448</v>
      </c>
      <c r="E38" s="138" t="s">
        <v>449</v>
      </c>
      <c r="F38" s="138" t="s">
        <v>450</v>
      </c>
      <c r="G38" s="138" t="s">
        <v>457</v>
      </c>
      <c r="H38" s="138" t="s">
        <v>456</v>
      </c>
      <c r="I38" s="825" t="s">
        <v>917</v>
      </c>
      <c r="J38" s="423" t="s">
        <v>909</v>
      </c>
      <c r="K38" s="423" t="s">
        <v>1164</v>
      </c>
      <c r="L38" s="423" t="s">
        <v>436</v>
      </c>
      <c r="M38" s="89">
        <f>N38+O38</f>
        <v>152624.20000000001</v>
      </c>
      <c r="N38" s="199">
        <v>151098</v>
      </c>
      <c r="O38" s="199">
        <v>1526.2</v>
      </c>
      <c r="P38" s="89">
        <f>Q38+R38</f>
        <v>152624.20000000001</v>
      </c>
      <c r="Q38" s="199">
        <v>151098</v>
      </c>
      <c r="R38" s="199">
        <v>1526.2</v>
      </c>
      <c r="S38" s="407"/>
      <c r="T38" s="407"/>
      <c r="U38" s="407"/>
      <c r="V38" s="199"/>
      <c r="W38" s="199"/>
      <c r="X38" s="199"/>
      <c r="Y38" s="199">
        <f t="shared" ref="Y38" si="43">M38+S38</f>
        <v>152624.20000000001</v>
      </c>
      <c r="Z38" s="199">
        <f t="shared" ref="Z38" si="44">N38+T38</f>
        <v>151098</v>
      </c>
      <c r="AA38" s="199">
        <f t="shared" ref="AA38" si="45">O38+U38</f>
        <v>1526.2</v>
      </c>
      <c r="AB38" s="199">
        <f>AC38+AD38</f>
        <v>152624.20000000001</v>
      </c>
      <c r="AC38" s="199">
        <v>151098</v>
      </c>
      <c r="AD38" s="199">
        <v>1526.2</v>
      </c>
      <c r="AE38" s="199">
        <f>AF38+AG38</f>
        <v>152624.20000000001</v>
      </c>
      <c r="AF38" s="199">
        <v>151098</v>
      </c>
      <c r="AG38" s="199">
        <v>1526.2</v>
      </c>
      <c r="AH38" s="407">
        <f>AI38+AJ38</f>
        <v>93041.94</v>
      </c>
      <c r="AI38" s="407">
        <v>0</v>
      </c>
      <c r="AJ38" s="407">
        <v>93041.94</v>
      </c>
      <c r="AK38" s="407">
        <f>AL38+AM38</f>
        <v>93041.94</v>
      </c>
      <c r="AL38" s="407">
        <v>0</v>
      </c>
      <c r="AM38" s="407">
        <v>93041.94</v>
      </c>
      <c r="AN38" s="199">
        <f t="shared" ref="AN38:AP38" si="46">AB38+AH38</f>
        <v>245666.14</v>
      </c>
      <c r="AO38" s="199">
        <f t="shared" si="46"/>
        <v>151098</v>
      </c>
      <c r="AP38" s="199">
        <f t="shared" si="46"/>
        <v>94568.14</v>
      </c>
      <c r="AQ38" s="708"/>
      <c r="AR38" s="708"/>
      <c r="AS38" s="708"/>
      <c r="AT38" s="708"/>
      <c r="AU38" s="708"/>
      <c r="AV38" s="708"/>
      <c r="AW38" s="708"/>
      <c r="AX38" s="708"/>
      <c r="AY38" s="708"/>
      <c r="AZ38" s="708"/>
      <c r="BA38" s="708"/>
      <c r="BB38" s="708"/>
      <c r="BC38" s="708"/>
      <c r="BD38" s="708"/>
      <c r="BE38" s="708"/>
      <c r="BF38" s="660" t="s">
        <v>1239</v>
      </c>
      <c r="BG38" s="199">
        <f>BH38+BI38</f>
        <v>152624.20000000001</v>
      </c>
      <c r="BH38" s="199">
        <v>151098</v>
      </c>
      <c r="BI38" s="199">
        <v>1526.2</v>
      </c>
      <c r="BJ38" s="199">
        <f>BK38+BL38</f>
        <v>152624.20000000001</v>
      </c>
      <c r="BK38" s="199">
        <v>151098</v>
      </c>
      <c r="BL38" s="199">
        <v>1526.2</v>
      </c>
      <c r="BM38" s="407">
        <v>93041.9</v>
      </c>
      <c r="BN38" s="407">
        <v>0</v>
      </c>
      <c r="BO38" s="407">
        <v>93041.9</v>
      </c>
      <c r="BP38" s="407">
        <v>93041.9</v>
      </c>
      <c r="BQ38" s="407">
        <v>0</v>
      </c>
      <c r="BR38" s="407">
        <v>93041.9</v>
      </c>
      <c r="BS38" s="199">
        <f t="shared" ref="BS38:BU38" si="47">BG38+BM38</f>
        <v>245666.1</v>
      </c>
      <c r="BT38" s="199">
        <f t="shared" si="47"/>
        <v>151098</v>
      </c>
      <c r="BU38" s="199">
        <f t="shared" si="47"/>
        <v>94568.099999999991</v>
      </c>
      <c r="BV38" s="199"/>
      <c r="BW38" s="199"/>
      <c r="BX38" s="199"/>
      <c r="BY38" s="199"/>
      <c r="BZ38" s="199"/>
      <c r="CA38" s="199"/>
      <c r="CB38" s="407"/>
      <c r="CC38" s="407"/>
      <c r="CD38" s="407"/>
      <c r="CE38" s="199"/>
      <c r="CF38" s="199"/>
      <c r="CG38" s="199"/>
      <c r="CH38" s="199"/>
      <c r="CI38" s="199"/>
      <c r="CJ38" s="199"/>
      <c r="CK38" s="126"/>
      <c r="CL38" s="126"/>
      <c r="CM38" s="126"/>
    </row>
    <row r="39" spans="1:424" s="7" customFormat="1" ht="20.25">
      <c r="A39" s="245"/>
      <c r="B39" s="247" t="s">
        <v>845</v>
      </c>
      <c r="C39" s="248"/>
      <c r="D39" s="138"/>
      <c r="E39" s="138"/>
      <c r="F39" s="138"/>
      <c r="G39" s="138"/>
      <c r="H39" s="138"/>
      <c r="I39" s="825"/>
      <c r="J39" s="423"/>
      <c r="K39" s="423"/>
      <c r="L39" s="423"/>
      <c r="M39" s="199"/>
      <c r="N39" s="199"/>
      <c r="O39" s="199"/>
      <c r="P39" s="199"/>
      <c r="Q39" s="199"/>
      <c r="R39" s="199"/>
      <c r="S39" s="407"/>
      <c r="T39" s="407"/>
      <c r="U39" s="407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708"/>
      <c r="AR39" s="708"/>
      <c r="AS39" s="708"/>
      <c r="AT39" s="708"/>
      <c r="AU39" s="708"/>
      <c r="AV39" s="708"/>
      <c r="AW39" s="708"/>
      <c r="AX39" s="708"/>
      <c r="AY39" s="708"/>
      <c r="AZ39" s="708"/>
      <c r="BA39" s="708"/>
      <c r="BB39" s="708"/>
      <c r="BC39" s="708"/>
      <c r="BD39" s="708"/>
      <c r="BE39" s="708"/>
      <c r="BF39" s="407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407"/>
      <c r="CC39" s="407"/>
      <c r="CD39" s="407"/>
      <c r="CE39" s="199"/>
      <c r="CF39" s="199"/>
      <c r="CG39" s="199"/>
      <c r="CH39" s="199"/>
      <c r="CI39" s="199"/>
      <c r="CJ39" s="199"/>
      <c r="CK39" s="126"/>
      <c r="CL39" s="126"/>
      <c r="CM39" s="126"/>
    </row>
    <row r="40" spans="1:424" s="7" customFormat="1" ht="52.5" customHeight="1">
      <c r="A40" s="245" t="s">
        <v>200</v>
      </c>
      <c r="B40" s="248" t="s">
        <v>558</v>
      </c>
      <c r="C40" s="248"/>
      <c r="D40" s="138" t="s">
        <v>448</v>
      </c>
      <c r="E40" s="138" t="s">
        <v>449</v>
      </c>
      <c r="F40" s="138" t="s">
        <v>450</v>
      </c>
      <c r="G40" s="138" t="s">
        <v>457</v>
      </c>
      <c r="H40" s="138" t="s">
        <v>456</v>
      </c>
      <c r="I40" s="825" t="s">
        <v>918</v>
      </c>
      <c r="J40" s="423" t="s">
        <v>909</v>
      </c>
      <c r="K40" s="423" t="s">
        <v>919</v>
      </c>
      <c r="L40" s="423" t="s">
        <v>436</v>
      </c>
      <c r="M40" s="89">
        <f>N40+O40</f>
        <v>123938.79999999999</v>
      </c>
      <c r="N40" s="199">
        <v>122699.4</v>
      </c>
      <c r="O40" s="199">
        <v>1239.4000000000001</v>
      </c>
      <c r="P40" s="89">
        <f>Q40+R40</f>
        <v>123938.79999999999</v>
      </c>
      <c r="Q40" s="199">
        <v>122699.4</v>
      </c>
      <c r="R40" s="199">
        <v>1239.4000000000001</v>
      </c>
      <c r="S40" s="407"/>
      <c r="T40" s="407"/>
      <c r="U40" s="407"/>
      <c r="V40" s="199"/>
      <c r="W40" s="199"/>
      <c r="X40" s="199"/>
      <c r="Y40" s="199">
        <f t="shared" ref="Y40" si="48">M40+S40</f>
        <v>123938.79999999999</v>
      </c>
      <c r="Z40" s="199">
        <f t="shared" ref="Z40" si="49">N40+T40</f>
        <v>122699.4</v>
      </c>
      <c r="AA40" s="199">
        <f t="shared" ref="AA40" si="50">O40+U40</f>
        <v>1239.4000000000001</v>
      </c>
      <c r="AB40" s="199">
        <f>AC40+AD40</f>
        <v>123938.9</v>
      </c>
      <c r="AC40" s="199">
        <v>122699.4</v>
      </c>
      <c r="AD40" s="199">
        <v>1239.5</v>
      </c>
      <c r="AE40" s="199">
        <f>AF40+AG40</f>
        <v>123938.9</v>
      </c>
      <c r="AF40" s="199">
        <v>122699.4</v>
      </c>
      <c r="AG40" s="199">
        <v>1239.5</v>
      </c>
      <c r="AH40" s="407">
        <v>111614.84</v>
      </c>
      <c r="AI40" s="407">
        <v>0</v>
      </c>
      <c r="AJ40" s="407">
        <v>111614.84</v>
      </c>
      <c r="AK40" s="407">
        <v>111614.8</v>
      </c>
      <c r="AL40" s="407">
        <v>0</v>
      </c>
      <c r="AM40" s="407">
        <v>111614.8</v>
      </c>
      <c r="AN40" s="199">
        <f t="shared" ref="AN40:AP40" si="51">AB40+AH40</f>
        <v>235553.74</v>
      </c>
      <c r="AO40" s="199">
        <f t="shared" si="51"/>
        <v>122699.4</v>
      </c>
      <c r="AP40" s="199">
        <f t="shared" si="51"/>
        <v>112854.34</v>
      </c>
      <c r="AQ40" s="708"/>
      <c r="AR40" s="708"/>
      <c r="AS40" s="708"/>
      <c r="AT40" s="708"/>
      <c r="AU40" s="708"/>
      <c r="AV40" s="708"/>
      <c r="AW40" s="708"/>
      <c r="AX40" s="708"/>
      <c r="AY40" s="708"/>
      <c r="AZ40" s="708"/>
      <c r="BA40" s="708"/>
      <c r="BB40" s="708"/>
      <c r="BC40" s="708"/>
      <c r="BD40" s="708"/>
      <c r="BE40" s="708"/>
      <c r="BF40" s="661" t="s">
        <v>1235</v>
      </c>
      <c r="BG40" s="199">
        <f>BH40+BI40</f>
        <v>123938.9</v>
      </c>
      <c r="BH40" s="199">
        <v>122699.4</v>
      </c>
      <c r="BI40" s="199">
        <v>1239.5</v>
      </c>
      <c r="BJ40" s="199">
        <f>BK40+BL40</f>
        <v>123938.9</v>
      </c>
      <c r="BK40" s="199">
        <v>122699.4</v>
      </c>
      <c r="BL40" s="199">
        <v>1239.5</v>
      </c>
      <c r="BM40" s="407">
        <v>111614.8</v>
      </c>
      <c r="BN40" s="407">
        <v>0</v>
      </c>
      <c r="BO40" s="407">
        <v>111614.8</v>
      </c>
      <c r="BP40" s="407">
        <v>111614.8</v>
      </c>
      <c r="BQ40" s="407">
        <v>0</v>
      </c>
      <c r="BR40" s="407">
        <v>111614.8</v>
      </c>
      <c r="BS40" s="199">
        <f t="shared" ref="BS40:BU40" si="52">BG40+BM40</f>
        <v>235553.7</v>
      </c>
      <c r="BT40" s="199">
        <f t="shared" si="52"/>
        <v>122699.4</v>
      </c>
      <c r="BU40" s="199">
        <f t="shared" si="52"/>
        <v>112854.3</v>
      </c>
      <c r="BV40" s="199"/>
      <c r="BW40" s="199"/>
      <c r="BX40" s="199"/>
      <c r="BY40" s="199"/>
      <c r="BZ40" s="199"/>
      <c r="CA40" s="199"/>
      <c r="CB40" s="407"/>
      <c r="CC40" s="407"/>
      <c r="CD40" s="407"/>
      <c r="CE40" s="199"/>
      <c r="CF40" s="199"/>
      <c r="CG40" s="199"/>
      <c r="CH40" s="199"/>
      <c r="CI40" s="199"/>
      <c r="CJ40" s="199"/>
      <c r="CK40" s="126"/>
      <c r="CL40" s="126"/>
      <c r="CM40" s="126"/>
    </row>
    <row r="41" spans="1:424" s="6" customFormat="1" ht="31.5">
      <c r="A41" s="69"/>
      <c r="B41" s="70" t="s">
        <v>379</v>
      </c>
      <c r="C41" s="70"/>
      <c r="D41" s="135"/>
      <c r="E41" s="135"/>
      <c r="F41" s="135"/>
      <c r="G41" s="135"/>
      <c r="H41" s="135"/>
      <c r="I41" s="420"/>
      <c r="J41" s="420"/>
      <c r="K41" s="420"/>
      <c r="L41" s="420"/>
      <c r="M41" s="86"/>
      <c r="N41" s="86"/>
      <c r="O41" s="86"/>
      <c r="P41" s="220"/>
      <c r="Q41" s="220"/>
      <c r="R41" s="220"/>
      <c r="S41" s="475"/>
      <c r="T41" s="475"/>
      <c r="U41" s="475"/>
      <c r="V41" s="220"/>
      <c r="W41" s="220"/>
      <c r="X41" s="220"/>
      <c r="Y41" s="220"/>
      <c r="Z41" s="220"/>
      <c r="AA41" s="220"/>
      <c r="AB41" s="714"/>
      <c r="AC41" s="714"/>
      <c r="AD41" s="714"/>
      <c r="AE41" s="714"/>
      <c r="AF41" s="714"/>
      <c r="AG41" s="714"/>
      <c r="AH41" s="714"/>
      <c r="AI41" s="714"/>
      <c r="AJ41" s="714"/>
      <c r="AK41" s="714"/>
      <c r="AL41" s="714"/>
      <c r="AM41" s="714"/>
      <c r="AN41" s="714"/>
      <c r="AO41" s="714"/>
      <c r="AP41" s="714"/>
      <c r="AQ41" s="714"/>
      <c r="AR41" s="714"/>
      <c r="AS41" s="714"/>
      <c r="AT41" s="714"/>
      <c r="AU41" s="714"/>
      <c r="AV41" s="714"/>
      <c r="AW41" s="714"/>
      <c r="AX41" s="714"/>
      <c r="AY41" s="714"/>
      <c r="AZ41" s="714"/>
      <c r="BA41" s="714"/>
      <c r="BB41" s="714"/>
      <c r="BC41" s="714"/>
      <c r="BD41" s="714"/>
      <c r="BE41" s="714"/>
      <c r="BF41" s="475"/>
      <c r="BG41" s="86"/>
      <c r="BH41" s="86"/>
      <c r="BI41" s="86"/>
      <c r="BJ41" s="220"/>
      <c r="BK41" s="220"/>
      <c r="BL41" s="220"/>
      <c r="BM41" s="475"/>
      <c r="BN41" s="475"/>
      <c r="BO41" s="475"/>
      <c r="BP41" s="220"/>
      <c r="BQ41" s="220"/>
      <c r="BR41" s="220"/>
      <c r="BS41" s="220"/>
      <c r="BT41" s="220"/>
      <c r="BU41" s="220"/>
      <c r="BV41" s="86"/>
      <c r="BW41" s="86"/>
      <c r="BX41" s="86"/>
      <c r="BY41" s="86"/>
      <c r="BZ41" s="86"/>
      <c r="CA41" s="86"/>
      <c r="CB41" s="475"/>
      <c r="CC41" s="475"/>
      <c r="CD41" s="475"/>
      <c r="CE41" s="86"/>
      <c r="CF41" s="86"/>
      <c r="CG41" s="86"/>
      <c r="CH41" s="86"/>
      <c r="CI41" s="86"/>
      <c r="CJ41" s="86"/>
      <c r="CK41" s="5"/>
      <c r="CL41" s="5"/>
      <c r="CM41" s="5"/>
    </row>
    <row r="42" spans="1:424" s="6" customFormat="1" ht="63">
      <c r="A42" s="71"/>
      <c r="B42" s="72" t="s">
        <v>531</v>
      </c>
      <c r="C42" s="72"/>
      <c r="D42" s="136"/>
      <c r="E42" s="136"/>
      <c r="F42" s="136"/>
      <c r="G42" s="136"/>
      <c r="H42" s="136"/>
      <c r="I42" s="421"/>
      <c r="J42" s="421"/>
      <c r="K42" s="421"/>
      <c r="L42" s="421"/>
      <c r="M42" s="87"/>
      <c r="N42" s="87"/>
      <c r="O42" s="87"/>
      <c r="P42" s="221"/>
      <c r="Q42" s="221"/>
      <c r="R42" s="221"/>
      <c r="S42" s="476"/>
      <c r="T42" s="476"/>
      <c r="U42" s="476"/>
      <c r="V42" s="221"/>
      <c r="W42" s="221"/>
      <c r="X42" s="221"/>
      <c r="Y42" s="221"/>
      <c r="Z42" s="221"/>
      <c r="AA42" s="221"/>
      <c r="AB42" s="715"/>
      <c r="AC42" s="715"/>
      <c r="AD42" s="715"/>
      <c r="AE42" s="715"/>
      <c r="AF42" s="715"/>
      <c r="AG42" s="715"/>
      <c r="AH42" s="715"/>
      <c r="AI42" s="715"/>
      <c r="AJ42" s="715"/>
      <c r="AK42" s="715"/>
      <c r="AL42" s="715"/>
      <c r="AM42" s="715"/>
      <c r="AN42" s="715"/>
      <c r="AO42" s="715"/>
      <c r="AP42" s="715"/>
      <c r="AQ42" s="715"/>
      <c r="AR42" s="715"/>
      <c r="AS42" s="715"/>
      <c r="AT42" s="715"/>
      <c r="AU42" s="715"/>
      <c r="AV42" s="715"/>
      <c r="AW42" s="715"/>
      <c r="AX42" s="715"/>
      <c r="AY42" s="715"/>
      <c r="AZ42" s="715"/>
      <c r="BA42" s="715"/>
      <c r="BB42" s="715"/>
      <c r="BC42" s="715"/>
      <c r="BD42" s="715"/>
      <c r="BE42" s="715"/>
      <c r="BF42" s="476"/>
      <c r="BG42" s="87"/>
      <c r="BH42" s="87"/>
      <c r="BI42" s="87"/>
      <c r="BJ42" s="221"/>
      <c r="BK42" s="221"/>
      <c r="BL42" s="221"/>
      <c r="BM42" s="476"/>
      <c r="BN42" s="476"/>
      <c r="BO42" s="476"/>
      <c r="BP42" s="221"/>
      <c r="BQ42" s="221"/>
      <c r="BR42" s="221"/>
      <c r="BS42" s="221"/>
      <c r="BT42" s="221"/>
      <c r="BU42" s="221"/>
      <c r="BV42" s="87"/>
      <c r="BW42" s="87"/>
      <c r="BX42" s="87"/>
      <c r="BY42" s="87"/>
      <c r="BZ42" s="87"/>
      <c r="CA42" s="87"/>
      <c r="CB42" s="476"/>
      <c r="CC42" s="476"/>
      <c r="CD42" s="476"/>
      <c r="CE42" s="87"/>
      <c r="CF42" s="87"/>
      <c r="CG42" s="87"/>
      <c r="CH42" s="87"/>
      <c r="CI42" s="87"/>
      <c r="CJ42" s="87"/>
      <c r="CK42" s="5"/>
      <c r="CL42" s="5"/>
      <c r="CM42" s="5"/>
    </row>
    <row r="43" spans="1:424" s="3" customFormat="1" ht="36.75" customHeight="1">
      <c r="A43" s="57"/>
      <c r="B43" s="58" t="s">
        <v>18</v>
      </c>
      <c r="C43" s="58"/>
      <c r="D43" s="137"/>
      <c r="E43" s="137"/>
      <c r="F43" s="137"/>
      <c r="G43" s="137"/>
      <c r="H43" s="137"/>
      <c r="I43" s="401"/>
      <c r="J43" s="401"/>
      <c r="K43" s="401"/>
      <c r="L43" s="401"/>
      <c r="M43" s="88"/>
      <c r="N43" s="88"/>
      <c r="O43" s="88"/>
      <c r="P43" s="222"/>
      <c r="Q43" s="222"/>
      <c r="R43" s="222"/>
      <c r="S43" s="477"/>
      <c r="T43" s="477"/>
      <c r="U43" s="477"/>
      <c r="V43" s="222"/>
      <c r="W43" s="222"/>
      <c r="X43" s="222"/>
      <c r="Y43" s="222"/>
      <c r="Z43" s="222"/>
      <c r="AA43" s="222"/>
      <c r="AB43" s="716"/>
      <c r="AC43" s="716"/>
      <c r="AD43" s="716"/>
      <c r="AE43" s="716"/>
      <c r="AF43" s="716"/>
      <c r="AG43" s="716"/>
      <c r="AH43" s="716"/>
      <c r="AI43" s="716"/>
      <c r="AJ43" s="716"/>
      <c r="AK43" s="716"/>
      <c r="AL43" s="716"/>
      <c r="AM43" s="716"/>
      <c r="AN43" s="716"/>
      <c r="AO43" s="716"/>
      <c r="AP43" s="716"/>
      <c r="AQ43" s="716"/>
      <c r="AR43" s="716"/>
      <c r="AS43" s="716"/>
      <c r="AT43" s="716"/>
      <c r="AU43" s="716"/>
      <c r="AV43" s="716"/>
      <c r="AW43" s="716"/>
      <c r="AX43" s="716"/>
      <c r="AY43" s="716"/>
      <c r="AZ43" s="716"/>
      <c r="BA43" s="716"/>
      <c r="BB43" s="716"/>
      <c r="BC43" s="716"/>
      <c r="BD43" s="716"/>
      <c r="BE43" s="716"/>
      <c r="BF43" s="477"/>
      <c r="BG43" s="88"/>
      <c r="BH43" s="88"/>
      <c r="BI43" s="88"/>
      <c r="BJ43" s="222"/>
      <c r="BK43" s="222"/>
      <c r="BL43" s="222"/>
      <c r="BM43" s="477"/>
      <c r="BN43" s="477"/>
      <c r="BO43" s="477"/>
      <c r="BP43" s="222"/>
      <c r="BQ43" s="222"/>
      <c r="BR43" s="222"/>
      <c r="BS43" s="222"/>
      <c r="BT43" s="222"/>
      <c r="BU43" s="222"/>
      <c r="BV43" s="88"/>
      <c r="BW43" s="88"/>
      <c r="BX43" s="88"/>
      <c r="BY43" s="88"/>
      <c r="BZ43" s="88"/>
      <c r="CA43" s="88"/>
      <c r="CB43" s="477"/>
      <c r="CC43" s="477"/>
      <c r="CD43" s="477"/>
      <c r="CE43" s="88"/>
      <c r="CF43" s="88"/>
      <c r="CG43" s="88"/>
      <c r="CH43" s="88"/>
      <c r="CI43" s="88"/>
      <c r="CJ43" s="636"/>
      <c r="CK43" s="5"/>
      <c r="CL43" s="5"/>
      <c r="CM43" s="5"/>
    </row>
    <row r="44" spans="1:424" s="3" customFormat="1" ht="20.25">
      <c r="A44" s="566"/>
      <c r="B44" s="567" t="s">
        <v>95</v>
      </c>
      <c r="C44" s="567"/>
      <c r="D44" s="652"/>
      <c r="E44" s="652"/>
      <c r="F44" s="652"/>
      <c r="G44" s="652"/>
      <c r="H44" s="568"/>
      <c r="I44" s="569"/>
      <c r="J44" s="569"/>
      <c r="K44" s="569"/>
      <c r="L44" s="569"/>
      <c r="M44" s="570"/>
      <c r="N44" s="570"/>
      <c r="O44" s="570"/>
      <c r="P44" s="570"/>
      <c r="Q44" s="570"/>
      <c r="R44" s="570"/>
      <c r="S44" s="570"/>
      <c r="T44" s="570"/>
      <c r="U44" s="570"/>
      <c r="V44" s="570"/>
      <c r="W44" s="570"/>
      <c r="X44" s="570"/>
      <c r="Y44" s="570"/>
      <c r="Z44" s="570"/>
      <c r="AA44" s="570"/>
      <c r="AB44" s="717"/>
      <c r="AC44" s="717"/>
      <c r="AD44" s="717"/>
      <c r="AE44" s="717"/>
      <c r="AF44" s="717"/>
      <c r="AG44" s="717"/>
      <c r="AH44" s="717"/>
      <c r="AI44" s="717"/>
      <c r="AJ44" s="717"/>
      <c r="AK44" s="717"/>
      <c r="AL44" s="717"/>
      <c r="AM44" s="717"/>
      <c r="AN44" s="717"/>
      <c r="AO44" s="717"/>
      <c r="AP44" s="717"/>
      <c r="AQ44" s="717"/>
      <c r="AR44" s="717"/>
      <c r="AS44" s="717"/>
      <c r="AT44" s="717"/>
      <c r="AU44" s="717"/>
      <c r="AV44" s="717"/>
      <c r="AW44" s="717"/>
      <c r="AX44" s="717"/>
      <c r="AY44" s="717"/>
      <c r="AZ44" s="717"/>
      <c r="BA44" s="717"/>
      <c r="BB44" s="717"/>
      <c r="BC44" s="717"/>
      <c r="BD44" s="717"/>
      <c r="BE44" s="717"/>
      <c r="BF44" s="570"/>
      <c r="BG44" s="570"/>
      <c r="BH44" s="570"/>
      <c r="BI44" s="570"/>
      <c r="BJ44" s="570"/>
      <c r="BK44" s="570"/>
      <c r="BL44" s="570"/>
      <c r="BM44" s="570"/>
      <c r="BN44" s="570"/>
      <c r="BO44" s="570"/>
      <c r="BP44" s="570"/>
      <c r="BQ44" s="570"/>
      <c r="BR44" s="570"/>
      <c r="BS44" s="570"/>
      <c r="BT44" s="570"/>
      <c r="BU44" s="570"/>
      <c r="BV44" s="570"/>
      <c r="BW44" s="570"/>
      <c r="BX44" s="570"/>
      <c r="BY44" s="570"/>
      <c r="BZ44" s="570"/>
      <c r="CA44" s="570"/>
      <c r="CB44" s="570"/>
      <c r="CC44" s="570"/>
      <c r="CD44" s="570"/>
      <c r="CE44" s="570"/>
      <c r="CF44" s="570"/>
      <c r="CG44" s="570"/>
      <c r="CH44" s="570"/>
      <c r="CI44" s="570"/>
      <c r="CJ44" s="637"/>
      <c r="CK44" s="5"/>
      <c r="CL44" s="5"/>
      <c r="CM44" s="5"/>
    </row>
    <row r="45" spans="1:424" s="583" customFormat="1" ht="125.25" customHeight="1">
      <c r="A45" s="388" t="s">
        <v>201</v>
      </c>
      <c r="B45" s="582" t="s">
        <v>1182</v>
      </c>
      <c r="C45" s="424"/>
      <c r="D45" s="756" t="s">
        <v>448</v>
      </c>
      <c r="E45" s="653" t="s">
        <v>449</v>
      </c>
      <c r="F45" s="653" t="s">
        <v>463</v>
      </c>
      <c r="G45" s="830" t="s">
        <v>1457</v>
      </c>
      <c r="H45" s="423" t="s">
        <v>459</v>
      </c>
      <c r="I45" s="423" t="s">
        <v>1297</v>
      </c>
      <c r="J45" s="423" t="s">
        <v>909</v>
      </c>
      <c r="K45" s="423" t="s">
        <v>1296</v>
      </c>
      <c r="L45" s="423" t="s">
        <v>436</v>
      </c>
      <c r="M45" s="407"/>
      <c r="N45" s="407"/>
      <c r="O45" s="407"/>
      <c r="P45" s="407"/>
      <c r="Q45" s="407"/>
      <c r="R45" s="407"/>
      <c r="S45" s="407">
        <v>117975.35</v>
      </c>
      <c r="T45" s="407">
        <v>0</v>
      </c>
      <c r="U45" s="407">
        <v>117975.35</v>
      </c>
      <c r="V45" s="407">
        <v>117975.39</v>
      </c>
      <c r="W45" s="407">
        <v>0</v>
      </c>
      <c r="X45" s="407">
        <v>117975.39</v>
      </c>
      <c r="Y45" s="407">
        <f>Z45+AA45</f>
        <v>117975.39</v>
      </c>
      <c r="Z45" s="407">
        <v>0</v>
      </c>
      <c r="AA45" s="407">
        <v>117975.39</v>
      </c>
      <c r="AB45" s="407"/>
      <c r="AC45" s="407"/>
      <c r="AD45" s="407"/>
      <c r="AE45" s="407"/>
      <c r="AF45" s="407"/>
      <c r="AG45" s="407"/>
      <c r="AH45" s="407">
        <v>117975.36</v>
      </c>
      <c r="AI45" s="407">
        <v>0</v>
      </c>
      <c r="AJ45" s="407">
        <v>117975.36</v>
      </c>
      <c r="AK45" s="407">
        <v>117975.36</v>
      </c>
      <c r="AL45" s="407">
        <v>0</v>
      </c>
      <c r="AM45" s="407">
        <v>117975.36</v>
      </c>
      <c r="AN45" s="407">
        <f t="shared" ref="AN45:AN47" si="53">AB45+AH45</f>
        <v>117975.36</v>
      </c>
      <c r="AO45" s="407">
        <f t="shared" ref="AO45:AO47" si="54">AC45+AI45</f>
        <v>0</v>
      </c>
      <c r="AP45" s="407">
        <f t="shared" ref="AP45:AP47" si="55">AD45+AJ45</f>
        <v>117975.36</v>
      </c>
      <c r="AQ45" s="407"/>
      <c r="AR45" s="708"/>
      <c r="AS45" s="708"/>
      <c r="AT45" s="708"/>
      <c r="AU45" s="708"/>
      <c r="AV45" s="708"/>
      <c r="AW45" s="708"/>
      <c r="AX45" s="708"/>
      <c r="AY45" s="708"/>
      <c r="AZ45" s="708"/>
      <c r="BA45" s="708"/>
      <c r="BB45" s="708"/>
      <c r="BC45" s="708"/>
      <c r="BD45" s="708"/>
      <c r="BE45" s="708"/>
      <c r="BF45" s="661" t="s">
        <v>1242</v>
      </c>
      <c r="BG45" s="407"/>
      <c r="BH45" s="407"/>
      <c r="BI45" s="407"/>
      <c r="BJ45" s="407"/>
      <c r="BK45" s="407"/>
      <c r="BL45" s="407"/>
      <c r="BM45" s="407">
        <v>117975.36</v>
      </c>
      <c r="BN45" s="407">
        <v>0</v>
      </c>
      <c r="BO45" s="407">
        <v>117975.36</v>
      </c>
      <c r="BP45" s="407">
        <v>117975.36</v>
      </c>
      <c r="BQ45" s="407">
        <v>0</v>
      </c>
      <c r="BR45" s="407">
        <v>117975.36</v>
      </c>
      <c r="BS45" s="407">
        <f t="shared" ref="BS45:BS47" si="56">BG45+BM45</f>
        <v>117975.36</v>
      </c>
      <c r="BT45" s="407">
        <f t="shared" ref="BT45:BT47" si="57">BH45+BN45</f>
        <v>0</v>
      </c>
      <c r="BU45" s="407">
        <f t="shared" ref="BU45:BU47" si="58">BI45+BO45</f>
        <v>117975.36</v>
      </c>
      <c r="BV45" s="407"/>
      <c r="BW45" s="407"/>
      <c r="BX45" s="407"/>
      <c r="BY45" s="407"/>
      <c r="BZ45" s="407"/>
      <c r="CA45" s="407"/>
      <c r="CB45" s="407"/>
      <c r="CC45" s="407"/>
      <c r="CD45" s="407"/>
      <c r="CE45" s="407"/>
      <c r="CF45" s="407"/>
      <c r="CG45" s="407"/>
      <c r="CH45" s="407"/>
      <c r="CI45" s="407"/>
      <c r="CJ45" s="407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</row>
    <row r="46" spans="1:424" s="583" customFormat="1" ht="122.25" customHeight="1">
      <c r="A46" s="388" t="s">
        <v>202</v>
      </c>
      <c r="B46" s="582" t="s">
        <v>1287</v>
      </c>
      <c r="C46" s="424"/>
      <c r="D46" s="756" t="s">
        <v>448</v>
      </c>
      <c r="E46" s="653" t="s">
        <v>449</v>
      </c>
      <c r="F46" s="653" t="s">
        <v>450</v>
      </c>
      <c r="G46" s="830" t="s">
        <v>1457</v>
      </c>
      <c r="H46" s="423" t="s">
        <v>459</v>
      </c>
      <c r="I46" s="423" t="s">
        <v>1298</v>
      </c>
      <c r="J46" s="423" t="s">
        <v>909</v>
      </c>
      <c r="K46" s="423" t="s">
        <v>1295</v>
      </c>
      <c r="L46" s="423" t="s">
        <v>436</v>
      </c>
      <c r="M46" s="407"/>
      <c r="N46" s="407"/>
      <c r="O46" s="407"/>
      <c r="P46" s="407"/>
      <c r="Q46" s="407"/>
      <c r="R46" s="407"/>
      <c r="S46" s="407">
        <v>64875.9</v>
      </c>
      <c r="T46" s="407">
        <v>0</v>
      </c>
      <c r="U46" s="407">
        <v>64875.9</v>
      </c>
      <c r="V46" s="407">
        <v>64875.9</v>
      </c>
      <c r="W46" s="407">
        <v>0</v>
      </c>
      <c r="X46" s="407">
        <v>64875.9</v>
      </c>
      <c r="Y46" s="407">
        <v>64875.9</v>
      </c>
      <c r="Z46" s="407">
        <v>0</v>
      </c>
      <c r="AA46" s="407">
        <v>64875.94</v>
      </c>
      <c r="AB46" s="407"/>
      <c r="AC46" s="407"/>
      <c r="AD46" s="407"/>
      <c r="AE46" s="407"/>
      <c r="AF46" s="407"/>
      <c r="AG46" s="407"/>
      <c r="AH46" s="407">
        <v>64875.9</v>
      </c>
      <c r="AI46" s="407">
        <v>0</v>
      </c>
      <c r="AJ46" s="407">
        <v>64875.9</v>
      </c>
      <c r="AK46" s="407">
        <v>64875.88</v>
      </c>
      <c r="AL46" s="407">
        <v>0</v>
      </c>
      <c r="AM46" s="407">
        <v>64875.88</v>
      </c>
      <c r="AN46" s="407">
        <f t="shared" si="53"/>
        <v>64875.9</v>
      </c>
      <c r="AO46" s="407">
        <f t="shared" si="54"/>
        <v>0</v>
      </c>
      <c r="AP46" s="407">
        <f t="shared" si="55"/>
        <v>64875.9</v>
      </c>
      <c r="AQ46" s="407"/>
      <c r="AR46" s="708"/>
      <c r="AS46" s="708"/>
      <c r="AT46" s="708"/>
      <c r="AU46" s="708"/>
      <c r="AV46" s="708"/>
      <c r="AW46" s="708"/>
      <c r="AX46" s="708"/>
      <c r="AY46" s="708"/>
      <c r="AZ46" s="708"/>
      <c r="BA46" s="708"/>
      <c r="BB46" s="708"/>
      <c r="BC46" s="708"/>
      <c r="BD46" s="708"/>
      <c r="BE46" s="708"/>
      <c r="BF46" s="661" t="s">
        <v>1243</v>
      </c>
      <c r="BG46" s="407"/>
      <c r="BH46" s="407"/>
      <c r="BI46" s="407"/>
      <c r="BJ46" s="407"/>
      <c r="BK46" s="407"/>
      <c r="BL46" s="407"/>
      <c r="BM46" s="407">
        <v>64875.9</v>
      </c>
      <c r="BN46" s="407">
        <v>0</v>
      </c>
      <c r="BO46" s="407">
        <v>64875.9</v>
      </c>
      <c r="BP46" s="407">
        <v>64875.9</v>
      </c>
      <c r="BQ46" s="407">
        <v>0</v>
      </c>
      <c r="BR46" s="407">
        <v>64875.9</v>
      </c>
      <c r="BS46" s="407">
        <f t="shared" si="56"/>
        <v>64875.9</v>
      </c>
      <c r="BT46" s="407">
        <f t="shared" si="57"/>
        <v>0</v>
      </c>
      <c r="BU46" s="407">
        <f t="shared" si="58"/>
        <v>64875.9</v>
      </c>
      <c r="BV46" s="407"/>
      <c r="BW46" s="407"/>
      <c r="BX46" s="407"/>
      <c r="BY46" s="407"/>
      <c r="BZ46" s="407"/>
      <c r="CA46" s="407"/>
      <c r="CB46" s="407"/>
      <c r="CC46" s="407"/>
      <c r="CD46" s="407"/>
      <c r="CE46" s="407"/>
      <c r="CF46" s="407"/>
      <c r="CG46" s="407"/>
      <c r="CH46" s="407"/>
      <c r="CI46" s="407"/>
      <c r="CJ46" s="407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</row>
    <row r="47" spans="1:424" s="7" customFormat="1" ht="49.5">
      <c r="A47" s="571" t="s">
        <v>203</v>
      </c>
      <c r="B47" s="572" t="s">
        <v>10</v>
      </c>
      <c r="C47" s="573" t="s">
        <v>511</v>
      </c>
      <c r="D47" s="563" t="s">
        <v>448</v>
      </c>
      <c r="E47" s="548" t="s">
        <v>449</v>
      </c>
      <c r="F47" s="548" t="s">
        <v>450</v>
      </c>
      <c r="G47" s="548" t="s">
        <v>460</v>
      </c>
      <c r="H47" s="548" t="s">
        <v>459</v>
      </c>
      <c r="I47" s="549" t="s">
        <v>920</v>
      </c>
      <c r="J47" s="549" t="s">
        <v>909</v>
      </c>
      <c r="K47" s="549" t="s">
        <v>921</v>
      </c>
      <c r="L47" s="549" t="s">
        <v>436</v>
      </c>
      <c r="M47" s="550">
        <f t="shared" ref="M47:M53" si="59">N47+O47</f>
        <v>474920.2</v>
      </c>
      <c r="N47" s="574">
        <v>470171</v>
      </c>
      <c r="O47" s="574">
        <v>4749.2</v>
      </c>
      <c r="P47" s="550">
        <f t="shared" ref="P47:P53" si="60">Q47+R47</f>
        <v>474920.2</v>
      </c>
      <c r="Q47" s="574">
        <v>470171</v>
      </c>
      <c r="R47" s="574">
        <v>4749.2</v>
      </c>
      <c r="S47" s="574"/>
      <c r="T47" s="574"/>
      <c r="U47" s="574"/>
      <c r="V47" s="574"/>
      <c r="W47" s="574"/>
      <c r="X47" s="574"/>
      <c r="Y47" s="550">
        <f t="shared" ref="Y47:Y53" si="61">M47+S47</f>
        <v>474920.2</v>
      </c>
      <c r="Z47" s="550">
        <f t="shared" ref="Z47:Z53" si="62">N47+T47</f>
        <v>470171</v>
      </c>
      <c r="AA47" s="550">
        <f t="shared" ref="AA47:AA53" si="63">O47+U47</f>
        <v>4749.2</v>
      </c>
      <c r="AB47" s="574">
        <f>AC47+AD47</f>
        <v>933140.9</v>
      </c>
      <c r="AC47" s="574">
        <v>735636</v>
      </c>
      <c r="AD47" s="574">
        <v>197504.9</v>
      </c>
      <c r="AE47" s="574">
        <f>AF47+AG47</f>
        <v>933140.9</v>
      </c>
      <c r="AF47" s="574">
        <v>735636</v>
      </c>
      <c r="AG47" s="574">
        <v>197504.9</v>
      </c>
      <c r="AH47" s="574"/>
      <c r="AI47" s="574"/>
      <c r="AJ47" s="574"/>
      <c r="AK47" s="574"/>
      <c r="AL47" s="574"/>
      <c r="AM47" s="574"/>
      <c r="AN47" s="550">
        <f t="shared" si="53"/>
        <v>933140.9</v>
      </c>
      <c r="AO47" s="550">
        <f t="shared" si="54"/>
        <v>735636</v>
      </c>
      <c r="AP47" s="550">
        <f t="shared" si="55"/>
        <v>197504.9</v>
      </c>
      <c r="AQ47" s="550"/>
      <c r="AR47" s="550"/>
      <c r="AS47" s="550"/>
      <c r="AT47" s="550"/>
      <c r="AU47" s="550"/>
      <c r="AV47" s="550"/>
      <c r="AW47" s="550"/>
      <c r="AX47" s="550"/>
      <c r="AY47" s="550"/>
      <c r="AZ47" s="550"/>
      <c r="BA47" s="550"/>
      <c r="BB47" s="550"/>
      <c r="BC47" s="550"/>
      <c r="BD47" s="550"/>
      <c r="BE47" s="550"/>
      <c r="BF47" s="550"/>
      <c r="BG47" s="574">
        <f>BH47+BI47</f>
        <v>933140.9</v>
      </c>
      <c r="BH47" s="574">
        <v>735636</v>
      </c>
      <c r="BI47" s="574">
        <v>197504.9</v>
      </c>
      <c r="BJ47" s="574">
        <f>BK47+BL47</f>
        <v>933140.9</v>
      </c>
      <c r="BK47" s="574">
        <v>735636</v>
      </c>
      <c r="BL47" s="574">
        <v>197504.9</v>
      </c>
      <c r="BM47" s="574"/>
      <c r="BN47" s="574"/>
      <c r="BO47" s="574"/>
      <c r="BP47" s="574"/>
      <c r="BQ47" s="574"/>
      <c r="BR47" s="574"/>
      <c r="BS47" s="670">
        <f t="shared" si="56"/>
        <v>933140.9</v>
      </c>
      <c r="BT47" s="550">
        <f t="shared" si="57"/>
        <v>735636</v>
      </c>
      <c r="BU47" s="550">
        <f t="shared" si="58"/>
        <v>197504.9</v>
      </c>
      <c r="BV47" s="574"/>
      <c r="BW47" s="574"/>
      <c r="BX47" s="574"/>
      <c r="BY47" s="574"/>
      <c r="BZ47" s="574"/>
      <c r="CA47" s="574"/>
      <c r="CB47" s="574"/>
      <c r="CC47" s="574"/>
      <c r="CD47" s="574"/>
      <c r="CE47" s="574"/>
      <c r="CF47" s="574"/>
      <c r="CG47" s="574"/>
      <c r="CH47" s="466"/>
      <c r="CI47" s="466"/>
      <c r="CJ47" s="466"/>
      <c r="CK47" s="5"/>
      <c r="CL47" s="5"/>
      <c r="CM47" s="5"/>
    </row>
    <row r="48" spans="1:424" s="7" customFormat="1" ht="49.5">
      <c r="A48" s="49" t="s">
        <v>204</v>
      </c>
      <c r="B48" s="76" t="s">
        <v>96</v>
      </c>
      <c r="C48" s="192"/>
      <c r="D48" s="313" t="s">
        <v>448</v>
      </c>
      <c r="E48" s="313" t="s">
        <v>449</v>
      </c>
      <c r="F48" s="313" t="s">
        <v>450</v>
      </c>
      <c r="G48" s="313" t="s">
        <v>458</v>
      </c>
      <c r="H48" s="313" t="s">
        <v>459</v>
      </c>
      <c r="I48" s="426" t="s">
        <v>1381</v>
      </c>
      <c r="J48" s="426" t="s">
        <v>909</v>
      </c>
      <c r="K48" s="426" t="s">
        <v>1459</v>
      </c>
      <c r="L48" s="426" t="s">
        <v>438</v>
      </c>
      <c r="M48" s="89">
        <f t="shared" si="59"/>
        <v>9083.4</v>
      </c>
      <c r="N48" s="89">
        <v>0</v>
      </c>
      <c r="O48" s="89">
        <v>9083.4</v>
      </c>
      <c r="P48" s="89">
        <f t="shared" si="60"/>
        <v>9083.4</v>
      </c>
      <c r="Q48" s="89">
        <v>0</v>
      </c>
      <c r="R48" s="89">
        <v>9083.4</v>
      </c>
      <c r="S48" s="407"/>
      <c r="T48" s="407"/>
      <c r="U48" s="407"/>
      <c r="V48" s="199"/>
      <c r="W48" s="199"/>
      <c r="X48" s="199"/>
      <c r="Y48" s="199">
        <f t="shared" si="61"/>
        <v>9083.4</v>
      </c>
      <c r="Z48" s="199">
        <f t="shared" si="62"/>
        <v>0</v>
      </c>
      <c r="AA48" s="199">
        <f t="shared" si="63"/>
        <v>9083.4</v>
      </c>
      <c r="AB48" s="89"/>
      <c r="AC48" s="89"/>
      <c r="AD48" s="89"/>
      <c r="AE48" s="199"/>
      <c r="AF48" s="199"/>
      <c r="AG48" s="199"/>
      <c r="AH48" s="407"/>
      <c r="AI48" s="407"/>
      <c r="AJ48" s="407"/>
      <c r="AK48" s="199"/>
      <c r="AL48" s="199"/>
      <c r="AM48" s="199"/>
      <c r="AN48" s="199"/>
      <c r="AO48" s="199"/>
      <c r="AP48" s="199"/>
      <c r="AQ48" s="199"/>
      <c r="AR48" s="708"/>
      <c r="AS48" s="708"/>
      <c r="AT48" s="708"/>
      <c r="AU48" s="708"/>
      <c r="AV48" s="708"/>
      <c r="AW48" s="708"/>
      <c r="AX48" s="708"/>
      <c r="AY48" s="708"/>
      <c r="AZ48" s="708"/>
      <c r="BA48" s="708"/>
      <c r="BB48" s="708"/>
      <c r="BC48" s="708"/>
      <c r="BD48" s="708"/>
      <c r="BE48" s="708"/>
      <c r="BF48" s="407"/>
      <c r="BG48" s="89"/>
      <c r="BH48" s="89"/>
      <c r="BI48" s="89"/>
      <c r="BJ48" s="199"/>
      <c r="BK48" s="199"/>
      <c r="BL48" s="199"/>
      <c r="BM48" s="407"/>
      <c r="BN48" s="407"/>
      <c r="BO48" s="407"/>
      <c r="BP48" s="199"/>
      <c r="BQ48" s="199"/>
      <c r="BR48" s="199"/>
      <c r="BS48" s="199"/>
      <c r="BT48" s="199"/>
      <c r="BU48" s="199"/>
      <c r="BV48" s="89"/>
      <c r="BW48" s="89"/>
      <c r="BX48" s="89"/>
      <c r="BY48" s="89"/>
      <c r="BZ48" s="89"/>
      <c r="CA48" s="89"/>
      <c r="CB48" s="407"/>
      <c r="CC48" s="407"/>
      <c r="CD48" s="407"/>
      <c r="CE48" s="89"/>
      <c r="CF48" s="89"/>
      <c r="CG48" s="89"/>
      <c r="CH48" s="407"/>
      <c r="CI48" s="407"/>
      <c r="CJ48" s="407"/>
      <c r="CK48" s="5"/>
      <c r="CL48" s="5"/>
      <c r="CM48" s="5"/>
    </row>
    <row r="49" spans="1:91" s="7" customFormat="1" ht="20.25">
      <c r="A49" s="49"/>
      <c r="B49" s="179" t="s">
        <v>15</v>
      </c>
      <c r="C49" s="179"/>
      <c r="D49" s="313"/>
      <c r="E49" s="313"/>
      <c r="F49" s="313"/>
      <c r="G49" s="313"/>
      <c r="H49" s="313"/>
      <c r="I49" s="426"/>
      <c r="J49" s="426"/>
      <c r="K49" s="426"/>
      <c r="L49" s="426"/>
      <c r="M49" s="101">
        <f t="shared" si="59"/>
        <v>9083.4</v>
      </c>
      <c r="N49" s="101">
        <v>0</v>
      </c>
      <c r="O49" s="101">
        <v>9083.4</v>
      </c>
      <c r="P49" s="101">
        <f t="shared" si="60"/>
        <v>9083.4</v>
      </c>
      <c r="Q49" s="101">
        <v>0</v>
      </c>
      <c r="R49" s="101">
        <v>9083.4</v>
      </c>
      <c r="S49" s="411"/>
      <c r="T49" s="411"/>
      <c r="U49" s="411"/>
      <c r="V49" s="223"/>
      <c r="W49" s="223"/>
      <c r="X49" s="223"/>
      <c r="Y49" s="223">
        <f t="shared" si="61"/>
        <v>9083.4</v>
      </c>
      <c r="Z49" s="223">
        <f t="shared" si="62"/>
        <v>0</v>
      </c>
      <c r="AA49" s="223">
        <f t="shared" si="63"/>
        <v>9083.4</v>
      </c>
      <c r="AB49" s="89"/>
      <c r="AC49" s="89"/>
      <c r="AD49" s="89"/>
      <c r="AE49" s="199"/>
      <c r="AF49" s="199"/>
      <c r="AG49" s="199"/>
      <c r="AH49" s="407"/>
      <c r="AI49" s="407"/>
      <c r="AJ49" s="407"/>
      <c r="AK49" s="199"/>
      <c r="AL49" s="199"/>
      <c r="AM49" s="199"/>
      <c r="AN49" s="199"/>
      <c r="AO49" s="199"/>
      <c r="AP49" s="199"/>
      <c r="AQ49" s="199"/>
      <c r="AR49" s="718"/>
      <c r="AS49" s="718"/>
      <c r="AT49" s="718"/>
      <c r="AU49" s="718"/>
      <c r="AV49" s="718"/>
      <c r="AW49" s="718"/>
      <c r="AX49" s="718"/>
      <c r="AY49" s="718"/>
      <c r="AZ49" s="718"/>
      <c r="BA49" s="718"/>
      <c r="BB49" s="718"/>
      <c r="BC49" s="718"/>
      <c r="BD49" s="718"/>
      <c r="BE49" s="718"/>
      <c r="BF49" s="411"/>
      <c r="BG49" s="89"/>
      <c r="BH49" s="89"/>
      <c r="BI49" s="89"/>
      <c r="BJ49" s="199"/>
      <c r="BK49" s="199"/>
      <c r="BL49" s="199"/>
      <c r="BM49" s="407"/>
      <c r="BN49" s="407"/>
      <c r="BO49" s="407"/>
      <c r="BP49" s="199"/>
      <c r="BQ49" s="199"/>
      <c r="BR49" s="199"/>
      <c r="BS49" s="199"/>
      <c r="BT49" s="199"/>
      <c r="BU49" s="199"/>
      <c r="BV49" s="89"/>
      <c r="BW49" s="89"/>
      <c r="BX49" s="89"/>
      <c r="BY49" s="89"/>
      <c r="BZ49" s="89"/>
      <c r="CA49" s="89"/>
      <c r="CB49" s="407"/>
      <c r="CC49" s="407"/>
      <c r="CD49" s="407"/>
      <c r="CE49" s="89"/>
      <c r="CF49" s="89"/>
      <c r="CG49" s="89"/>
      <c r="CH49" s="407"/>
      <c r="CI49" s="407"/>
      <c r="CJ49" s="407"/>
      <c r="CK49" s="5"/>
      <c r="CL49" s="5"/>
      <c r="CM49" s="5"/>
    </row>
    <row r="50" spans="1:91" s="7" customFormat="1" ht="47.25">
      <c r="A50" s="49" t="s">
        <v>205</v>
      </c>
      <c r="B50" s="248" t="s">
        <v>97</v>
      </c>
      <c r="C50" s="585"/>
      <c r="D50" s="314" t="s">
        <v>448</v>
      </c>
      <c r="E50" s="314" t="s">
        <v>449</v>
      </c>
      <c r="F50" s="314" t="s">
        <v>450</v>
      </c>
      <c r="G50" s="314" t="s">
        <v>458</v>
      </c>
      <c r="H50" s="314" t="s">
        <v>459</v>
      </c>
      <c r="I50" s="425" t="s">
        <v>910</v>
      </c>
      <c r="J50" s="425" t="s">
        <v>910</v>
      </c>
      <c r="K50" s="425" t="s">
        <v>910</v>
      </c>
      <c r="L50" s="425" t="s">
        <v>438</v>
      </c>
      <c r="M50" s="89">
        <f t="shared" si="59"/>
        <v>23536.400000000001</v>
      </c>
      <c r="N50" s="89">
        <v>0</v>
      </c>
      <c r="O50" s="89">
        <v>23536.400000000001</v>
      </c>
      <c r="P50" s="89">
        <v>18358.400000000001</v>
      </c>
      <c r="Q50" s="89">
        <v>0</v>
      </c>
      <c r="R50" s="89">
        <v>18358.400000000001</v>
      </c>
      <c r="S50" s="199">
        <f>T50+U50</f>
        <v>-5178</v>
      </c>
      <c r="T50" s="199">
        <v>0</v>
      </c>
      <c r="U50" s="199">
        <v>-5178</v>
      </c>
      <c r="V50" s="199"/>
      <c r="W50" s="199"/>
      <c r="X50" s="199"/>
      <c r="Y50" s="199">
        <f t="shared" si="61"/>
        <v>18358.400000000001</v>
      </c>
      <c r="Z50" s="199">
        <f t="shared" si="62"/>
        <v>0</v>
      </c>
      <c r="AA50" s="199">
        <f t="shared" si="63"/>
        <v>18358.400000000001</v>
      </c>
      <c r="AB50" s="89"/>
      <c r="AC50" s="89"/>
      <c r="AD50" s="89"/>
      <c r="AE50" s="199"/>
      <c r="AF50" s="199"/>
      <c r="AG50" s="199"/>
      <c r="AH50" s="407"/>
      <c r="AI50" s="407"/>
      <c r="AJ50" s="407"/>
      <c r="AK50" s="199"/>
      <c r="AL50" s="199"/>
      <c r="AM50" s="199"/>
      <c r="AN50" s="407"/>
      <c r="AO50" s="407"/>
      <c r="AP50" s="407"/>
      <c r="AQ50" s="407"/>
      <c r="AR50" s="708"/>
      <c r="AS50" s="708"/>
      <c r="AT50" s="708"/>
      <c r="AU50" s="708"/>
      <c r="AV50" s="708"/>
      <c r="AW50" s="708"/>
      <c r="AX50" s="708"/>
      <c r="AY50" s="708"/>
      <c r="AZ50" s="708"/>
      <c r="BA50" s="708"/>
      <c r="BB50" s="708"/>
      <c r="BC50" s="708"/>
      <c r="BD50" s="708"/>
      <c r="BE50" s="708"/>
      <c r="BF50" s="648"/>
      <c r="BG50" s="89"/>
      <c r="BH50" s="89"/>
      <c r="BI50" s="89"/>
      <c r="BJ50" s="199"/>
      <c r="BK50" s="199"/>
      <c r="BL50" s="199"/>
      <c r="BM50" s="407"/>
      <c r="BN50" s="407"/>
      <c r="BO50" s="407"/>
      <c r="BP50" s="199"/>
      <c r="BQ50" s="199"/>
      <c r="BR50" s="199"/>
      <c r="BS50" s="407"/>
      <c r="BT50" s="407"/>
      <c r="BU50" s="407"/>
      <c r="BV50" s="89"/>
      <c r="BW50" s="89"/>
      <c r="BX50" s="89"/>
      <c r="BY50" s="89"/>
      <c r="BZ50" s="89"/>
      <c r="CA50" s="89"/>
      <c r="CB50" s="407"/>
      <c r="CC50" s="407"/>
      <c r="CD50" s="407"/>
      <c r="CE50" s="89"/>
      <c r="CF50" s="89"/>
      <c r="CG50" s="89"/>
      <c r="CH50" s="407"/>
      <c r="CI50" s="407"/>
      <c r="CJ50" s="407"/>
      <c r="CK50" s="126"/>
      <c r="CL50" s="126"/>
      <c r="CM50" s="126"/>
    </row>
    <row r="51" spans="1:91" s="7" customFormat="1" ht="20.25">
      <c r="A51" s="49"/>
      <c r="B51" s="273" t="s">
        <v>15</v>
      </c>
      <c r="C51" s="273"/>
      <c r="D51" s="314"/>
      <c r="E51" s="314"/>
      <c r="F51" s="314"/>
      <c r="G51" s="314"/>
      <c r="H51" s="314"/>
      <c r="I51" s="425"/>
      <c r="J51" s="425"/>
      <c r="K51" s="425"/>
      <c r="L51" s="425"/>
      <c r="M51" s="101">
        <f t="shared" si="59"/>
        <v>23536.400000000001</v>
      </c>
      <c r="N51" s="101">
        <v>0</v>
      </c>
      <c r="O51" s="101">
        <v>23536.400000000001</v>
      </c>
      <c r="P51" s="101">
        <v>18358.400000000001</v>
      </c>
      <c r="Q51" s="101">
        <v>0</v>
      </c>
      <c r="R51" s="101">
        <v>18358.400000000001</v>
      </c>
      <c r="S51" s="101">
        <f>T51+U51</f>
        <v>-5178</v>
      </c>
      <c r="T51" s="101">
        <v>0</v>
      </c>
      <c r="U51" s="101">
        <v>-5178</v>
      </c>
      <c r="V51" s="199"/>
      <c r="W51" s="199"/>
      <c r="X51" s="199"/>
      <c r="Y51" s="223">
        <f t="shared" si="61"/>
        <v>18358.400000000001</v>
      </c>
      <c r="Z51" s="223">
        <f t="shared" si="62"/>
        <v>0</v>
      </c>
      <c r="AA51" s="223">
        <f t="shared" si="63"/>
        <v>18358.400000000001</v>
      </c>
      <c r="AB51" s="89"/>
      <c r="AC51" s="89"/>
      <c r="AD51" s="89"/>
      <c r="AE51" s="199"/>
      <c r="AF51" s="199"/>
      <c r="AG51" s="199"/>
      <c r="AH51" s="407"/>
      <c r="AI51" s="407"/>
      <c r="AJ51" s="407"/>
      <c r="AK51" s="199"/>
      <c r="AL51" s="199"/>
      <c r="AM51" s="199"/>
      <c r="AN51" s="199"/>
      <c r="AO51" s="199"/>
      <c r="AP51" s="199"/>
      <c r="AQ51" s="199"/>
      <c r="AR51" s="718"/>
      <c r="AS51" s="718"/>
      <c r="AT51" s="718"/>
      <c r="AU51" s="718"/>
      <c r="AV51" s="718"/>
      <c r="AW51" s="718"/>
      <c r="AX51" s="718"/>
      <c r="AY51" s="718"/>
      <c r="AZ51" s="718"/>
      <c r="BA51" s="718"/>
      <c r="BB51" s="718"/>
      <c r="BC51" s="718"/>
      <c r="BD51" s="718"/>
      <c r="BE51" s="718"/>
      <c r="BF51" s="411"/>
      <c r="BG51" s="89"/>
      <c r="BH51" s="89"/>
      <c r="BI51" s="89"/>
      <c r="BJ51" s="199"/>
      <c r="BK51" s="199"/>
      <c r="BL51" s="199"/>
      <c r="BM51" s="407"/>
      <c r="BN51" s="407"/>
      <c r="BO51" s="407"/>
      <c r="BP51" s="199"/>
      <c r="BQ51" s="199"/>
      <c r="BR51" s="199"/>
      <c r="BS51" s="199"/>
      <c r="BT51" s="199"/>
      <c r="BU51" s="199"/>
      <c r="BV51" s="89"/>
      <c r="BW51" s="89"/>
      <c r="BX51" s="89"/>
      <c r="BY51" s="89"/>
      <c r="BZ51" s="89"/>
      <c r="CA51" s="89"/>
      <c r="CB51" s="407"/>
      <c r="CC51" s="407"/>
      <c r="CD51" s="407"/>
      <c r="CE51" s="89"/>
      <c r="CF51" s="89"/>
      <c r="CG51" s="89"/>
      <c r="CH51" s="89"/>
      <c r="CI51" s="89"/>
      <c r="CJ51" s="407"/>
      <c r="CK51" s="126"/>
      <c r="CL51" s="126"/>
      <c r="CM51" s="126"/>
    </row>
    <row r="52" spans="1:91" s="7" customFormat="1" ht="84" customHeight="1">
      <c r="A52" s="245" t="s">
        <v>206</v>
      </c>
      <c r="B52" s="25" t="s">
        <v>659</v>
      </c>
      <c r="C52" s="179"/>
      <c r="D52" s="313" t="s">
        <v>448</v>
      </c>
      <c r="E52" s="313" t="s">
        <v>449</v>
      </c>
      <c r="F52" s="313" t="s">
        <v>450</v>
      </c>
      <c r="G52" s="313" t="s">
        <v>458</v>
      </c>
      <c r="H52" s="313" t="s">
        <v>459</v>
      </c>
      <c r="I52" s="426" t="s">
        <v>910</v>
      </c>
      <c r="J52" s="426" t="s">
        <v>910</v>
      </c>
      <c r="K52" s="426" t="s">
        <v>910</v>
      </c>
      <c r="L52" s="426" t="s">
        <v>438</v>
      </c>
      <c r="M52" s="89">
        <f t="shared" si="59"/>
        <v>15946.8</v>
      </c>
      <c r="N52" s="223">
        <v>0</v>
      </c>
      <c r="O52" s="199">
        <v>15946.8</v>
      </c>
      <c r="P52" s="89">
        <f t="shared" si="60"/>
        <v>15946.8</v>
      </c>
      <c r="Q52" s="223">
        <v>0</v>
      </c>
      <c r="R52" s="199">
        <v>15946.8</v>
      </c>
      <c r="S52" s="411"/>
      <c r="T52" s="411"/>
      <c r="U52" s="411"/>
      <c r="V52" s="223"/>
      <c r="W52" s="223"/>
      <c r="X52" s="223"/>
      <c r="Y52" s="199">
        <f t="shared" si="61"/>
        <v>15946.8</v>
      </c>
      <c r="Z52" s="199">
        <f t="shared" si="62"/>
        <v>0</v>
      </c>
      <c r="AA52" s="199">
        <f t="shared" si="63"/>
        <v>15946.8</v>
      </c>
      <c r="AB52" s="199"/>
      <c r="AC52" s="199"/>
      <c r="AD52" s="199"/>
      <c r="AE52" s="199"/>
      <c r="AF52" s="199"/>
      <c r="AG52" s="199"/>
      <c r="AH52" s="407"/>
      <c r="AI52" s="407"/>
      <c r="AJ52" s="407"/>
      <c r="AK52" s="199"/>
      <c r="AL52" s="199"/>
      <c r="AM52" s="199"/>
      <c r="AN52" s="199"/>
      <c r="AO52" s="199"/>
      <c r="AP52" s="199"/>
      <c r="AQ52" s="199"/>
      <c r="AR52" s="708"/>
      <c r="AS52" s="708"/>
      <c r="AT52" s="708"/>
      <c r="AU52" s="708"/>
      <c r="AV52" s="708"/>
      <c r="AW52" s="708"/>
      <c r="AX52" s="708"/>
      <c r="AY52" s="708"/>
      <c r="AZ52" s="708"/>
      <c r="BA52" s="708"/>
      <c r="BB52" s="708"/>
      <c r="BC52" s="708"/>
      <c r="BD52" s="708"/>
      <c r="BE52" s="708"/>
      <c r="BF52" s="407"/>
      <c r="BG52" s="199"/>
      <c r="BH52" s="199"/>
      <c r="BI52" s="199"/>
      <c r="BJ52" s="199"/>
      <c r="BK52" s="199"/>
      <c r="BL52" s="199"/>
      <c r="BM52" s="407"/>
      <c r="BN52" s="407"/>
      <c r="BO52" s="407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407"/>
      <c r="CC52" s="407"/>
      <c r="CD52" s="407"/>
      <c r="CE52" s="199"/>
      <c r="CF52" s="199"/>
      <c r="CG52" s="199"/>
      <c r="CH52" s="199"/>
      <c r="CI52" s="199"/>
      <c r="CJ52" s="407"/>
      <c r="CK52" s="5"/>
      <c r="CL52" s="5"/>
      <c r="CM52" s="5"/>
    </row>
    <row r="53" spans="1:91" s="7" customFormat="1" ht="20.25">
      <c r="A53" s="245"/>
      <c r="B53" s="179" t="s">
        <v>15</v>
      </c>
      <c r="C53" s="179"/>
      <c r="D53" s="148"/>
      <c r="E53" s="140"/>
      <c r="F53" s="140"/>
      <c r="G53" s="140"/>
      <c r="H53" s="140"/>
      <c r="I53" s="366"/>
      <c r="J53" s="366"/>
      <c r="K53" s="366"/>
      <c r="L53" s="366"/>
      <c r="M53" s="101">
        <f t="shared" si="59"/>
        <v>15946.8</v>
      </c>
      <c r="N53" s="270">
        <v>0</v>
      </c>
      <c r="O53" s="270">
        <v>15946.8</v>
      </c>
      <c r="P53" s="101">
        <f t="shared" si="60"/>
        <v>15946.8</v>
      </c>
      <c r="Q53" s="270">
        <v>0</v>
      </c>
      <c r="R53" s="270">
        <v>15946.8</v>
      </c>
      <c r="S53" s="411"/>
      <c r="T53" s="411"/>
      <c r="U53" s="411"/>
      <c r="V53" s="223"/>
      <c r="W53" s="223"/>
      <c r="X53" s="223"/>
      <c r="Y53" s="223">
        <f t="shared" si="61"/>
        <v>15946.8</v>
      </c>
      <c r="Z53" s="223">
        <f t="shared" si="62"/>
        <v>0</v>
      </c>
      <c r="AA53" s="223">
        <f t="shared" si="63"/>
        <v>15946.8</v>
      </c>
      <c r="AB53" s="199"/>
      <c r="AC53" s="199"/>
      <c r="AD53" s="199"/>
      <c r="AE53" s="199"/>
      <c r="AF53" s="199"/>
      <c r="AG53" s="199"/>
      <c r="AH53" s="407"/>
      <c r="AI53" s="407"/>
      <c r="AJ53" s="407"/>
      <c r="AK53" s="199"/>
      <c r="AL53" s="199"/>
      <c r="AM53" s="199"/>
      <c r="AN53" s="199"/>
      <c r="AO53" s="199"/>
      <c r="AP53" s="199"/>
      <c r="AQ53" s="199"/>
      <c r="AR53" s="718"/>
      <c r="AS53" s="718"/>
      <c r="AT53" s="718"/>
      <c r="AU53" s="718"/>
      <c r="AV53" s="718"/>
      <c r="AW53" s="718"/>
      <c r="AX53" s="718"/>
      <c r="AY53" s="718"/>
      <c r="AZ53" s="718"/>
      <c r="BA53" s="718"/>
      <c r="BB53" s="718"/>
      <c r="BC53" s="718"/>
      <c r="BD53" s="718"/>
      <c r="BE53" s="718"/>
      <c r="BF53" s="411"/>
      <c r="BG53" s="199"/>
      <c r="BH53" s="199"/>
      <c r="BI53" s="199"/>
      <c r="BJ53" s="199"/>
      <c r="BK53" s="199"/>
      <c r="BL53" s="199"/>
      <c r="BM53" s="407"/>
      <c r="BN53" s="407"/>
      <c r="BO53" s="407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407"/>
      <c r="CC53" s="407"/>
      <c r="CD53" s="407"/>
      <c r="CE53" s="199"/>
      <c r="CF53" s="199"/>
      <c r="CG53" s="199"/>
      <c r="CH53" s="199"/>
      <c r="CI53" s="199"/>
      <c r="CJ53" s="638"/>
      <c r="CK53" s="5"/>
      <c r="CL53" s="5"/>
      <c r="CM53" s="5"/>
    </row>
    <row r="54" spans="1:91" s="7" customFormat="1" ht="31.5">
      <c r="A54" s="245" t="s">
        <v>407</v>
      </c>
      <c r="B54" s="248" t="s">
        <v>1256</v>
      </c>
      <c r="C54" s="273"/>
      <c r="D54" s="314" t="s">
        <v>448</v>
      </c>
      <c r="E54" s="314" t="s">
        <v>449</v>
      </c>
      <c r="F54" s="314" t="s">
        <v>450</v>
      </c>
      <c r="G54" s="314" t="s">
        <v>458</v>
      </c>
      <c r="H54" s="314">
        <v>414</v>
      </c>
      <c r="I54" s="425" t="s">
        <v>910</v>
      </c>
      <c r="J54" s="425" t="s">
        <v>910</v>
      </c>
      <c r="K54" s="425" t="s">
        <v>910</v>
      </c>
      <c r="L54" s="425">
        <v>2024</v>
      </c>
      <c r="M54" s="89"/>
      <c r="N54" s="223"/>
      <c r="O54" s="199"/>
      <c r="P54" s="89"/>
      <c r="Q54" s="223"/>
      <c r="R54" s="199"/>
      <c r="S54" s="411"/>
      <c r="T54" s="411"/>
      <c r="U54" s="411"/>
      <c r="V54" s="223"/>
      <c r="W54" s="223"/>
      <c r="X54" s="223"/>
      <c r="Y54" s="199"/>
      <c r="Z54" s="199"/>
      <c r="AA54" s="199"/>
      <c r="AB54" s="199"/>
      <c r="AC54" s="199"/>
      <c r="AD54" s="199"/>
      <c r="AE54" s="199"/>
      <c r="AF54" s="199"/>
      <c r="AG54" s="199"/>
      <c r="AH54" s="407">
        <f t="shared" ref="AH54:AM54" si="64">AH55</f>
        <v>27262.770229999998</v>
      </c>
      <c r="AI54" s="407">
        <f t="shared" si="64"/>
        <v>0</v>
      </c>
      <c r="AJ54" s="407">
        <f t="shared" si="64"/>
        <v>27262.770229999998</v>
      </c>
      <c r="AK54" s="199">
        <f t="shared" si="64"/>
        <v>27262.770229999998</v>
      </c>
      <c r="AL54" s="199">
        <f t="shared" si="64"/>
        <v>0</v>
      </c>
      <c r="AM54" s="199">
        <f t="shared" si="64"/>
        <v>27262.770229999998</v>
      </c>
      <c r="AN54" s="199">
        <f t="shared" ref="AN54:AN55" si="65">AB54+AH54</f>
        <v>27262.770229999998</v>
      </c>
      <c r="AO54" s="199">
        <f t="shared" ref="AO54:AO55" si="66">AC54+AI54</f>
        <v>0</v>
      </c>
      <c r="AP54" s="199">
        <f t="shared" ref="AP54:AP55" si="67">AD54+AJ54</f>
        <v>27262.770229999998</v>
      </c>
      <c r="AQ54" s="199"/>
      <c r="AR54" s="708"/>
      <c r="AS54" s="708"/>
      <c r="AT54" s="708"/>
      <c r="AU54" s="708"/>
      <c r="AV54" s="708"/>
      <c r="AW54" s="708"/>
      <c r="AX54" s="708"/>
      <c r="AY54" s="708"/>
      <c r="AZ54" s="708"/>
      <c r="BA54" s="708"/>
      <c r="BB54" s="708"/>
      <c r="BC54" s="708"/>
      <c r="BD54" s="708"/>
      <c r="BE54" s="708"/>
      <c r="BF54" s="407"/>
      <c r="BG54" s="199"/>
      <c r="BH54" s="199"/>
      <c r="BI54" s="199"/>
      <c r="BJ54" s="199"/>
      <c r="BK54" s="199"/>
      <c r="BL54" s="199"/>
      <c r="BM54" s="407">
        <f t="shared" ref="BM54:BR54" si="68">BM55</f>
        <v>27262.770229999998</v>
      </c>
      <c r="BN54" s="407">
        <f t="shared" si="68"/>
        <v>0</v>
      </c>
      <c r="BO54" s="407">
        <f t="shared" si="68"/>
        <v>27262.770229999998</v>
      </c>
      <c r="BP54" s="199">
        <f t="shared" si="68"/>
        <v>27262.770229999998</v>
      </c>
      <c r="BQ54" s="199">
        <f t="shared" si="68"/>
        <v>0</v>
      </c>
      <c r="BR54" s="199">
        <f t="shared" si="68"/>
        <v>27262.770229999998</v>
      </c>
      <c r="BS54" s="199">
        <f t="shared" ref="BS54:BS55" si="69">BG54+BM54</f>
        <v>27262.770229999998</v>
      </c>
      <c r="BT54" s="199">
        <f t="shared" ref="BT54:BT55" si="70">BH54+BN54</f>
        <v>0</v>
      </c>
      <c r="BU54" s="199">
        <f t="shared" ref="BU54:BU55" si="71">BI54+BO54</f>
        <v>27262.770229999998</v>
      </c>
      <c r="BV54" s="199"/>
      <c r="BW54" s="199"/>
      <c r="BX54" s="199"/>
      <c r="BY54" s="199"/>
      <c r="BZ54" s="199"/>
      <c r="CA54" s="199"/>
      <c r="CB54" s="407"/>
      <c r="CC54" s="407"/>
      <c r="CD54" s="407"/>
      <c r="CE54" s="199"/>
      <c r="CF54" s="199"/>
      <c r="CG54" s="199"/>
      <c r="CH54" s="199"/>
      <c r="CI54" s="199"/>
      <c r="CJ54" s="407"/>
      <c r="CK54" s="126"/>
      <c r="CL54" s="126"/>
      <c r="CM54" s="126"/>
    </row>
    <row r="55" spans="1:91" s="121" customFormat="1" ht="20.25">
      <c r="A55" s="758"/>
      <c r="B55" s="273" t="s">
        <v>15</v>
      </c>
      <c r="C55" s="273"/>
      <c r="D55" s="140"/>
      <c r="E55" s="140"/>
      <c r="F55" s="140"/>
      <c r="G55" s="140"/>
      <c r="H55" s="140"/>
      <c r="I55" s="366"/>
      <c r="J55" s="366"/>
      <c r="K55" s="366"/>
      <c r="L55" s="366"/>
      <c r="M55" s="101"/>
      <c r="N55" s="270"/>
      <c r="O55" s="270"/>
      <c r="P55" s="101"/>
      <c r="Q55" s="270"/>
      <c r="R55" s="270"/>
      <c r="S55" s="411"/>
      <c r="T55" s="411"/>
      <c r="U55" s="411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3"/>
      <c r="AH55" s="411">
        <f>AI55+AJ55</f>
        <v>27262.770229999998</v>
      </c>
      <c r="AI55" s="411">
        <v>0</v>
      </c>
      <c r="AJ55" s="411">
        <v>27262.770229999998</v>
      </c>
      <c r="AK55" s="223">
        <f>AL55+AM55</f>
        <v>27262.770229999998</v>
      </c>
      <c r="AL55" s="223">
        <v>0</v>
      </c>
      <c r="AM55" s="223">
        <v>27262.770229999998</v>
      </c>
      <c r="AN55" s="223">
        <f t="shared" si="65"/>
        <v>27262.770229999998</v>
      </c>
      <c r="AO55" s="223">
        <f t="shared" si="66"/>
        <v>0</v>
      </c>
      <c r="AP55" s="223">
        <f t="shared" si="67"/>
        <v>27262.770229999998</v>
      </c>
      <c r="AQ55" s="223"/>
      <c r="AR55" s="718"/>
      <c r="AS55" s="718"/>
      <c r="AT55" s="718"/>
      <c r="AU55" s="718"/>
      <c r="AV55" s="718"/>
      <c r="AW55" s="718"/>
      <c r="AX55" s="718"/>
      <c r="AY55" s="718"/>
      <c r="AZ55" s="718"/>
      <c r="BA55" s="718"/>
      <c r="BB55" s="718"/>
      <c r="BC55" s="718"/>
      <c r="BD55" s="718"/>
      <c r="BE55" s="718"/>
      <c r="BF55" s="411"/>
      <c r="BG55" s="223"/>
      <c r="BH55" s="223"/>
      <c r="BI55" s="223"/>
      <c r="BJ55" s="223"/>
      <c r="BK55" s="223"/>
      <c r="BL55" s="223"/>
      <c r="BM55" s="411">
        <f>BN55+BO55</f>
        <v>27262.770229999998</v>
      </c>
      <c r="BN55" s="411">
        <v>0</v>
      </c>
      <c r="BO55" s="411">
        <v>27262.770229999998</v>
      </c>
      <c r="BP55" s="223">
        <f>BQ55+BR55</f>
        <v>27262.770229999998</v>
      </c>
      <c r="BQ55" s="223">
        <v>0</v>
      </c>
      <c r="BR55" s="223">
        <v>27262.770229999998</v>
      </c>
      <c r="BS55" s="223">
        <f t="shared" si="69"/>
        <v>27262.770229999998</v>
      </c>
      <c r="BT55" s="223">
        <f t="shared" si="70"/>
        <v>0</v>
      </c>
      <c r="BU55" s="223">
        <f t="shared" si="71"/>
        <v>27262.770229999998</v>
      </c>
      <c r="BV55" s="223"/>
      <c r="BW55" s="223"/>
      <c r="BX55" s="223"/>
      <c r="BY55" s="223"/>
      <c r="BZ55" s="223"/>
      <c r="CA55" s="223"/>
      <c r="CB55" s="411"/>
      <c r="CC55" s="411"/>
      <c r="CD55" s="411"/>
      <c r="CE55" s="223"/>
      <c r="CF55" s="223"/>
      <c r="CG55" s="223"/>
      <c r="CH55" s="223"/>
      <c r="CI55" s="223"/>
      <c r="CJ55" s="759"/>
      <c r="CK55" s="18"/>
      <c r="CL55" s="18"/>
      <c r="CM55" s="18"/>
    </row>
    <row r="56" spans="1:91" s="6" customFormat="1" ht="31.5">
      <c r="A56" s="71"/>
      <c r="B56" s="72" t="s">
        <v>380</v>
      </c>
      <c r="C56" s="72"/>
      <c r="D56" s="136"/>
      <c r="E56" s="136"/>
      <c r="F56" s="136"/>
      <c r="G56" s="136"/>
      <c r="H56" s="136"/>
      <c r="I56" s="421"/>
      <c r="J56" s="421"/>
      <c r="K56" s="421"/>
      <c r="L56" s="421"/>
      <c r="M56" s="87"/>
      <c r="N56" s="87"/>
      <c r="O56" s="87"/>
      <c r="P56" s="221"/>
      <c r="Q56" s="221"/>
      <c r="R56" s="221"/>
      <c r="S56" s="476"/>
      <c r="T56" s="476"/>
      <c r="U56" s="476"/>
      <c r="V56" s="221"/>
      <c r="W56" s="221"/>
      <c r="X56" s="221"/>
      <c r="Y56" s="221"/>
      <c r="Z56" s="221"/>
      <c r="AA56" s="221"/>
      <c r="AB56" s="715"/>
      <c r="AC56" s="715"/>
      <c r="AD56" s="715"/>
      <c r="AE56" s="715"/>
      <c r="AF56" s="715"/>
      <c r="AG56" s="715"/>
      <c r="AH56" s="715"/>
      <c r="AI56" s="715"/>
      <c r="AJ56" s="715"/>
      <c r="AK56" s="715"/>
      <c r="AL56" s="715"/>
      <c r="AM56" s="715"/>
      <c r="AN56" s="715"/>
      <c r="AO56" s="715"/>
      <c r="AP56" s="715"/>
      <c r="AQ56" s="715"/>
      <c r="AR56" s="715"/>
      <c r="AS56" s="715"/>
      <c r="AT56" s="715"/>
      <c r="AU56" s="715"/>
      <c r="AV56" s="715"/>
      <c r="AW56" s="715"/>
      <c r="AX56" s="715"/>
      <c r="AY56" s="715"/>
      <c r="AZ56" s="715"/>
      <c r="BA56" s="715"/>
      <c r="BB56" s="715"/>
      <c r="BC56" s="715"/>
      <c r="BD56" s="715"/>
      <c r="BE56" s="715"/>
      <c r="BF56" s="476"/>
      <c r="BG56" s="87"/>
      <c r="BH56" s="87"/>
      <c r="BI56" s="87"/>
      <c r="BJ56" s="221"/>
      <c r="BK56" s="221"/>
      <c r="BL56" s="221"/>
      <c r="BM56" s="476"/>
      <c r="BN56" s="476"/>
      <c r="BO56" s="476"/>
      <c r="BP56" s="221"/>
      <c r="BQ56" s="221"/>
      <c r="BR56" s="221"/>
      <c r="BS56" s="221"/>
      <c r="BT56" s="221"/>
      <c r="BU56" s="221"/>
      <c r="BV56" s="87"/>
      <c r="BW56" s="87"/>
      <c r="BX56" s="87"/>
      <c r="BY56" s="87"/>
      <c r="BZ56" s="87"/>
      <c r="CA56" s="87"/>
      <c r="CB56" s="476"/>
      <c r="CC56" s="476"/>
      <c r="CD56" s="476"/>
      <c r="CE56" s="87"/>
      <c r="CF56" s="87"/>
      <c r="CG56" s="87"/>
      <c r="CH56" s="87"/>
      <c r="CI56" s="87"/>
      <c r="CJ56" s="639"/>
      <c r="CK56" s="5"/>
      <c r="CL56" s="5"/>
      <c r="CM56" s="5"/>
    </row>
    <row r="57" spans="1:91" s="3" customFormat="1" ht="36.75" customHeight="1">
      <c r="A57" s="57"/>
      <c r="B57" s="58" t="s">
        <v>18</v>
      </c>
      <c r="C57" s="58"/>
      <c r="D57" s="137"/>
      <c r="E57" s="137"/>
      <c r="F57" s="137"/>
      <c r="G57" s="137"/>
      <c r="H57" s="137"/>
      <c r="I57" s="401"/>
      <c r="J57" s="401"/>
      <c r="K57" s="401"/>
      <c r="L57" s="401"/>
      <c r="M57" s="88"/>
      <c r="N57" s="88"/>
      <c r="O57" s="88"/>
      <c r="P57" s="222"/>
      <c r="Q57" s="222"/>
      <c r="R57" s="222"/>
      <c r="S57" s="477"/>
      <c r="T57" s="477"/>
      <c r="U57" s="477"/>
      <c r="V57" s="222"/>
      <c r="W57" s="222"/>
      <c r="X57" s="222"/>
      <c r="Y57" s="222"/>
      <c r="Z57" s="222"/>
      <c r="AA57" s="222"/>
      <c r="AB57" s="716"/>
      <c r="AC57" s="716"/>
      <c r="AD57" s="716"/>
      <c r="AE57" s="716"/>
      <c r="AF57" s="716"/>
      <c r="AG57" s="716"/>
      <c r="AH57" s="716"/>
      <c r="AI57" s="716"/>
      <c r="AJ57" s="716"/>
      <c r="AK57" s="716"/>
      <c r="AL57" s="716"/>
      <c r="AM57" s="716"/>
      <c r="AN57" s="716"/>
      <c r="AO57" s="716"/>
      <c r="AP57" s="716"/>
      <c r="AQ57" s="716"/>
      <c r="AR57" s="716"/>
      <c r="AS57" s="716"/>
      <c r="AT57" s="716"/>
      <c r="AU57" s="716"/>
      <c r="AV57" s="716"/>
      <c r="AW57" s="716"/>
      <c r="AX57" s="716"/>
      <c r="AY57" s="716"/>
      <c r="AZ57" s="716"/>
      <c r="BA57" s="716"/>
      <c r="BB57" s="716"/>
      <c r="BC57" s="716"/>
      <c r="BD57" s="716"/>
      <c r="BE57" s="716"/>
      <c r="BF57" s="477"/>
      <c r="BG57" s="88"/>
      <c r="BH57" s="88"/>
      <c r="BI57" s="88"/>
      <c r="BJ57" s="222"/>
      <c r="BK57" s="222"/>
      <c r="BL57" s="222"/>
      <c r="BM57" s="477"/>
      <c r="BN57" s="477"/>
      <c r="BO57" s="477"/>
      <c r="BP57" s="222"/>
      <c r="BQ57" s="222"/>
      <c r="BR57" s="222"/>
      <c r="BS57" s="222"/>
      <c r="BT57" s="222"/>
      <c r="BU57" s="222"/>
      <c r="BV57" s="88"/>
      <c r="BW57" s="88"/>
      <c r="BX57" s="88"/>
      <c r="BY57" s="88"/>
      <c r="BZ57" s="88"/>
      <c r="CA57" s="88"/>
      <c r="CB57" s="477"/>
      <c r="CC57" s="477"/>
      <c r="CD57" s="477"/>
      <c r="CE57" s="88"/>
      <c r="CF57" s="88"/>
      <c r="CG57" s="88"/>
      <c r="CH57" s="88"/>
      <c r="CI57" s="88"/>
      <c r="CJ57" s="88"/>
      <c r="CK57" s="5"/>
      <c r="CL57" s="5"/>
      <c r="CM57" s="5"/>
    </row>
    <row r="58" spans="1:91" s="3" customFormat="1" ht="36.75" customHeight="1">
      <c r="A58" s="57"/>
      <c r="B58" s="58" t="s">
        <v>639</v>
      </c>
      <c r="C58" s="58"/>
      <c r="D58" s="137"/>
      <c r="E58" s="137"/>
      <c r="F58" s="137"/>
      <c r="G58" s="137"/>
      <c r="H58" s="137"/>
      <c r="I58" s="401"/>
      <c r="J58" s="401"/>
      <c r="K58" s="401"/>
      <c r="L58" s="401"/>
      <c r="M58" s="88"/>
      <c r="N58" s="88"/>
      <c r="O58" s="88"/>
      <c r="P58" s="222"/>
      <c r="Q58" s="222"/>
      <c r="R58" s="222"/>
      <c r="S58" s="477"/>
      <c r="T58" s="477"/>
      <c r="U58" s="477"/>
      <c r="V58" s="222"/>
      <c r="W58" s="222"/>
      <c r="X58" s="222"/>
      <c r="Y58" s="222"/>
      <c r="Z58" s="222"/>
      <c r="AA58" s="222"/>
      <c r="AB58" s="716"/>
      <c r="AC58" s="716"/>
      <c r="AD58" s="716"/>
      <c r="AE58" s="716"/>
      <c r="AF58" s="716"/>
      <c r="AG58" s="716"/>
      <c r="AH58" s="716"/>
      <c r="AI58" s="716"/>
      <c r="AJ58" s="716"/>
      <c r="AK58" s="716"/>
      <c r="AL58" s="716"/>
      <c r="AM58" s="716"/>
      <c r="AN58" s="716"/>
      <c r="AO58" s="716"/>
      <c r="AP58" s="716"/>
      <c r="AQ58" s="716"/>
      <c r="AR58" s="716"/>
      <c r="AS58" s="716"/>
      <c r="AT58" s="716"/>
      <c r="AU58" s="716"/>
      <c r="AV58" s="716"/>
      <c r="AW58" s="716"/>
      <c r="AX58" s="716"/>
      <c r="AY58" s="716"/>
      <c r="AZ58" s="716"/>
      <c r="BA58" s="716"/>
      <c r="BB58" s="716"/>
      <c r="BC58" s="716"/>
      <c r="BD58" s="716"/>
      <c r="BE58" s="716"/>
      <c r="BF58" s="477"/>
      <c r="BG58" s="88"/>
      <c r="BH58" s="88"/>
      <c r="BI58" s="88"/>
      <c r="BJ58" s="222"/>
      <c r="BK58" s="222"/>
      <c r="BL58" s="222"/>
      <c r="BM58" s="477"/>
      <c r="BN58" s="477"/>
      <c r="BO58" s="477"/>
      <c r="BP58" s="222"/>
      <c r="BQ58" s="222"/>
      <c r="BR58" s="222"/>
      <c r="BS58" s="222"/>
      <c r="BT58" s="222"/>
      <c r="BU58" s="222"/>
      <c r="BV58" s="88"/>
      <c r="BW58" s="88"/>
      <c r="BX58" s="88"/>
      <c r="BY58" s="88"/>
      <c r="BZ58" s="88"/>
      <c r="CA58" s="88"/>
      <c r="CB58" s="477"/>
      <c r="CC58" s="477"/>
      <c r="CD58" s="477"/>
      <c r="CE58" s="88"/>
      <c r="CF58" s="88"/>
      <c r="CG58" s="88"/>
      <c r="CH58" s="88"/>
      <c r="CI58" s="88"/>
      <c r="CJ58" s="88"/>
      <c r="CK58" s="5"/>
      <c r="CL58" s="5"/>
      <c r="CM58" s="5"/>
    </row>
    <row r="59" spans="1:91" ht="47.25">
      <c r="A59" s="760" t="s">
        <v>207</v>
      </c>
      <c r="B59" s="761" t="s">
        <v>1260</v>
      </c>
      <c r="C59" s="762"/>
      <c r="D59" s="653" t="s">
        <v>448</v>
      </c>
      <c r="E59" s="653" t="s">
        <v>449</v>
      </c>
      <c r="F59" s="653" t="s">
        <v>461</v>
      </c>
      <c r="G59" s="653" t="s">
        <v>1259</v>
      </c>
      <c r="H59" s="653" t="s">
        <v>495</v>
      </c>
      <c r="I59" s="571" t="s">
        <v>1300</v>
      </c>
      <c r="J59" s="571" t="s">
        <v>909</v>
      </c>
      <c r="K59" s="571" t="s">
        <v>1299</v>
      </c>
      <c r="L59" s="571" t="s">
        <v>922</v>
      </c>
      <c r="M59" s="550"/>
      <c r="N59" s="550"/>
      <c r="O59" s="550"/>
      <c r="P59" s="550"/>
      <c r="Q59" s="550"/>
      <c r="R59" s="550"/>
      <c r="S59" s="550">
        <f>T59+U59</f>
        <v>311670.2</v>
      </c>
      <c r="T59" s="550">
        <v>0</v>
      </c>
      <c r="U59" s="550">
        <v>311670.2</v>
      </c>
      <c r="V59" s="550">
        <f>W59+X59</f>
        <v>311670.2</v>
      </c>
      <c r="W59" s="550">
        <v>0</v>
      </c>
      <c r="X59" s="550">
        <v>311670.2</v>
      </c>
      <c r="Y59" s="550">
        <f>M59+S59</f>
        <v>311670.2</v>
      </c>
      <c r="Z59" s="550">
        <f t="shared" ref="Z59:AA59" si="72">N59+T59</f>
        <v>0</v>
      </c>
      <c r="AA59" s="550">
        <f t="shared" si="72"/>
        <v>311670.2</v>
      </c>
      <c r="AB59" s="550"/>
      <c r="AC59" s="550"/>
      <c r="AD59" s="550"/>
      <c r="AE59" s="550"/>
      <c r="AF59" s="550"/>
      <c r="AG59" s="550"/>
      <c r="AH59" s="550"/>
      <c r="AI59" s="550"/>
      <c r="AJ59" s="550"/>
      <c r="AK59" s="550"/>
      <c r="AL59" s="550"/>
      <c r="AM59" s="550"/>
      <c r="AN59" s="550"/>
      <c r="AO59" s="550"/>
      <c r="AP59" s="550"/>
      <c r="AQ59" s="550"/>
      <c r="AR59" s="550"/>
      <c r="AS59" s="550"/>
      <c r="AT59" s="550"/>
      <c r="AU59" s="550"/>
      <c r="AV59" s="550"/>
      <c r="AW59" s="550"/>
      <c r="AX59" s="550"/>
      <c r="AY59" s="550"/>
      <c r="AZ59" s="550"/>
      <c r="BA59" s="550"/>
      <c r="BB59" s="550"/>
      <c r="BC59" s="550"/>
      <c r="BD59" s="550"/>
      <c r="BE59" s="550"/>
      <c r="BF59" s="550"/>
      <c r="BG59" s="550"/>
      <c r="BH59" s="550"/>
      <c r="BI59" s="550"/>
      <c r="BJ59" s="550"/>
      <c r="BK59" s="550"/>
      <c r="BL59" s="550"/>
      <c r="BM59" s="407">
        <f>BN59+BO59</f>
        <v>35019.24</v>
      </c>
      <c r="BN59" s="550">
        <v>0</v>
      </c>
      <c r="BO59" s="550">
        <v>35019.24</v>
      </c>
      <c r="BP59" s="407">
        <f>BQ59+BR59</f>
        <v>35019.24</v>
      </c>
      <c r="BQ59" s="550">
        <v>0</v>
      </c>
      <c r="BR59" s="550">
        <v>35019.24</v>
      </c>
      <c r="BS59" s="407">
        <f t="shared" ref="BS59:BU59" si="73">BG59+BM59</f>
        <v>35019.24</v>
      </c>
      <c r="BT59" s="407">
        <f t="shared" si="73"/>
        <v>0</v>
      </c>
      <c r="BU59" s="407">
        <f t="shared" si="73"/>
        <v>35019.24</v>
      </c>
      <c r="BV59" s="550"/>
      <c r="BW59" s="550"/>
      <c r="BX59" s="550"/>
      <c r="BY59" s="550"/>
      <c r="BZ59" s="550"/>
      <c r="CA59" s="550"/>
      <c r="CB59" s="550"/>
      <c r="CC59" s="550"/>
      <c r="CD59" s="550"/>
      <c r="CE59" s="550"/>
      <c r="CF59" s="550"/>
      <c r="CG59" s="550"/>
      <c r="CH59" s="407"/>
      <c r="CI59" s="407"/>
      <c r="CJ59" s="407"/>
    </row>
    <row r="60" spans="1:91" s="3" customFormat="1" ht="36.75" customHeight="1">
      <c r="A60" s="57"/>
      <c r="B60" s="58" t="s">
        <v>95</v>
      </c>
      <c r="C60" s="58"/>
      <c r="D60" s="137"/>
      <c r="E60" s="137"/>
      <c r="F60" s="137"/>
      <c r="G60" s="137"/>
      <c r="H60" s="137"/>
      <c r="I60" s="401"/>
      <c r="J60" s="401"/>
      <c r="K60" s="401"/>
      <c r="L60" s="401"/>
      <c r="M60" s="88"/>
      <c r="N60" s="88"/>
      <c r="O60" s="88"/>
      <c r="P60" s="222"/>
      <c r="Q60" s="222"/>
      <c r="R60" s="222"/>
      <c r="S60" s="477"/>
      <c r="T60" s="477"/>
      <c r="U60" s="477"/>
      <c r="V60" s="222"/>
      <c r="W60" s="222"/>
      <c r="X60" s="222"/>
      <c r="Y60" s="222"/>
      <c r="Z60" s="222"/>
      <c r="AA60" s="222"/>
      <c r="AB60" s="716"/>
      <c r="AC60" s="716"/>
      <c r="AD60" s="716"/>
      <c r="AE60" s="716"/>
      <c r="AF60" s="716"/>
      <c r="AG60" s="716"/>
      <c r="AH60" s="716"/>
      <c r="AI60" s="716"/>
      <c r="AJ60" s="716"/>
      <c r="AK60" s="716"/>
      <c r="AL60" s="716"/>
      <c r="AM60" s="716"/>
      <c r="AN60" s="716"/>
      <c r="AO60" s="716"/>
      <c r="AP60" s="716"/>
      <c r="AQ60" s="716"/>
      <c r="AR60" s="716"/>
      <c r="AS60" s="716"/>
      <c r="AT60" s="716"/>
      <c r="AU60" s="716"/>
      <c r="AV60" s="716"/>
      <c r="AW60" s="716"/>
      <c r="AX60" s="716"/>
      <c r="AY60" s="716"/>
      <c r="AZ60" s="716"/>
      <c r="BA60" s="716"/>
      <c r="BB60" s="716"/>
      <c r="BC60" s="716"/>
      <c r="BD60" s="716"/>
      <c r="BE60" s="716"/>
      <c r="BF60" s="477"/>
      <c r="BG60" s="88"/>
      <c r="BH60" s="88"/>
      <c r="BI60" s="88"/>
      <c r="BJ60" s="222"/>
      <c r="BK60" s="222"/>
      <c r="BL60" s="222"/>
      <c r="BM60" s="477"/>
      <c r="BN60" s="477"/>
      <c r="BO60" s="477"/>
      <c r="BP60" s="222"/>
      <c r="BQ60" s="222"/>
      <c r="BR60" s="222"/>
      <c r="BS60" s="222"/>
      <c r="BT60" s="222"/>
      <c r="BU60" s="222"/>
      <c r="BV60" s="88"/>
      <c r="BW60" s="88"/>
      <c r="BX60" s="88"/>
      <c r="BY60" s="88"/>
      <c r="BZ60" s="88"/>
      <c r="CA60" s="88"/>
      <c r="CB60" s="477"/>
      <c r="CC60" s="477"/>
      <c r="CD60" s="477"/>
      <c r="CE60" s="88"/>
      <c r="CF60" s="88"/>
      <c r="CG60" s="88"/>
      <c r="CH60" s="88"/>
      <c r="CI60" s="88"/>
      <c r="CJ60" s="88"/>
      <c r="CK60" s="5"/>
      <c r="CL60" s="5"/>
      <c r="CM60" s="5"/>
    </row>
    <row r="61" spans="1:91" s="9" customFormat="1" ht="94.5">
      <c r="A61" s="544" t="s">
        <v>208</v>
      </c>
      <c r="B61" s="545" t="s">
        <v>660</v>
      </c>
      <c r="C61" s="546"/>
      <c r="D61" s="547">
        <v>832</v>
      </c>
      <c r="E61" s="548" t="s">
        <v>449</v>
      </c>
      <c r="F61" s="548" t="s">
        <v>450</v>
      </c>
      <c r="G61" s="548" t="s">
        <v>877</v>
      </c>
      <c r="H61" s="548">
        <v>414</v>
      </c>
      <c r="I61" s="549" t="s">
        <v>1382</v>
      </c>
      <c r="J61" s="549" t="s">
        <v>909</v>
      </c>
      <c r="K61" s="549" t="s">
        <v>1383</v>
      </c>
      <c r="L61" s="549" t="s">
        <v>923</v>
      </c>
      <c r="M61" s="550">
        <f t="shared" ref="M61:M70" si="74">N61+O61</f>
        <v>2030.3</v>
      </c>
      <c r="N61" s="550">
        <v>0</v>
      </c>
      <c r="O61" s="550">
        <v>2030.3</v>
      </c>
      <c r="P61" s="550">
        <f t="shared" ref="P61:P70" si="75">Q61+R61</f>
        <v>2030.3</v>
      </c>
      <c r="Q61" s="550">
        <v>0</v>
      </c>
      <c r="R61" s="550">
        <v>2030.3</v>
      </c>
      <c r="S61" s="550"/>
      <c r="T61" s="550"/>
      <c r="U61" s="550"/>
      <c r="V61" s="550"/>
      <c r="W61" s="550"/>
      <c r="X61" s="550"/>
      <c r="Y61" s="550">
        <f t="shared" ref="Y61:Y70" si="76">M61+S61</f>
        <v>2030.3</v>
      </c>
      <c r="Z61" s="550">
        <f t="shared" ref="Z61:Z70" si="77">N61+T61</f>
        <v>0</v>
      </c>
      <c r="AA61" s="550">
        <f t="shared" ref="AA61:AA70" si="78">O61+U61</f>
        <v>2030.3</v>
      </c>
      <c r="AB61" s="89"/>
      <c r="AC61" s="89"/>
      <c r="AD61" s="89"/>
      <c r="AE61" s="199"/>
      <c r="AF61" s="199"/>
      <c r="AG61" s="199"/>
      <c r="AH61" s="407"/>
      <c r="AI61" s="407"/>
      <c r="AJ61" s="407"/>
      <c r="AK61" s="199"/>
      <c r="AL61" s="199"/>
      <c r="AM61" s="199"/>
      <c r="AN61" s="199"/>
      <c r="AO61" s="199"/>
      <c r="AP61" s="199"/>
      <c r="AQ61" s="199"/>
      <c r="AR61" s="550"/>
      <c r="AS61" s="550"/>
      <c r="AT61" s="550"/>
      <c r="AU61" s="550"/>
      <c r="AV61" s="550"/>
      <c r="AW61" s="550"/>
      <c r="AX61" s="550"/>
      <c r="AY61" s="550"/>
      <c r="AZ61" s="550"/>
      <c r="BA61" s="550"/>
      <c r="BB61" s="550"/>
      <c r="BC61" s="550"/>
      <c r="BD61" s="550"/>
      <c r="BE61" s="550"/>
      <c r="BF61" s="550"/>
      <c r="BG61" s="550"/>
      <c r="BH61" s="550"/>
      <c r="BI61" s="550"/>
      <c r="BJ61" s="550"/>
      <c r="BK61" s="550"/>
      <c r="BL61" s="550"/>
      <c r="BM61" s="550"/>
      <c r="BN61" s="550"/>
      <c r="BO61" s="550"/>
      <c r="BP61" s="550"/>
      <c r="BQ61" s="550"/>
      <c r="BR61" s="550"/>
      <c r="BS61" s="550"/>
      <c r="BT61" s="550"/>
      <c r="BU61" s="550"/>
      <c r="BV61" s="550"/>
      <c r="BW61" s="550"/>
      <c r="BX61" s="550"/>
      <c r="BY61" s="550"/>
      <c r="BZ61" s="550"/>
      <c r="CA61" s="550"/>
      <c r="CB61" s="550"/>
      <c r="CC61" s="550"/>
      <c r="CD61" s="550"/>
      <c r="CE61" s="550"/>
      <c r="CF61" s="550"/>
      <c r="CG61" s="550"/>
      <c r="CH61" s="550"/>
      <c r="CI61" s="550"/>
      <c r="CJ61" s="550"/>
      <c r="CK61" s="5"/>
      <c r="CL61" s="5"/>
      <c r="CM61" s="5"/>
    </row>
    <row r="62" spans="1:91" s="9" customFormat="1" ht="20.25">
      <c r="A62" s="271"/>
      <c r="B62" s="179" t="s">
        <v>15</v>
      </c>
      <c r="C62" s="509"/>
      <c r="D62" s="508"/>
      <c r="E62" s="314"/>
      <c r="F62" s="314"/>
      <c r="G62" s="314"/>
      <c r="H62" s="314"/>
      <c r="I62" s="425"/>
      <c r="J62" s="425"/>
      <c r="K62" s="425"/>
      <c r="L62" s="425"/>
      <c r="M62" s="101">
        <f t="shared" si="74"/>
        <v>2030.3</v>
      </c>
      <c r="N62" s="223">
        <v>0</v>
      </c>
      <c r="O62" s="223">
        <v>2030.3</v>
      </c>
      <c r="P62" s="101">
        <f t="shared" si="75"/>
        <v>2030.3</v>
      </c>
      <c r="Q62" s="223">
        <v>0</v>
      </c>
      <c r="R62" s="223">
        <v>2030.3</v>
      </c>
      <c r="S62" s="407"/>
      <c r="T62" s="407"/>
      <c r="U62" s="407"/>
      <c r="V62" s="199"/>
      <c r="W62" s="199"/>
      <c r="X62" s="199"/>
      <c r="Y62" s="223">
        <f t="shared" si="76"/>
        <v>2030.3</v>
      </c>
      <c r="Z62" s="223">
        <f t="shared" si="77"/>
        <v>0</v>
      </c>
      <c r="AA62" s="223">
        <f t="shared" si="78"/>
        <v>2030.3</v>
      </c>
      <c r="AB62" s="89"/>
      <c r="AC62" s="89"/>
      <c r="AD62" s="89"/>
      <c r="AE62" s="89"/>
      <c r="AF62" s="89"/>
      <c r="AG62" s="89"/>
      <c r="AH62" s="706"/>
      <c r="AI62" s="706"/>
      <c r="AJ62" s="706"/>
      <c r="AK62" s="706"/>
      <c r="AL62" s="706"/>
      <c r="AM62" s="706"/>
      <c r="AN62" s="199"/>
      <c r="AO62" s="199"/>
      <c r="AP62" s="199"/>
      <c r="AQ62" s="199"/>
      <c r="AR62" s="718"/>
      <c r="AS62" s="718"/>
      <c r="AT62" s="718"/>
      <c r="AU62" s="718"/>
      <c r="AV62" s="718"/>
      <c r="AW62" s="718"/>
      <c r="AX62" s="718"/>
      <c r="AY62" s="718"/>
      <c r="AZ62" s="718"/>
      <c r="BA62" s="718"/>
      <c r="BB62" s="718"/>
      <c r="BC62" s="718"/>
      <c r="BD62" s="718"/>
      <c r="BE62" s="718"/>
      <c r="BF62" s="411"/>
      <c r="BG62" s="199"/>
      <c r="BH62" s="199"/>
      <c r="BI62" s="199"/>
      <c r="BJ62" s="199"/>
      <c r="BK62" s="199"/>
      <c r="BL62" s="199"/>
      <c r="BM62" s="407"/>
      <c r="BN62" s="407"/>
      <c r="BO62" s="407"/>
      <c r="BP62" s="199"/>
      <c r="BQ62" s="199"/>
      <c r="BR62" s="199"/>
      <c r="BS62" s="199"/>
      <c r="BT62" s="199"/>
      <c r="BU62" s="199"/>
      <c r="BV62" s="199"/>
      <c r="BW62" s="199"/>
      <c r="BX62" s="199"/>
      <c r="BY62" s="199"/>
      <c r="BZ62" s="199"/>
      <c r="CA62" s="199"/>
      <c r="CB62" s="407"/>
      <c r="CC62" s="407"/>
      <c r="CD62" s="407"/>
      <c r="CE62" s="199"/>
      <c r="CF62" s="199"/>
      <c r="CG62" s="199"/>
      <c r="CH62" s="199"/>
      <c r="CI62" s="199"/>
      <c r="CJ62" s="199"/>
      <c r="CK62" s="5"/>
      <c r="CL62" s="5"/>
      <c r="CM62" s="5"/>
    </row>
    <row r="63" spans="1:91" s="9" customFormat="1" ht="63">
      <c r="A63" s="271" t="s">
        <v>408</v>
      </c>
      <c r="B63" s="272" t="s">
        <v>661</v>
      </c>
      <c r="C63" s="509"/>
      <c r="D63" s="508">
        <v>832</v>
      </c>
      <c r="E63" s="314" t="s">
        <v>449</v>
      </c>
      <c r="F63" s="314" t="s">
        <v>450</v>
      </c>
      <c r="G63" s="314" t="s">
        <v>877</v>
      </c>
      <c r="H63" s="314">
        <v>414</v>
      </c>
      <c r="I63" s="425" t="s">
        <v>1384</v>
      </c>
      <c r="J63" s="425" t="s">
        <v>909</v>
      </c>
      <c r="K63" s="425" t="s">
        <v>1385</v>
      </c>
      <c r="L63" s="425" t="s">
        <v>923</v>
      </c>
      <c r="M63" s="199">
        <f t="shared" si="74"/>
        <v>1571</v>
      </c>
      <c r="N63" s="199">
        <v>0</v>
      </c>
      <c r="O63" s="199">
        <v>1571</v>
      </c>
      <c r="P63" s="199">
        <f t="shared" si="75"/>
        <v>1571</v>
      </c>
      <c r="Q63" s="199">
        <v>0</v>
      </c>
      <c r="R63" s="199">
        <v>1571</v>
      </c>
      <c r="S63" s="407"/>
      <c r="T63" s="407"/>
      <c r="U63" s="407"/>
      <c r="V63" s="199"/>
      <c r="W63" s="199"/>
      <c r="X63" s="199"/>
      <c r="Y63" s="199">
        <f t="shared" si="76"/>
        <v>1571</v>
      </c>
      <c r="Z63" s="199">
        <f t="shared" si="77"/>
        <v>0</v>
      </c>
      <c r="AA63" s="199">
        <f t="shared" si="78"/>
        <v>1571</v>
      </c>
      <c r="AB63" s="89"/>
      <c r="AC63" s="89"/>
      <c r="AD63" s="89"/>
      <c r="AE63" s="89"/>
      <c r="AF63" s="89"/>
      <c r="AG63" s="89"/>
      <c r="AH63" s="706"/>
      <c r="AI63" s="706"/>
      <c r="AJ63" s="706"/>
      <c r="AK63" s="706"/>
      <c r="AL63" s="706"/>
      <c r="AM63" s="706"/>
      <c r="AN63" s="199"/>
      <c r="AO63" s="199"/>
      <c r="AP63" s="199"/>
      <c r="AQ63" s="199"/>
      <c r="AR63" s="708"/>
      <c r="AS63" s="708"/>
      <c r="AT63" s="708"/>
      <c r="AU63" s="708"/>
      <c r="AV63" s="708"/>
      <c r="AW63" s="708"/>
      <c r="AX63" s="708"/>
      <c r="AY63" s="708"/>
      <c r="AZ63" s="708"/>
      <c r="BA63" s="708"/>
      <c r="BB63" s="708"/>
      <c r="BC63" s="708"/>
      <c r="BD63" s="708"/>
      <c r="BE63" s="708"/>
      <c r="BF63" s="407"/>
      <c r="BG63" s="199"/>
      <c r="BH63" s="199"/>
      <c r="BI63" s="199"/>
      <c r="BJ63" s="199"/>
      <c r="BK63" s="199"/>
      <c r="BL63" s="199"/>
      <c r="BM63" s="407"/>
      <c r="BN63" s="407"/>
      <c r="BO63" s="407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407"/>
      <c r="CC63" s="407"/>
      <c r="CD63" s="407"/>
      <c r="CE63" s="199"/>
      <c r="CF63" s="199"/>
      <c r="CG63" s="199"/>
      <c r="CH63" s="199"/>
      <c r="CI63" s="199"/>
      <c r="CJ63" s="199"/>
      <c r="CK63" s="5"/>
      <c r="CL63" s="5"/>
      <c r="CM63" s="5"/>
    </row>
    <row r="64" spans="1:91" s="9" customFormat="1" ht="20.25">
      <c r="A64" s="271"/>
      <c r="B64" s="179" t="s">
        <v>15</v>
      </c>
      <c r="C64" s="509"/>
      <c r="D64" s="508"/>
      <c r="E64" s="314"/>
      <c r="F64" s="314"/>
      <c r="G64" s="314"/>
      <c r="H64" s="314"/>
      <c r="I64" s="425"/>
      <c r="J64" s="425"/>
      <c r="K64" s="425"/>
      <c r="L64" s="425"/>
      <c r="M64" s="101">
        <f t="shared" si="74"/>
        <v>1571</v>
      </c>
      <c r="N64" s="223">
        <v>0</v>
      </c>
      <c r="O64" s="223">
        <v>1571</v>
      </c>
      <c r="P64" s="101">
        <f t="shared" si="75"/>
        <v>1571</v>
      </c>
      <c r="Q64" s="223">
        <v>0</v>
      </c>
      <c r="R64" s="223">
        <v>1571</v>
      </c>
      <c r="S64" s="407"/>
      <c r="T64" s="407"/>
      <c r="U64" s="407"/>
      <c r="V64" s="199"/>
      <c r="W64" s="199"/>
      <c r="X64" s="199"/>
      <c r="Y64" s="223">
        <f t="shared" si="76"/>
        <v>1571</v>
      </c>
      <c r="Z64" s="223">
        <f t="shared" si="77"/>
        <v>0</v>
      </c>
      <c r="AA64" s="223">
        <f t="shared" si="78"/>
        <v>1571</v>
      </c>
      <c r="AB64" s="89"/>
      <c r="AC64" s="89"/>
      <c r="AD64" s="89"/>
      <c r="AE64" s="199"/>
      <c r="AF64" s="199"/>
      <c r="AG64" s="199"/>
      <c r="AH64" s="89"/>
      <c r="AI64" s="89"/>
      <c r="AJ64" s="89"/>
      <c r="AK64" s="89"/>
      <c r="AL64" s="89"/>
      <c r="AM64" s="89"/>
      <c r="AN64" s="199"/>
      <c r="AO64" s="199"/>
      <c r="AP64" s="199"/>
      <c r="AQ64" s="199"/>
      <c r="AR64" s="718"/>
      <c r="AS64" s="718"/>
      <c r="AT64" s="718"/>
      <c r="AU64" s="718"/>
      <c r="AV64" s="718"/>
      <c r="AW64" s="718"/>
      <c r="AX64" s="718"/>
      <c r="AY64" s="718"/>
      <c r="AZ64" s="718"/>
      <c r="BA64" s="718"/>
      <c r="BB64" s="718"/>
      <c r="BC64" s="718"/>
      <c r="BD64" s="718"/>
      <c r="BE64" s="718"/>
      <c r="BF64" s="411"/>
      <c r="BG64" s="199"/>
      <c r="BH64" s="199"/>
      <c r="BI64" s="199"/>
      <c r="BJ64" s="199"/>
      <c r="BK64" s="199"/>
      <c r="BL64" s="199"/>
      <c r="BM64" s="407"/>
      <c r="BN64" s="407"/>
      <c r="BO64" s="407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407"/>
      <c r="CC64" s="407"/>
      <c r="CD64" s="407"/>
      <c r="CE64" s="199"/>
      <c r="CF64" s="199"/>
      <c r="CG64" s="199"/>
      <c r="CH64" s="199"/>
      <c r="CI64" s="199"/>
      <c r="CJ64" s="199"/>
      <c r="CK64" s="5"/>
      <c r="CL64" s="5"/>
      <c r="CM64" s="5"/>
    </row>
    <row r="65" spans="1:91" s="9" customFormat="1" ht="78.75">
      <c r="A65" s="271" t="s">
        <v>209</v>
      </c>
      <c r="B65" s="551" t="s">
        <v>662</v>
      </c>
      <c r="C65" s="509"/>
      <c r="D65" s="508">
        <v>832</v>
      </c>
      <c r="E65" s="314" t="s">
        <v>449</v>
      </c>
      <c r="F65" s="314" t="s">
        <v>450</v>
      </c>
      <c r="G65" s="314" t="s">
        <v>877</v>
      </c>
      <c r="H65" s="314">
        <v>414</v>
      </c>
      <c r="I65" s="425" t="s">
        <v>1386</v>
      </c>
      <c r="J65" s="425" t="s">
        <v>909</v>
      </c>
      <c r="K65" s="425" t="s">
        <v>1387</v>
      </c>
      <c r="L65" s="425" t="s">
        <v>923</v>
      </c>
      <c r="M65" s="199">
        <f t="shared" si="74"/>
        <v>2030.3</v>
      </c>
      <c r="N65" s="199">
        <v>0</v>
      </c>
      <c r="O65" s="199">
        <v>2030.3</v>
      </c>
      <c r="P65" s="199">
        <f t="shared" si="75"/>
        <v>2030.3</v>
      </c>
      <c r="Q65" s="199">
        <v>0</v>
      </c>
      <c r="R65" s="199">
        <v>2030.3</v>
      </c>
      <c r="S65" s="407"/>
      <c r="T65" s="407"/>
      <c r="U65" s="407"/>
      <c r="V65" s="199"/>
      <c r="W65" s="199"/>
      <c r="X65" s="199"/>
      <c r="Y65" s="199">
        <f t="shared" si="76"/>
        <v>2030.3</v>
      </c>
      <c r="Z65" s="199">
        <f t="shared" si="77"/>
        <v>0</v>
      </c>
      <c r="AA65" s="199">
        <f t="shared" si="78"/>
        <v>2030.3</v>
      </c>
      <c r="AB65" s="101"/>
      <c r="AC65" s="101"/>
      <c r="AD65" s="101"/>
      <c r="AE65" s="223"/>
      <c r="AF65" s="223"/>
      <c r="AG65" s="223"/>
      <c r="AH65" s="101"/>
      <c r="AI65" s="101"/>
      <c r="AJ65" s="101"/>
      <c r="AK65" s="101"/>
      <c r="AL65" s="101"/>
      <c r="AM65" s="101"/>
      <c r="AN65" s="223"/>
      <c r="AO65" s="223"/>
      <c r="AP65" s="223"/>
      <c r="AQ65" s="223"/>
      <c r="AR65" s="708"/>
      <c r="AS65" s="708"/>
      <c r="AT65" s="708"/>
      <c r="AU65" s="708"/>
      <c r="AV65" s="708"/>
      <c r="AW65" s="708"/>
      <c r="AX65" s="708"/>
      <c r="AY65" s="708"/>
      <c r="AZ65" s="708"/>
      <c r="BA65" s="708"/>
      <c r="BB65" s="708"/>
      <c r="BC65" s="708"/>
      <c r="BD65" s="708"/>
      <c r="BE65" s="708"/>
      <c r="BF65" s="407"/>
      <c r="BG65" s="199"/>
      <c r="BH65" s="199"/>
      <c r="BI65" s="199"/>
      <c r="BJ65" s="199"/>
      <c r="BK65" s="199"/>
      <c r="BL65" s="199"/>
      <c r="BM65" s="407"/>
      <c r="BN65" s="407"/>
      <c r="BO65" s="407"/>
      <c r="BP65" s="199"/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407"/>
      <c r="CC65" s="407"/>
      <c r="CD65" s="407"/>
      <c r="CE65" s="199"/>
      <c r="CF65" s="199"/>
      <c r="CG65" s="199"/>
      <c r="CH65" s="199"/>
      <c r="CI65" s="199"/>
      <c r="CJ65" s="199"/>
      <c r="CK65" s="5"/>
      <c r="CL65" s="5"/>
      <c r="CM65" s="5"/>
    </row>
    <row r="66" spans="1:91" s="9" customFormat="1" ht="20.25">
      <c r="A66" s="271"/>
      <c r="B66" s="179" t="s">
        <v>15</v>
      </c>
      <c r="C66" s="509"/>
      <c r="D66" s="508"/>
      <c r="E66" s="314"/>
      <c r="F66" s="314"/>
      <c r="G66" s="314"/>
      <c r="H66" s="314"/>
      <c r="I66" s="425"/>
      <c r="J66" s="425"/>
      <c r="K66" s="425"/>
      <c r="L66" s="425"/>
      <c r="M66" s="101">
        <f t="shared" si="74"/>
        <v>2030.3</v>
      </c>
      <c r="N66" s="223">
        <v>0</v>
      </c>
      <c r="O66" s="223">
        <v>2030.3</v>
      </c>
      <c r="P66" s="101">
        <f t="shared" si="75"/>
        <v>2030.3</v>
      </c>
      <c r="Q66" s="223">
        <v>0</v>
      </c>
      <c r="R66" s="223">
        <v>2030.3</v>
      </c>
      <c r="S66" s="407"/>
      <c r="T66" s="407"/>
      <c r="U66" s="407"/>
      <c r="V66" s="199"/>
      <c r="W66" s="199"/>
      <c r="X66" s="199"/>
      <c r="Y66" s="223">
        <f t="shared" si="76"/>
        <v>2030.3</v>
      </c>
      <c r="Z66" s="223">
        <f t="shared" si="77"/>
        <v>0</v>
      </c>
      <c r="AA66" s="223">
        <f t="shared" si="78"/>
        <v>2030.3</v>
      </c>
      <c r="AB66" s="407"/>
      <c r="AC66" s="407"/>
      <c r="AD66" s="407"/>
      <c r="AE66" s="407"/>
      <c r="AF66" s="407"/>
      <c r="AG66" s="407"/>
      <c r="AH66" s="407"/>
      <c r="AI66" s="407"/>
      <c r="AJ66" s="407"/>
      <c r="AK66" s="407"/>
      <c r="AL66" s="407"/>
      <c r="AM66" s="407"/>
      <c r="AN66" s="407"/>
      <c r="AO66" s="407"/>
      <c r="AP66" s="407"/>
      <c r="AQ66" s="407"/>
      <c r="AR66" s="718"/>
      <c r="AS66" s="718"/>
      <c r="AT66" s="718"/>
      <c r="AU66" s="718"/>
      <c r="AV66" s="718"/>
      <c r="AW66" s="718"/>
      <c r="AX66" s="718"/>
      <c r="AY66" s="718"/>
      <c r="AZ66" s="718"/>
      <c r="BA66" s="718"/>
      <c r="BB66" s="718"/>
      <c r="BC66" s="718"/>
      <c r="BD66" s="718"/>
      <c r="BE66" s="718"/>
      <c r="BF66" s="411"/>
      <c r="BG66" s="199"/>
      <c r="BH66" s="199"/>
      <c r="BI66" s="199"/>
      <c r="BJ66" s="199"/>
      <c r="BK66" s="199"/>
      <c r="BL66" s="199"/>
      <c r="BM66" s="407"/>
      <c r="BN66" s="407"/>
      <c r="BO66" s="407"/>
      <c r="BP66" s="199"/>
      <c r="BQ66" s="199"/>
      <c r="BR66" s="199"/>
      <c r="BS66" s="199"/>
      <c r="BT66" s="199"/>
      <c r="BU66" s="199"/>
      <c r="BV66" s="199"/>
      <c r="BW66" s="199"/>
      <c r="BX66" s="199"/>
      <c r="BY66" s="199"/>
      <c r="BZ66" s="199"/>
      <c r="CA66" s="199"/>
      <c r="CB66" s="407"/>
      <c r="CC66" s="407"/>
      <c r="CD66" s="407"/>
      <c r="CE66" s="199"/>
      <c r="CF66" s="199"/>
      <c r="CG66" s="199"/>
      <c r="CH66" s="199"/>
      <c r="CI66" s="199"/>
      <c r="CJ66" s="199"/>
      <c r="CK66" s="5"/>
      <c r="CL66" s="5"/>
      <c r="CM66" s="5"/>
    </row>
    <row r="67" spans="1:91" s="9" customFormat="1" ht="67.5" customHeight="1">
      <c r="A67" s="271" t="s">
        <v>210</v>
      </c>
      <c r="B67" s="25" t="s">
        <v>663</v>
      </c>
      <c r="C67" s="509"/>
      <c r="D67" s="508">
        <v>832</v>
      </c>
      <c r="E67" s="314" t="s">
        <v>449</v>
      </c>
      <c r="F67" s="314" t="s">
        <v>450</v>
      </c>
      <c r="G67" s="314" t="s">
        <v>877</v>
      </c>
      <c r="H67" s="314">
        <v>414</v>
      </c>
      <c r="I67" s="425" t="s">
        <v>910</v>
      </c>
      <c r="J67" s="425" t="s">
        <v>910</v>
      </c>
      <c r="K67" s="425" t="s">
        <v>910</v>
      </c>
      <c r="L67" s="425" t="s">
        <v>923</v>
      </c>
      <c r="M67" s="199">
        <f t="shared" si="74"/>
        <v>2334.5</v>
      </c>
      <c r="N67" s="199">
        <v>0</v>
      </c>
      <c r="O67" s="199">
        <v>2334.5</v>
      </c>
      <c r="P67" s="199">
        <f t="shared" si="75"/>
        <v>2334.5</v>
      </c>
      <c r="Q67" s="199">
        <v>0</v>
      </c>
      <c r="R67" s="199">
        <v>2334.5</v>
      </c>
      <c r="S67" s="407"/>
      <c r="T67" s="407"/>
      <c r="U67" s="407"/>
      <c r="V67" s="199"/>
      <c r="W67" s="199"/>
      <c r="X67" s="199"/>
      <c r="Y67" s="199">
        <f t="shared" si="76"/>
        <v>2334.5</v>
      </c>
      <c r="Z67" s="199">
        <f t="shared" si="77"/>
        <v>0</v>
      </c>
      <c r="AA67" s="199">
        <f t="shared" si="78"/>
        <v>2334.5</v>
      </c>
      <c r="AB67" s="101"/>
      <c r="AC67" s="101"/>
      <c r="AD67" s="101"/>
      <c r="AE67" s="223"/>
      <c r="AF67" s="223"/>
      <c r="AG67" s="223"/>
      <c r="AH67" s="411"/>
      <c r="AI67" s="411"/>
      <c r="AJ67" s="411"/>
      <c r="AK67" s="223"/>
      <c r="AL67" s="223"/>
      <c r="AM67" s="223"/>
      <c r="AN67" s="223"/>
      <c r="AO67" s="223"/>
      <c r="AP67" s="223"/>
      <c r="AQ67" s="223"/>
      <c r="AR67" s="708"/>
      <c r="AS67" s="708"/>
      <c r="AT67" s="708"/>
      <c r="AU67" s="708"/>
      <c r="AV67" s="708"/>
      <c r="AW67" s="708"/>
      <c r="AX67" s="708"/>
      <c r="AY67" s="708"/>
      <c r="AZ67" s="708"/>
      <c r="BA67" s="708"/>
      <c r="BB67" s="708"/>
      <c r="BC67" s="708"/>
      <c r="BD67" s="708"/>
      <c r="BE67" s="708"/>
      <c r="BF67" s="407"/>
      <c r="BG67" s="199"/>
      <c r="BH67" s="199"/>
      <c r="BI67" s="199"/>
      <c r="BJ67" s="199"/>
      <c r="BK67" s="199"/>
      <c r="BL67" s="199"/>
      <c r="BM67" s="407"/>
      <c r="BN67" s="407"/>
      <c r="BO67" s="407"/>
      <c r="BP67" s="199"/>
      <c r="BQ67" s="199"/>
      <c r="BR67" s="199"/>
      <c r="BS67" s="199"/>
      <c r="BT67" s="199"/>
      <c r="BU67" s="199"/>
      <c r="BV67" s="199"/>
      <c r="BW67" s="199"/>
      <c r="BX67" s="199"/>
      <c r="BY67" s="199"/>
      <c r="BZ67" s="199"/>
      <c r="CA67" s="199"/>
      <c r="CB67" s="407"/>
      <c r="CC67" s="407"/>
      <c r="CD67" s="407"/>
      <c r="CE67" s="199"/>
      <c r="CF67" s="199"/>
      <c r="CG67" s="199"/>
      <c r="CH67" s="199"/>
      <c r="CI67" s="199"/>
      <c r="CJ67" s="199"/>
      <c r="CK67" s="5"/>
      <c r="CL67" s="5"/>
      <c r="CM67" s="5"/>
    </row>
    <row r="68" spans="1:91" s="9" customFormat="1" ht="20.25">
      <c r="A68" s="271"/>
      <c r="B68" s="179" t="s">
        <v>15</v>
      </c>
      <c r="C68" s="509"/>
      <c r="D68" s="508"/>
      <c r="E68" s="314"/>
      <c r="F68" s="314"/>
      <c r="G68" s="314"/>
      <c r="H68" s="314"/>
      <c r="I68" s="425"/>
      <c r="J68" s="425"/>
      <c r="K68" s="425"/>
      <c r="L68" s="425"/>
      <c r="M68" s="101">
        <f t="shared" si="74"/>
        <v>2334.5</v>
      </c>
      <c r="N68" s="223">
        <v>0</v>
      </c>
      <c r="O68" s="223">
        <v>2334.5</v>
      </c>
      <c r="P68" s="101">
        <f t="shared" si="75"/>
        <v>2334.5</v>
      </c>
      <c r="Q68" s="223">
        <v>0</v>
      </c>
      <c r="R68" s="223">
        <v>2334.5</v>
      </c>
      <c r="S68" s="407"/>
      <c r="T68" s="407"/>
      <c r="U68" s="407"/>
      <c r="V68" s="199"/>
      <c r="W68" s="199"/>
      <c r="X68" s="199"/>
      <c r="Y68" s="223">
        <f t="shared" si="76"/>
        <v>2334.5</v>
      </c>
      <c r="Z68" s="223">
        <f t="shared" si="77"/>
        <v>0</v>
      </c>
      <c r="AA68" s="223">
        <f t="shared" si="78"/>
        <v>2334.5</v>
      </c>
      <c r="AB68" s="223"/>
      <c r="AC68" s="223"/>
      <c r="AD68" s="223"/>
      <c r="AE68" s="223"/>
      <c r="AF68" s="223"/>
      <c r="AG68" s="223"/>
      <c r="AH68" s="411"/>
      <c r="AI68" s="411"/>
      <c r="AJ68" s="411"/>
      <c r="AK68" s="223"/>
      <c r="AL68" s="223"/>
      <c r="AM68" s="223"/>
      <c r="AN68" s="223"/>
      <c r="AO68" s="223"/>
      <c r="AP68" s="223"/>
      <c r="AQ68" s="223"/>
      <c r="AR68" s="718"/>
      <c r="AS68" s="718"/>
      <c r="AT68" s="718"/>
      <c r="AU68" s="718"/>
      <c r="AV68" s="718"/>
      <c r="AW68" s="718"/>
      <c r="AX68" s="718"/>
      <c r="AY68" s="718"/>
      <c r="AZ68" s="718"/>
      <c r="BA68" s="718"/>
      <c r="BB68" s="718"/>
      <c r="BC68" s="718"/>
      <c r="BD68" s="718"/>
      <c r="BE68" s="718"/>
      <c r="BF68" s="411"/>
      <c r="BG68" s="199"/>
      <c r="BH68" s="199"/>
      <c r="BI68" s="199"/>
      <c r="BJ68" s="199"/>
      <c r="BK68" s="199"/>
      <c r="BL68" s="199"/>
      <c r="BM68" s="407"/>
      <c r="BN68" s="407"/>
      <c r="BO68" s="407"/>
      <c r="BP68" s="199"/>
      <c r="BQ68" s="199"/>
      <c r="BR68" s="199"/>
      <c r="BS68" s="199"/>
      <c r="BT68" s="199"/>
      <c r="BU68" s="199"/>
      <c r="BV68" s="199"/>
      <c r="BW68" s="199"/>
      <c r="BX68" s="199"/>
      <c r="BY68" s="199"/>
      <c r="BZ68" s="199"/>
      <c r="CA68" s="199"/>
      <c r="CB68" s="407"/>
      <c r="CC68" s="407"/>
      <c r="CD68" s="407"/>
      <c r="CE68" s="199"/>
      <c r="CF68" s="199"/>
      <c r="CG68" s="199"/>
      <c r="CH68" s="199"/>
      <c r="CI68" s="199"/>
      <c r="CJ68" s="199"/>
      <c r="CK68" s="5"/>
      <c r="CL68" s="5"/>
      <c r="CM68" s="5"/>
    </row>
    <row r="69" spans="1:91" s="9" customFormat="1" ht="49.5">
      <c r="A69" s="293" t="s">
        <v>211</v>
      </c>
      <c r="B69" s="317" t="s">
        <v>672</v>
      </c>
      <c r="C69" s="509"/>
      <c r="D69" s="508">
        <v>832</v>
      </c>
      <c r="E69" s="314" t="s">
        <v>449</v>
      </c>
      <c r="F69" s="314" t="s">
        <v>450</v>
      </c>
      <c r="G69" s="314" t="s">
        <v>877</v>
      </c>
      <c r="H69" s="314">
        <v>414</v>
      </c>
      <c r="I69" s="425" t="s">
        <v>1388</v>
      </c>
      <c r="J69" s="425" t="s">
        <v>909</v>
      </c>
      <c r="K69" s="425" t="s">
        <v>1389</v>
      </c>
      <c r="L69" s="425" t="s">
        <v>923</v>
      </c>
      <c r="M69" s="199">
        <f t="shared" si="74"/>
        <v>1510.1</v>
      </c>
      <c r="N69" s="316">
        <v>0</v>
      </c>
      <c r="O69" s="316">
        <v>1510.1</v>
      </c>
      <c r="P69" s="199">
        <f t="shared" si="75"/>
        <v>1510.1</v>
      </c>
      <c r="Q69" s="316">
        <v>0</v>
      </c>
      <c r="R69" s="316">
        <v>1510.1</v>
      </c>
      <c r="S69" s="466"/>
      <c r="T69" s="466"/>
      <c r="U69" s="466"/>
      <c r="V69" s="316"/>
      <c r="W69" s="316"/>
      <c r="X69" s="316"/>
      <c r="Y69" s="199">
        <f t="shared" si="76"/>
        <v>1510.1</v>
      </c>
      <c r="Z69" s="199">
        <f t="shared" si="77"/>
        <v>0</v>
      </c>
      <c r="AA69" s="199">
        <f t="shared" si="78"/>
        <v>1510.1</v>
      </c>
      <c r="AB69" s="223"/>
      <c r="AC69" s="223"/>
      <c r="AD69" s="223"/>
      <c r="AE69" s="223"/>
      <c r="AF69" s="223"/>
      <c r="AG69" s="223"/>
      <c r="AH69" s="411"/>
      <c r="AI69" s="411"/>
      <c r="AJ69" s="411"/>
      <c r="AK69" s="223"/>
      <c r="AL69" s="223"/>
      <c r="AM69" s="223"/>
      <c r="AN69" s="223"/>
      <c r="AO69" s="223"/>
      <c r="AP69" s="223"/>
      <c r="AQ69" s="223"/>
      <c r="AR69" s="708"/>
      <c r="AS69" s="708"/>
      <c r="AT69" s="708"/>
      <c r="AU69" s="708"/>
      <c r="AV69" s="708"/>
      <c r="AW69" s="708"/>
      <c r="AX69" s="708"/>
      <c r="AY69" s="708"/>
      <c r="AZ69" s="708"/>
      <c r="BA69" s="708"/>
      <c r="BB69" s="708"/>
      <c r="BC69" s="708"/>
      <c r="BD69" s="708"/>
      <c r="BE69" s="708"/>
      <c r="BF69" s="407"/>
      <c r="BG69" s="320"/>
      <c r="BH69" s="320"/>
      <c r="BI69" s="320"/>
      <c r="BJ69" s="320"/>
      <c r="BK69" s="320"/>
      <c r="BL69" s="320"/>
      <c r="BM69" s="466"/>
      <c r="BN69" s="466"/>
      <c r="BO69" s="466"/>
      <c r="BP69" s="320"/>
      <c r="BQ69" s="320"/>
      <c r="BR69" s="320"/>
      <c r="BS69" s="320"/>
      <c r="BT69" s="320"/>
      <c r="BU69" s="320"/>
      <c r="BV69" s="320"/>
      <c r="BW69" s="320"/>
      <c r="BX69" s="320"/>
      <c r="BY69" s="320"/>
      <c r="BZ69" s="320"/>
      <c r="CA69" s="320"/>
      <c r="CB69" s="466"/>
      <c r="CC69" s="466"/>
      <c r="CD69" s="466"/>
      <c r="CE69" s="320"/>
      <c r="CF69" s="320"/>
      <c r="CG69" s="320"/>
      <c r="CH69" s="320"/>
      <c r="CI69" s="320"/>
      <c r="CJ69" s="320"/>
      <c r="CK69" s="5"/>
      <c r="CL69" s="5"/>
      <c r="CM69" s="5"/>
    </row>
    <row r="70" spans="1:91" s="295" customFormat="1" ht="20.25">
      <c r="A70" s="294"/>
      <c r="B70" s="179" t="s">
        <v>15</v>
      </c>
      <c r="C70" s="510"/>
      <c r="D70" s="508"/>
      <c r="E70" s="314"/>
      <c r="F70" s="314"/>
      <c r="G70" s="314"/>
      <c r="H70" s="314"/>
      <c r="I70" s="425"/>
      <c r="J70" s="425"/>
      <c r="K70" s="425"/>
      <c r="L70" s="425"/>
      <c r="M70" s="101">
        <f t="shared" si="74"/>
        <v>1510.1</v>
      </c>
      <c r="N70" s="321">
        <v>0</v>
      </c>
      <c r="O70" s="321">
        <v>1510.1</v>
      </c>
      <c r="P70" s="101">
        <f t="shared" si="75"/>
        <v>1510.1</v>
      </c>
      <c r="Q70" s="321">
        <v>0</v>
      </c>
      <c r="R70" s="321">
        <v>1510.1</v>
      </c>
      <c r="S70" s="478"/>
      <c r="T70" s="478"/>
      <c r="U70" s="478"/>
      <c r="V70" s="321"/>
      <c r="W70" s="321"/>
      <c r="X70" s="321"/>
      <c r="Y70" s="223">
        <f t="shared" si="76"/>
        <v>1510.1</v>
      </c>
      <c r="Z70" s="223">
        <f t="shared" si="77"/>
        <v>0</v>
      </c>
      <c r="AA70" s="223">
        <f t="shared" si="78"/>
        <v>1510.1</v>
      </c>
      <c r="AB70" s="223"/>
      <c r="AC70" s="223"/>
      <c r="AD70" s="223"/>
      <c r="AE70" s="223"/>
      <c r="AF70" s="223"/>
      <c r="AG70" s="223"/>
      <c r="AH70" s="411"/>
      <c r="AI70" s="411"/>
      <c r="AJ70" s="411"/>
      <c r="AK70" s="223"/>
      <c r="AL70" s="223"/>
      <c r="AM70" s="223"/>
      <c r="AN70" s="223"/>
      <c r="AO70" s="223"/>
      <c r="AP70" s="223"/>
      <c r="AQ70" s="223"/>
      <c r="AR70" s="718"/>
      <c r="AS70" s="718"/>
      <c r="AT70" s="718"/>
      <c r="AU70" s="718"/>
      <c r="AV70" s="718"/>
      <c r="AW70" s="718"/>
      <c r="AX70" s="718"/>
      <c r="AY70" s="718"/>
      <c r="AZ70" s="718"/>
      <c r="BA70" s="718"/>
      <c r="BB70" s="718"/>
      <c r="BC70" s="718"/>
      <c r="BD70" s="718"/>
      <c r="BE70" s="718"/>
      <c r="BF70" s="411"/>
      <c r="BG70" s="321"/>
      <c r="BH70" s="321"/>
      <c r="BI70" s="321"/>
      <c r="BJ70" s="321"/>
      <c r="BK70" s="321"/>
      <c r="BL70" s="321"/>
      <c r="BM70" s="478"/>
      <c r="BN70" s="478"/>
      <c r="BO70" s="478"/>
      <c r="BP70" s="321"/>
      <c r="BQ70" s="321"/>
      <c r="BR70" s="321"/>
      <c r="BS70" s="321"/>
      <c r="BT70" s="321"/>
      <c r="BU70" s="321"/>
      <c r="BV70" s="321"/>
      <c r="BW70" s="321"/>
      <c r="BX70" s="321"/>
      <c r="BY70" s="321"/>
      <c r="BZ70" s="321"/>
      <c r="CA70" s="321"/>
      <c r="CB70" s="478"/>
      <c r="CC70" s="478"/>
      <c r="CD70" s="478"/>
      <c r="CE70" s="321"/>
      <c r="CF70" s="321"/>
      <c r="CG70" s="321"/>
      <c r="CH70" s="321"/>
      <c r="CI70" s="321"/>
      <c r="CJ70" s="321"/>
      <c r="CK70" s="5"/>
      <c r="CL70" s="5"/>
      <c r="CM70" s="5"/>
    </row>
    <row r="71" spans="1:91" s="8" customFormat="1" ht="20.25">
      <c r="A71" s="50"/>
      <c r="B71" s="318" t="s">
        <v>5</v>
      </c>
      <c r="C71" s="26"/>
      <c r="D71" s="319"/>
      <c r="E71" s="319"/>
      <c r="F71" s="319"/>
      <c r="G71" s="319"/>
      <c r="H71" s="319"/>
      <c r="I71" s="427"/>
      <c r="J71" s="427"/>
      <c r="K71" s="427"/>
      <c r="L71" s="427"/>
      <c r="M71" s="312">
        <f>M75+M80+M81+M82+M83+M85+M87+M88+M89+M94+M96+M98+M100+M102+M104+M106+M108+M110+M113+M115</f>
        <v>370604.21799999999</v>
      </c>
      <c r="N71" s="312">
        <f t="shared" ref="N71:BE71" si="79">N75+N80+N81+N82+N83+N85+N87+N88+N89+N94+N96+N98+N100+N102+N104+N106+N108+N110+N113+N115</f>
        <v>126627.6</v>
      </c>
      <c r="O71" s="312">
        <f t="shared" si="79"/>
        <v>243976.61800000005</v>
      </c>
      <c r="P71" s="312">
        <f t="shared" si="79"/>
        <v>336780.37800000003</v>
      </c>
      <c r="Q71" s="312">
        <f t="shared" si="79"/>
        <v>126627.6</v>
      </c>
      <c r="R71" s="312">
        <f t="shared" si="79"/>
        <v>210152.81800000003</v>
      </c>
      <c r="S71" s="312">
        <f t="shared" si="79"/>
        <v>-32658.84794</v>
      </c>
      <c r="T71" s="312">
        <f t="shared" si="79"/>
        <v>0</v>
      </c>
      <c r="U71" s="312">
        <f t="shared" si="79"/>
        <v>-32658.84794</v>
      </c>
      <c r="V71" s="312">
        <f t="shared" si="79"/>
        <v>1165.04206</v>
      </c>
      <c r="W71" s="312">
        <f t="shared" si="79"/>
        <v>0</v>
      </c>
      <c r="X71" s="312">
        <f t="shared" si="79"/>
        <v>1165.04206</v>
      </c>
      <c r="Y71" s="312">
        <f t="shared" si="79"/>
        <v>337945.42005999992</v>
      </c>
      <c r="Z71" s="312">
        <f t="shared" si="79"/>
        <v>126627.6</v>
      </c>
      <c r="AA71" s="312">
        <f t="shared" si="79"/>
        <v>211317.82006</v>
      </c>
      <c r="AB71" s="312">
        <f t="shared" si="79"/>
        <v>75461.899999999994</v>
      </c>
      <c r="AC71" s="312">
        <f t="shared" si="79"/>
        <v>64711.4</v>
      </c>
      <c r="AD71" s="312">
        <f t="shared" si="79"/>
        <v>10750.5</v>
      </c>
      <c r="AE71" s="312">
        <f t="shared" si="79"/>
        <v>75461.899999999994</v>
      </c>
      <c r="AF71" s="312">
        <f t="shared" si="79"/>
        <v>64711.4</v>
      </c>
      <c r="AG71" s="312">
        <f t="shared" si="79"/>
        <v>10750.5</v>
      </c>
      <c r="AH71" s="312">
        <f t="shared" si="79"/>
        <v>172869.1</v>
      </c>
      <c r="AI71" s="312">
        <f t="shared" si="79"/>
        <v>0</v>
      </c>
      <c r="AJ71" s="312">
        <f t="shared" si="79"/>
        <v>172869.1</v>
      </c>
      <c r="AK71" s="312">
        <f t="shared" si="79"/>
        <v>172869.08</v>
      </c>
      <c r="AL71" s="312">
        <f t="shared" si="79"/>
        <v>0</v>
      </c>
      <c r="AM71" s="312">
        <f t="shared" si="79"/>
        <v>172869.08</v>
      </c>
      <c r="AN71" s="312">
        <f t="shared" si="79"/>
        <v>248331</v>
      </c>
      <c r="AO71" s="312">
        <f t="shared" si="79"/>
        <v>64711.4</v>
      </c>
      <c r="AP71" s="312">
        <f t="shared" si="79"/>
        <v>183619.6</v>
      </c>
      <c r="AQ71" s="312">
        <f t="shared" si="79"/>
        <v>0</v>
      </c>
      <c r="AR71" s="312">
        <f t="shared" si="79"/>
        <v>0</v>
      </c>
      <c r="AS71" s="312">
        <f t="shared" si="79"/>
        <v>0</v>
      </c>
      <c r="AT71" s="312">
        <f t="shared" si="79"/>
        <v>0</v>
      </c>
      <c r="AU71" s="312">
        <f t="shared" si="79"/>
        <v>0</v>
      </c>
      <c r="AV71" s="312">
        <f t="shared" si="79"/>
        <v>0</v>
      </c>
      <c r="AW71" s="312">
        <f t="shared" si="79"/>
        <v>0</v>
      </c>
      <c r="AX71" s="312">
        <f t="shared" si="79"/>
        <v>0</v>
      </c>
      <c r="AY71" s="312">
        <f t="shared" si="79"/>
        <v>0</v>
      </c>
      <c r="AZ71" s="312">
        <f t="shared" si="79"/>
        <v>0</v>
      </c>
      <c r="BA71" s="312">
        <f t="shared" si="79"/>
        <v>0</v>
      </c>
      <c r="BB71" s="312">
        <f t="shared" si="79"/>
        <v>0</v>
      </c>
      <c r="BC71" s="312">
        <f t="shared" si="79"/>
        <v>0</v>
      </c>
      <c r="BD71" s="312">
        <f t="shared" si="79"/>
        <v>0</v>
      </c>
      <c r="BE71" s="312">
        <f t="shared" si="79"/>
        <v>0</v>
      </c>
      <c r="BF71" s="474"/>
      <c r="BG71" s="312" t="e">
        <f>BG80+BG81+BG82+BG83+BG85+BG87+BG88+BG89+BG94+BG96+BG98+BG100+BG102+BG104+BG106+BG108+BG110+#REF!+BG113+BG115</f>
        <v>#REF!</v>
      </c>
      <c r="BH71" s="312" t="e">
        <f>BH80+BH81+BH82+BH83+BH85+BH87+BH88+BH89+BH94+BH96+BH98+BH100+BH102+BH104+BH106+BH108+BH110+#REF!+BH113+BH115</f>
        <v>#REF!</v>
      </c>
      <c r="BI71" s="312" t="e">
        <f>BI80+BI81+BI82+BI83+BI85+BI87+BI88+BI89+BI94+BI96+BI98+BI100+BI102+BI104+BI106+BI108+BI110+#REF!+BI113+BI115</f>
        <v>#REF!</v>
      </c>
      <c r="BJ71" s="312" t="e">
        <f>BJ80+BJ81+BJ82+BJ83+BJ85+BJ87+BJ88+BJ89+BJ94+BJ96+BJ98+BJ100+BJ102+BJ104+BJ106+BJ108+BJ110+#REF!+BJ113+BJ115</f>
        <v>#REF!</v>
      </c>
      <c r="BK71" s="312" t="e">
        <f>BK80+BK81+BK82+BK83+BK85+BK87+BK88+BK89+BK94+BK96+BK98+BK100+BK102+BK104+BK106+BK108+BK110+#REF!+BK113+BK115</f>
        <v>#REF!</v>
      </c>
      <c r="BL71" s="312" t="e">
        <f>BL80+BL81+BL82+BL83+BL85+BL87+BL88+BL89+BL94+BL96+BL98+BL100+BL102+BL104+BL106+BL108+BL110+#REF!+BL113+BL115</f>
        <v>#REF!</v>
      </c>
      <c r="BM71" s="312" t="e">
        <f>BM80+BM81+BM82+BM83+BM85+BM87+BM88+BM89+BM94+BM96+BM98+BM100+BM102+BM104+BM106+BM108+BM110+#REF!+BM113+BM115</f>
        <v>#REF!</v>
      </c>
      <c r="BN71" s="312" t="e">
        <f>BN80+BN81+BN82+BN83+BN85+BN87+BN88+BN89+BN94+BN96+BN98+BN100+BN102+BN104+BN106+BN108+BN110+#REF!+BN113+BN115</f>
        <v>#REF!</v>
      </c>
      <c r="BO71" s="312" t="e">
        <f>BO80+BO81+BO82+BO83+BO85+BO87+BO88+BO89+BO94+BO96+BO98+BO100+BO102+BO104+BO106+BO108+BO110+#REF!+BO113+BO115</f>
        <v>#REF!</v>
      </c>
      <c r="BP71" s="312" t="e">
        <f>BP80+BP81+BP82+BP83+BP85+BP87+BP88+BP89+BP94+BP96+BP98+BP100+BP102+BP104+BP106+BP108+BP110+#REF!+BP113+BP115</f>
        <v>#REF!</v>
      </c>
      <c r="BQ71" s="312" t="e">
        <f>BQ80+BQ81+BQ82+BQ83+BQ85+BQ87+BQ88+BQ89+BQ94+BQ96+BQ98+BQ100+BQ102+BQ104+BQ106+BQ108+BQ110+#REF!+BQ113+BQ115</f>
        <v>#REF!</v>
      </c>
      <c r="BR71" s="312" t="e">
        <f>BR80+BR81+BR82+BR83+BR85+BR87+BR88+BR89+BR94+BR96+BR98+BR100+BR102+BR104+BR106+BR108+BR110+#REF!+BR113+BR115</f>
        <v>#REF!</v>
      </c>
      <c r="BS71" s="312" t="e">
        <f>BS80+BS81+BS82+BS83+BS85+BS87+BS88+BS89+BS94+BS96+BS98+BS100+BS102+BS104+BS106+BS108+BS110+#REF!+BS113+BS115</f>
        <v>#REF!</v>
      </c>
      <c r="BT71" s="312" t="e">
        <f>BT80+BT81+BT82+BT83+BT85+BT87+BT88+BT89+BT94+BT96+BT98+BT100+BT102+BT104+BT106+BT108+BT110+#REF!+BT113+BT115</f>
        <v>#REF!</v>
      </c>
      <c r="BU71" s="312" t="e">
        <f>BU80+BU81+BU82+BU83+BU85+BU87+BU88+BU89+BU94+BU96+BU98+BU100+BU102+BU104+BU106+BU108+BU110+#REF!+BU113+BU115</f>
        <v>#REF!</v>
      </c>
      <c r="BV71" s="312">
        <f t="shared" ref="BV71:CJ71" si="80">BV80+BV81+BV82+BV83+BV85+BV87+BV88+BV89+BV94+BV96+BV98+BV100+BV102+BV104+BV106+BV108+BV113+BV115</f>
        <v>0</v>
      </c>
      <c r="BW71" s="312">
        <f t="shared" si="80"/>
        <v>0</v>
      </c>
      <c r="BX71" s="312">
        <f t="shared" si="80"/>
        <v>0</v>
      </c>
      <c r="BY71" s="312">
        <f t="shared" si="80"/>
        <v>0</v>
      </c>
      <c r="BZ71" s="312">
        <f t="shared" si="80"/>
        <v>0</v>
      </c>
      <c r="CA71" s="312">
        <f t="shared" si="80"/>
        <v>0</v>
      </c>
      <c r="CB71" s="312">
        <f t="shared" si="80"/>
        <v>0</v>
      </c>
      <c r="CC71" s="312">
        <f t="shared" si="80"/>
        <v>0</v>
      </c>
      <c r="CD71" s="312">
        <f t="shared" si="80"/>
        <v>0</v>
      </c>
      <c r="CE71" s="312">
        <f t="shared" si="80"/>
        <v>0</v>
      </c>
      <c r="CF71" s="312">
        <f t="shared" si="80"/>
        <v>0</v>
      </c>
      <c r="CG71" s="312">
        <f t="shared" si="80"/>
        <v>0</v>
      </c>
      <c r="CH71" s="312">
        <f t="shared" si="80"/>
        <v>0</v>
      </c>
      <c r="CI71" s="312">
        <f t="shared" si="80"/>
        <v>0</v>
      </c>
      <c r="CJ71" s="312">
        <f t="shared" si="80"/>
        <v>0</v>
      </c>
    </row>
    <row r="72" spans="1:91" s="6" customFormat="1" ht="47.25">
      <c r="A72" s="69"/>
      <c r="B72" s="79" t="s">
        <v>372</v>
      </c>
      <c r="C72" s="79"/>
      <c r="D72" s="135"/>
      <c r="E72" s="135"/>
      <c r="F72" s="135"/>
      <c r="G72" s="135"/>
      <c r="H72" s="135"/>
      <c r="I72" s="420"/>
      <c r="J72" s="420"/>
      <c r="K72" s="420"/>
      <c r="L72" s="420"/>
      <c r="M72" s="86"/>
      <c r="N72" s="86"/>
      <c r="O72" s="86"/>
      <c r="P72" s="220"/>
      <c r="Q72" s="220"/>
      <c r="R72" s="220"/>
      <c r="S72" s="475"/>
      <c r="T72" s="475"/>
      <c r="U72" s="475"/>
      <c r="V72" s="220"/>
      <c r="W72" s="220"/>
      <c r="X72" s="220"/>
      <c r="Y72" s="220"/>
      <c r="Z72" s="220"/>
      <c r="AA72" s="220"/>
      <c r="AB72" s="714"/>
      <c r="AC72" s="714"/>
      <c r="AD72" s="714"/>
      <c r="AE72" s="714"/>
      <c r="AF72" s="714"/>
      <c r="AG72" s="714"/>
      <c r="AH72" s="714"/>
      <c r="AI72" s="714"/>
      <c r="AJ72" s="714"/>
      <c r="AK72" s="714"/>
      <c r="AL72" s="714"/>
      <c r="AM72" s="714"/>
      <c r="AN72" s="714"/>
      <c r="AO72" s="714"/>
      <c r="AP72" s="714"/>
      <c r="AQ72" s="714"/>
      <c r="AR72" s="714"/>
      <c r="AS72" s="714"/>
      <c r="AT72" s="714"/>
      <c r="AU72" s="714"/>
      <c r="AV72" s="714"/>
      <c r="AW72" s="714"/>
      <c r="AX72" s="714"/>
      <c r="AY72" s="714"/>
      <c r="AZ72" s="714"/>
      <c r="BA72" s="714"/>
      <c r="BB72" s="714"/>
      <c r="BC72" s="714"/>
      <c r="BD72" s="714"/>
      <c r="BE72" s="714"/>
      <c r="BF72" s="475"/>
      <c r="BG72" s="86"/>
      <c r="BH72" s="86"/>
      <c r="BI72" s="86"/>
      <c r="BJ72" s="220"/>
      <c r="BK72" s="220"/>
      <c r="BL72" s="220"/>
      <c r="BM72" s="475"/>
      <c r="BN72" s="475"/>
      <c r="BO72" s="475"/>
      <c r="BP72" s="220"/>
      <c r="BQ72" s="220"/>
      <c r="BR72" s="220"/>
      <c r="BS72" s="220"/>
      <c r="BT72" s="220"/>
      <c r="BU72" s="220"/>
      <c r="BV72" s="86"/>
      <c r="BW72" s="86"/>
      <c r="BX72" s="86"/>
      <c r="BY72" s="86"/>
      <c r="BZ72" s="86"/>
      <c r="CA72" s="86"/>
      <c r="CB72" s="475"/>
      <c r="CC72" s="475"/>
      <c r="CD72" s="475"/>
      <c r="CE72" s="86"/>
      <c r="CF72" s="86"/>
      <c r="CG72" s="86"/>
      <c r="CH72" s="86"/>
      <c r="CI72" s="86"/>
      <c r="CJ72" s="86"/>
      <c r="CK72" s="5"/>
      <c r="CL72" s="5"/>
      <c r="CM72" s="5"/>
    </row>
    <row r="73" spans="1:91" s="1" customFormat="1" ht="31.5">
      <c r="A73" s="75"/>
      <c r="B73" s="80" t="s">
        <v>536</v>
      </c>
      <c r="C73" s="80"/>
      <c r="D73" s="136"/>
      <c r="E73" s="136"/>
      <c r="F73" s="136"/>
      <c r="G73" s="136"/>
      <c r="H73" s="136"/>
      <c r="I73" s="421"/>
      <c r="J73" s="421"/>
      <c r="K73" s="421"/>
      <c r="L73" s="421"/>
      <c r="M73" s="116"/>
      <c r="N73" s="116"/>
      <c r="O73" s="116"/>
      <c r="P73" s="238"/>
      <c r="Q73" s="238"/>
      <c r="R73" s="238"/>
      <c r="S73" s="495"/>
      <c r="T73" s="495"/>
      <c r="U73" s="495"/>
      <c r="V73" s="238"/>
      <c r="W73" s="238"/>
      <c r="X73" s="238"/>
      <c r="Y73" s="238"/>
      <c r="Z73" s="238"/>
      <c r="AA73" s="238"/>
      <c r="AB73" s="719"/>
      <c r="AC73" s="719"/>
      <c r="AD73" s="719"/>
      <c r="AE73" s="719"/>
      <c r="AF73" s="719"/>
      <c r="AG73" s="719"/>
      <c r="AH73" s="719"/>
      <c r="AI73" s="719"/>
      <c r="AJ73" s="719"/>
      <c r="AK73" s="719"/>
      <c r="AL73" s="719"/>
      <c r="AM73" s="719"/>
      <c r="AN73" s="719"/>
      <c r="AO73" s="719"/>
      <c r="AP73" s="719"/>
      <c r="AQ73" s="719"/>
      <c r="AR73" s="719"/>
      <c r="AS73" s="719"/>
      <c r="AT73" s="719"/>
      <c r="AU73" s="719"/>
      <c r="AV73" s="719"/>
      <c r="AW73" s="719"/>
      <c r="AX73" s="719"/>
      <c r="AY73" s="719"/>
      <c r="AZ73" s="719"/>
      <c r="BA73" s="719"/>
      <c r="BB73" s="719"/>
      <c r="BC73" s="719"/>
      <c r="BD73" s="719"/>
      <c r="BE73" s="719"/>
      <c r="BF73" s="495"/>
      <c r="BG73" s="116"/>
      <c r="BH73" s="116"/>
      <c r="BI73" s="116"/>
      <c r="BJ73" s="238"/>
      <c r="BK73" s="238"/>
      <c r="BL73" s="238"/>
      <c r="BM73" s="495"/>
      <c r="BN73" s="495"/>
      <c r="BO73" s="495"/>
      <c r="BP73" s="238"/>
      <c r="BQ73" s="238"/>
      <c r="BR73" s="238"/>
      <c r="BS73" s="238"/>
      <c r="BT73" s="238"/>
      <c r="BU73" s="238"/>
      <c r="BV73" s="116"/>
      <c r="BW73" s="116"/>
      <c r="BX73" s="116"/>
      <c r="BY73" s="116"/>
      <c r="BZ73" s="116"/>
      <c r="CA73" s="116"/>
      <c r="CB73" s="495"/>
      <c r="CC73" s="495"/>
      <c r="CD73" s="495"/>
      <c r="CE73" s="116"/>
      <c r="CF73" s="116"/>
      <c r="CG73" s="116"/>
      <c r="CH73" s="116"/>
      <c r="CI73" s="116"/>
      <c r="CJ73" s="116"/>
      <c r="CK73" s="5"/>
      <c r="CL73" s="5"/>
      <c r="CM73" s="5"/>
    </row>
    <row r="74" spans="1:91" s="186" customFormat="1" ht="20.25">
      <c r="A74" s="57"/>
      <c r="B74" s="59" t="s">
        <v>546</v>
      </c>
      <c r="C74" s="59"/>
      <c r="D74" s="137"/>
      <c r="E74" s="137"/>
      <c r="F74" s="137"/>
      <c r="G74" s="137"/>
      <c r="H74" s="137"/>
      <c r="I74" s="401"/>
      <c r="J74" s="401"/>
      <c r="K74" s="401"/>
      <c r="L74" s="401"/>
      <c r="M74" s="185"/>
      <c r="N74" s="185"/>
      <c r="O74" s="185"/>
      <c r="P74" s="239"/>
      <c r="Q74" s="239"/>
      <c r="R74" s="239"/>
      <c r="S74" s="496"/>
      <c r="T74" s="496"/>
      <c r="U74" s="496"/>
      <c r="V74" s="239"/>
      <c r="W74" s="239"/>
      <c r="X74" s="239"/>
      <c r="Y74" s="239"/>
      <c r="Z74" s="239"/>
      <c r="AA74" s="239"/>
      <c r="AB74" s="720"/>
      <c r="AC74" s="720"/>
      <c r="AD74" s="720"/>
      <c r="AE74" s="720"/>
      <c r="AF74" s="720"/>
      <c r="AG74" s="720"/>
      <c r="AH74" s="720"/>
      <c r="AI74" s="720"/>
      <c r="AJ74" s="720"/>
      <c r="AK74" s="720"/>
      <c r="AL74" s="720"/>
      <c r="AM74" s="720"/>
      <c r="AN74" s="720"/>
      <c r="AO74" s="720"/>
      <c r="AP74" s="720"/>
      <c r="AQ74" s="720"/>
      <c r="AR74" s="720"/>
      <c r="AS74" s="720"/>
      <c r="AT74" s="720"/>
      <c r="AU74" s="720"/>
      <c r="AV74" s="720"/>
      <c r="AW74" s="720"/>
      <c r="AX74" s="720"/>
      <c r="AY74" s="720"/>
      <c r="AZ74" s="720"/>
      <c r="BA74" s="720"/>
      <c r="BB74" s="720"/>
      <c r="BC74" s="720"/>
      <c r="BD74" s="720"/>
      <c r="BE74" s="720"/>
      <c r="BF74" s="496"/>
      <c r="BG74" s="185"/>
      <c r="BH74" s="185"/>
      <c r="BI74" s="185"/>
      <c r="BJ74" s="239"/>
      <c r="BK74" s="239"/>
      <c r="BL74" s="239"/>
      <c r="BM74" s="496"/>
      <c r="BN74" s="496"/>
      <c r="BO74" s="496"/>
      <c r="BP74" s="239"/>
      <c r="BQ74" s="239"/>
      <c r="BR74" s="239"/>
      <c r="BS74" s="239"/>
      <c r="BT74" s="239"/>
      <c r="BU74" s="239"/>
      <c r="BV74" s="185"/>
      <c r="BW74" s="185"/>
      <c r="BX74" s="185"/>
      <c r="BY74" s="185"/>
      <c r="BZ74" s="185"/>
      <c r="CA74" s="185"/>
      <c r="CB74" s="496"/>
      <c r="CC74" s="496"/>
      <c r="CD74" s="496"/>
      <c r="CE74" s="185"/>
      <c r="CF74" s="185"/>
      <c r="CG74" s="185"/>
      <c r="CH74" s="185"/>
      <c r="CI74" s="185"/>
      <c r="CJ74" s="185"/>
      <c r="CK74" s="5"/>
      <c r="CL74" s="5"/>
      <c r="CM74" s="5"/>
    </row>
    <row r="75" spans="1:91" s="8" customFormat="1" ht="66">
      <c r="A75" s="658" t="s">
        <v>212</v>
      </c>
      <c r="B75" s="465" t="s">
        <v>1231</v>
      </c>
      <c r="C75" s="608"/>
      <c r="D75" s="565" t="s">
        <v>448</v>
      </c>
      <c r="E75" s="565" t="s">
        <v>462</v>
      </c>
      <c r="F75" s="565" t="s">
        <v>463</v>
      </c>
      <c r="G75" s="586" t="s">
        <v>1454</v>
      </c>
      <c r="H75" s="359" t="s">
        <v>495</v>
      </c>
      <c r="I75" s="414" t="s">
        <v>1301</v>
      </c>
      <c r="J75" s="414" t="s">
        <v>909</v>
      </c>
      <c r="K75" s="414" t="s">
        <v>1302</v>
      </c>
      <c r="L75" s="414" t="s">
        <v>922</v>
      </c>
      <c r="M75" s="466"/>
      <c r="N75" s="466"/>
      <c r="O75" s="466"/>
      <c r="P75" s="466">
        <f>R75</f>
        <v>6190.3</v>
      </c>
      <c r="Q75" s="466">
        <v>0</v>
      </c>
      <c r="R75" s="466">
        <v>6190.3</v>
      </c>
      <c r="S75" s="466">
        <f t="shared" ref="S75:T75" si="81">P75-M75</f>
        <v>6190.3</v>
      </c>
      <c r="T75" s="466">
        <f t="shared" si="81"/>
        <v>0</v>
      </c>
      <c r="U75" s="466">
        <f>R75-O75</f>
        <v>6190.3</v>
      </c>
      <c r="V75" s="466"/>
      <c r="W75" s="466"/>
      <c r="X75" s="466"/>
      <c r="Y75" s="407">
        <f>S75+M75</f>
        <v>6190.3</v>
      </c>
      <c r="Z75" s="407">
        <f t="shared" ref="Z75" si="82">N75+T75</f>
        <v>0</v>
      </c>
      <c r="AA75" s="407">
        <f>U75+O75</f>
        <v>6190.3</v>
      </c>
      <c r="AB75" s="708"/>
      <c r="AC75" s="708"/>
      <c r="AD75" s="708"/>
      <c r="AE75" s="708"/>
      <c r="AF75" s="708"/>
      <c r="AG75" s="708"/>
      <c r="AH75" s="708"/>
      <c r="AI75" s="708"/>
      <c r="AJ75" s="708"/>
      <c r="AK75" s="708"/>
      <c r="AL75" s="708"/>
      <c r="AM75" s="708"/>
      <c r="AN75" s="708"/>
      <c r="AO75" s="708"/>
      <c r="AP75" s="708"/>
      <c r="AQ75" s="708"/>
      <c r="AR75" s="708"/>
      <c r="AS75" s="708"/>
      <c r="AT75" s="708"/>
      <c r="AU75" s="708"/>
      <c r="AV75" s="708"/>
      <c r="AW75" s="708"/>
      <c r="AX75" s="708"/>
      <c r="AY75" s="708"/>
      <c r="AZ75" s="708"/>
      <c r="BA75" s="708"/>
      <c r="BB75" s="708"/>
      <c r="BC75" s="708"/>
      <c r="BD75" s="708"/>
      <c r="BE75" s="708"/>
      <c r="BF75" s="651"/>
      <c r="BG75" s="667"/>
      <c r="BH75" s="667"/>
      <c r="BI75" s="667"/>
      <c r="BJ75" s="667"/>
      <c r="BK75" s="667"/>
      <c r="BL75" s="667"/>
      <c r="BM75" s="667"/>
      <c r="BN75" s="667"/>
      <c r="BO75" s="667"/>
      <c r="BP75" s="667"/>
      <c r="BQ75" s="667"/>
      <c r="BR75" s="667"/>
      <c r="BS75" s="667"/>
      <c r="BT75" s="667"/>
      <c r="BU75" s="667"/>
      <c r="BV75" s="667"/>
      <c r="BW75" s="667"/>
      <c r="BX75" s="667"/>
      <c r="BY75" s="667"/>
      <c r="BZ75" s="667"/>
      <c r="CA75" s="667"/>
      <c r="CB75" s="667"/>
      <c r="CC75" s="667"/>
      <c r="CD75" s="667"/>
      <c r="CE75" s="667"/>
      <c r="CF75" s="667"/>
      <c r="CG75" s="667"/>
      <c r="CH75" s="667"/>
      <c r="CI75" s="667"/>
      <c r="CJ75" s="667"/>
      <c r="CK75" s="5"/>
      <c r="CL75" s="5"/>
      <c r="CM75" s="5"/>
    </row>
    <row r="76" spans="1:91" s="8" customFormat="1" ht="31.5">
      <c r="A76" s="74"/>
      <c r="B76" s="70" t="s">
        <v>389</v>
      </c>
      <c r="C76" s="70"/>
      <c r="D76" s="135"/>
      <c r="E76" s="135"/>
      <c r="F76" s="135"/>
      <c r="G76" s="135"/>
      <c r="H76" s="135"/>
      <c r="I76" s="420"/>
      <c r="J76" s="420"/>
      <c r="K76" s="420"/>
      <c r="L76" s="420"/>
      <c r="M76" s="86"/>
      <c r="N76" s="86"/>
      <c r="O76" s="86"/>
      <c r="P76" s="220"/>
      <c r="Q76" s="220"/>
      <c r="R76" s="220"/>
      <c r="S76" s="475"/>
      <c r="T76" s="475"/>
      <c r="U76" s="475"/>
      <c r="V76" s="220"/>
      <c r="W76" s="220"/>
      <c r="X76" s="220"/>
      <c r="Y76" s="220"/>
      <c r="Z76" s="220"/>
      <c r="AA76" s="220"/>
      <c r="AB76" s="714"/>
      <c r="AC76" s="714"/>
      <c r="AD76" s="714"/>
      <c r="AE76" s="714"/>
      <c r="AF76" s="714"/>
      <c r="AG76" s="714"/>
      <c r="AH76" s="714"/>
      <c r="AI76" s="714"/>
      <c r="AJ76" s="714"/>
      <c r="AK76" s="714"/>
      <c r="AL76" s="714"/>
      <c r="AM76" s="714"/>
      <c r="AN76" s="714"/>
      <c r="AO76" s="714"/>
      <c r="AP76" s="714"/>
      <c r="AQ76" s="714"/>
      <c r="AR76" s="714"/>
      <c r="AS76" s="714"/>
      <c r="AT76" s="714"/>
      <c r="AU76" s="714"/>
      <c r="AV76" s="714"/>
      <c r="AW76" s="714"/>
      <c r="AX76" s="714"/>
      <c r="AY76" s="714"/>
      <c r="AZ76" s="714"/>
      <c r="BA76" s="714"/>
      <c r="BB76" s="714"/>
      <c r="BC76" s="714"/>
      <c r="BD76" s="714"/>
      <c r="BE76" s="714"/>
      <c r="BF76" s="475"/>
      <c r="BG76" s="86"/>
      <c r="BH76" s="86"/>
      <c r="BI76" s="86"/>
      <c r="BJ76" s="220"/>
      <c r="BK76" s="220"/>
      <c r="BL76" s="220"/>
      <c r="BM76" s="475"/>
      <c r="BN76" s="475"/>
      <c r="BO76" s="475"/>
      <c r="BP76" s="220"/>
      <c r="BQ76" s="220"/>
      <c r="BR76" s="220"/>
      <c r="BS76" s="220"/>
      <c r="BT76" s="220"/>
      <c r="BU76" s="220"/>
      <c r="BV76" s="86"/>
      <c r="BW76" s="86"/>
      <c r="BX76" s="86"/>
      <c r="BY76" s="86"/>
      <c r="BZ76" s="86"/>
      <c r="CA76" s="86"/>
      <c r="CB76" s="475"/>
      <c r="CC76" s="475"/>
      <c r="CD76" s="475"/>
      <c r="CE76" s="86"/>
      <c r="CF76" s="86"/>
      <c r="CG76" s="86"/>
      <c r="CH76" s="86"/>
      <c r="CI76" s="86"/>
      <c r="CJ76" s="86"/>
      <c r="CK76" s="5"/>
      <c r="CL76" s="5"/>
      <c r="CM76" s="5"/>
    </row>
    <row r="77" spans="1:91" s="8" customFormat="1" ht="31.5">
      <c r="A77" s="73"/>
      <c r="B77" s="72" t="s">
        <v>390</v>
      </c>
      <c r="C77" s="72"/>
      <c r="D77" s="136"/>
      <c r="E77" s="136"/>
      <c r="F77" s="136"/>
      <c r="G77" s="136"/>
      <c r="H77" s="136"/>
      <c r="I77" s="421"/>
      <c r="J77" s="421"/>
      <c r="K77" s="421"/>
      <c r="L77" s="421"/>
      <c r="M77" s="87"/>
      <c r="N77" s="87"/>
      <c r="O77" s="87"/>
      <c r="P77" s="221"/>
      <c r="Q77" s="221"/>
      <c r="R77" s="221"/>
      <c r="S77" s="476"/>
      <c r="T77" s="476"/>
      <c r="U77" s="476"/>
      <c r="V77" s="221"/>
      <c r="W77" s="221"/>
      <c r="X77" s="221"/>
      <c r="Y77" s="221"/>
      <c r="Z77" s="221"/>
      <c r="AA77" s="221"/>
      <c r="AB77" s="715"/>
      <c r="AC77" s="715"/>
      <c r="AD77" s="715"/>
      <c r="AE77" s="715"/>
      <c r="AF77" s="715"/>
      <c r="AG77" s="715"/>
      <c r="AH77" s="715"/>
      <c r="AI77" s="715"/>
      <c r="AJ77" s="715"/>
      <c r="AK77" s="715"/>
      <c r="AL77" s="715"/>
      <c r="AM77" s="715"/>
      <c r="AN77" s="715"/>
      <c r="AO77" s="715"/>
      <c r="AP77" s="715"/>
      <c r="AQ77" s="715"/>
      <c r="AR77" s="715"/>
      <c r="AS77" s="715"/>
      <c r="AT77" s="715"/>
      <c r="AU77" s="715"/>
      <c r="AV77" s="715"/>
      <c r="AW77" s="715"/>
      <c r="AX77" s="715"/>
      <c r="AY77" s="715"/>
      <c r="AZ77" s="715"/>
      <c r="BA77" s="715"/>
      <c r="BB77" s="715"/>
      <c r="BC77" s="715"/>
      <c r="BD77" s="715"/>
      <c r="BE77" s="715"/>
      <c r="BF77" s="476"/>
      <c r="BG77" s="87"/>
      <c r="BH77" s="87"/>
      <c r="BI77" s="87"/>
      <c r="BJ77" s="221"/>
      <c r="BK77" s="221"/>
      <c r="BL77" s="221"/>
      <c r="BM77" s="476"/>
      <c r="BN77" s="476"/>
      <c r="BO77" s="476"/>
      <c r="BP77" s="221"/>
      <c r="BQ77" s="221"/>
      <c r="BR77" s="221"/>
      <c r="BS77" s="221"/>
      <c r="BT77" s="221"/>
      <c r="BU77" s="221"/>
      <c r="BV77" s="87"/>
      <c r="BW77" s="87"/>
      <c r="BX77" s="87"/>
      <c r="BY77" s="87"/>
      <c r="BZ77" s="87"/>
      <c r="CA77" s="87"/>
      <c r="CB77" s="476"/>
      <c r="CC77" s="476"/>
      <c r="CD77" s="476"/>
      <c r="CE77" s="87"/>
      <c r="CF77" s="87"/>
      <c r="CG77" s="87"/>
      <c r="CH77" s="87"/>
      <c r="CI77" s="87"/>
      <c r="CJ77" s="87"/>
      <c r="CK77" s="5"/>
      <c r="CL77" s="5"/>
      <c r="CM77" s="5"/>
    </row>
    <row r="78" spans="1:91" ht="31.5">
      <c r="A78" s="57"/>
      <c r="B78" s="77" t="s">
        <v>18</v>
      </c>
      <c r="C78" s="77"/>
      <c r="D78" s="137"/>
      <c r="E78" s="137"/>
      <c r="F78" s="137"/>
      <c r="G78" s="137"/>
      <c r="H78" s="137"/>
      <c r="I78" s="401"/>
      <c r="J78" s="401"/>
      <c r="K78" s="401"/>
      <c r="L78" s="401"/>
      <c r="M78" s="88"/>
      <c r="N78" s="88"/>
      <c r="O78" s="88"/>
      <c r="P78" s="222"/>
      <c r="Q78" s="222"/>
      <c r="R78" s="222"/>
      <c r="S78" s="477"/>
      <c r="T78" s="477"/>
      <c r="U78" s="477"/>
      <c r="V78" s="222"/>
      <c r="W78" s="222"/>
      <c r="X78" s="222"/>
      <c r="Y78" s="222"/>
      <c r="Z78" s="222"/>
      <c r="AA78" s="222"/>
      <c r="AB78" s="716"/>
      <c r="AC78" s="716"/>
      <c r="AD78" s="716"/>
      <c r="AE78" s="716"/>
      <c r="AF78" s="716"/>
      <c r="AG78" s="716"/>
      <c r="AH78" s="716"/>
      <c r="AI78" s="716"/>
      <c r="AJ78" s="716"/>
      <c r="AK78" s="716"/>
      <c r="AL78" s="716"/>
      <c r="AM78" s="716"/>
      <c r="AN78" s="716"/>
      <c r="AO78" s="716"/>
      <c r="AP78" s="716"/>
      <c r="AQ78" s="716"/>
      <c r="AR78" s="716"/>
      <c r="AS78" s="716"/>
      <c r="AT78" s="716"/>
      <c r="AU78" s="716"/>
      <c r="AV78" s="716"/>
      <c r="AW78" s="716"/>
      <c r="AX78" s="716"/>
      <c r="AY78" s="716"/>
      <c r="AZ78" s="716"/>
      <c r="BA78" s="716"/>
      <c r="BB78" s="716"/>
      <c r="BC78" s="716"/>
      <c r="BD78" s="716"/>
      <c r="BE78" s="716"/>
      <c r="BF78" s="477"/>
      <c r="BG78" s="88"/>
      <c r="BH78" s="88"/>
      <c r="BI78" s="88"/>
      <c r="BJ78" s="222"/>
      <c r="BK78" s="222"/>
      <c r="BL78" s="222"/>
      <c r="BM78" s="477"/>
      <c r="BN78" s="477"/>
      <c r="BO78" s="477"/>
      <c r="BP78" s="222"/>
      <c r="BQ78" s="222"/>
      <c r="BR78" s="222"/>
      <c r="BS78" s="222"/>
      <c r="BT78" s="222"/>
      <c r="BU78" s="222"/>
      <c r="BV78" s="88"/>
      <c r="BW78" s="88"/>
      <c r="BX78" s="88"/>
      <c r="BY78" s="88"/>
      <c r="BZ78" s="88"/>
      <c r="CA78" s="88"/>
      <c r="CB78" s="477"/>
      <c r="CC78" s="477"/>
      <c r="CD78" s="477"/>
      <c r="CE78" s="88"/>
      <c r="CF78" s="88"/>
      <c r="CG78" s="88"/>
      <c r="CH78" s="88"/>
      <c r="CI78" s="88"/>
      <c r="CJ78" s="88"/>
      <c r="CK78" s="5"/>
      <c r="CL78" s="5"/>
      <c r="CM78" s="5"/>
    </row>
    <row r="79" spans="1:91" ht="20.25">
      <c r="A79" s="57"/>
      <c r="B79" s="59" t="s">
        <v>95</v>
      </c>
      <c r="C79" s="59"/>
      <c r="D79" s="137"/>
      <c r="E79" s="137"/>
      <c r="F79" s="137"/>
      <c r="G79" s="137"/>
      <c r="H79" s="137"/>
      <c r="I79" s="401"/>
      <c r="J79" s="401"/>
      <c r="K79" s="401"/>
      <c r="L79" s="401"/>
      <c r="M79" s="88"/>
      <c r="N79" s="88"/>
      <c r="O79" s="88"/>
      <c r="P79" s="222"/>
      <c r="Q79" s="222"/>
      <c r="R79" s="222"/>
      <c r="S79" s="88"/>
      <c r="T79" s="477"/>
      <c r="U79" s="477"/>
      <c r="V79" s="222"/>
      <c r="W79" s="222"/>
      <c r="X79" s="222"/>
      <c r="Y79" s="88"/>
      <c r="Z79" s="222"/>
      <c r="AA79" s="222"/>
      <c r="AB79" s="716"/>
      <c r="AC79" s="716"/>
      <c r="AD79" s="716"/>
      <c r="AE79" s="716"/>
      <c r="AF79" s="716"/>
      <c r="AG79" s="716"/>
      <c r="AH79" s="716"/>
      <c r="AI79" s="716"/>
      <c r="AJ79" s="716"/>
      <c r="AK79" s="716"/>
      <c r="AL79" s="716"/>
      <c r="AM79" s="716"/>
      <c r="AN79" s="716"/>
      <c r="AO79" s="716"/>
      <c r="AP79" s="716"/>
      <c r="AQ79" s="716"/>
      <c r="AR79" s="716"/>
      <c r="AS79" s="716"/>
      <c r="AT79" s="716"/>
      <c r="AU79" s="716"/>
      <c r="AV79" s="716"/>
      <c r="AW79" s="716"/>
      <c r="AX79" s="716"/>
      <c r="AY79" s="716"/>
      <c r="AZ79" s="716"/>
      <c r="BA79" s="716"/>
      <c r="BB79" s="716"/>
      <c r="BC79" s="716"/>
      <c r="BD79" s="716"/>
      <c r="BE79" s="716"/>
      <c r="BF79" s="477"/>
      <c r="BG79" s="88"/>
      <c r="BH79" s="88"/>
      <c r="BI79" s="88"/>
      <c r="BJ79" s="222"/>
      <c r="BK79" s="222"/>
      <c r="BL79" s="222"/>
      <c r="BM79" s="477"/>
      <c r="BN79" s="477"/>
      <c r="BO79" s="477"/>
      <c r="BP79" s="222"/>
      <c r="BQ79" s="222"/>
      <c r="BR79" s="222"/>
      <c r="BS79" s="222"/>
      <c r="BT79" s="222"/>
      <c r="BU79" s="222"/>
      <c r="BV79" s="88"/>
      <c r="BW79" s="88"/>
      <c r="BX79" s="88"/>
      <c r="BY79" s="88"/>
      <c r="BZ79" s="88"/>
      <c r="CA79" s="88"/>
      <c r="CB79" s="477"/>
      <c r="CC79" s="477"/>
      <c r="CD79" s="477"/>
      <c r="CE79" s="88"/>
      <c r="CF79" s="88"/>
      <c r="CG79" s="88"/>
      <c r="CH79" s="88"/>
      <c r="CI79" s="88"/>
      <c r="CJ79" s="88"/>
      <c r="CK79" s="5"/>
      <c r="CL79" s="5"/>
      <c r="CM79" s="5"/>
    </row>
    <row r="80" spans="1:91" s="3" customFormat="1" ht="31.5">
      <c r="A80" s="47" t="s">
        <v>213</v>
      </c>
      <c r="B80" s="176" t="s">
        <v>404</v>
      </c>
      <c r="C80" s="177" t="s">
        <v>505</v>
      </c>
      <c r="D80" s="129" t="s">
        <v>448</v>
      </c>
      <c r="E80" s="129" t="s">
        <v>462</v>
      </c>
      <c r="F80" s="129" t="s">
        <v>463</v>
      </c>
      <c r="G80" s="129" t="s">
        <v>465</v>
      </c>
      <c r="H80" s="129" t="s">
        <v>459</v>
      </c>
      <c r="I80" s="428" t="s">
        <v>924</v>
      </c>
      <c r="J80" s="428" t="s">
        <v>909</v>
      </c>
      <c r="K80" s="428" t="s">
        <v>925</v>
      </c>
      <c r="L80" s="428" t="s">
        <v>440</v>
      </c>
      <c r="M80" s="199">
        <f t="shared" ref="M80:M83" si="83">N80+O80</f>
        <v>160865.79999999999</v>
      </c>
      <c r="N80" s="89">
        <v>81990</v>
      </c>
      <c r="O80" s="89">
        <v>78875.8</v>
      </c>
      <c r="P80" s="199">
        <f t="shared" ref="P80:P82" si="84">Q80+R80</f>
        <v>160865.79999999999</v>
      </c>
      <c r="Q80" s="89">
        <v>81990</v>
      </c>
      <c r="R80" s="89">
        <v>78875.8</v>
      </c>
      <c r="S80" s="407"/>
      <c r="T80" s="407"/>
      <c r="U80" s="407"/>
      <c r="V80" s="199"/>
      <c r="W80" s="199"/>
      <c r="X80" s="199"/>
      <c r="Y80" s="199">
        <f>M80+S80</f>
        <v>160865.79999999999</v>
      </c>
      <c r="Z80" s="199">
        <f t="shared" ref="Z80:Z90" si="85">N80+T80</f>
        <v>81990</v>
      </c>
      <c r="AA80" s="199">
        <f t="shared" ref="AA80:AA90" si="86">O80+U80</f>
        <v>78875.8</v>
      </c>
      <c r="AB80" s="708"/>
      <c r="AC80" s="708"/>
      <c r="AD80" s="708"/>
      <c r="AE80" s="708"/>
      <c r="AF80" s="708"/>
      <c r="AG80" s="708"/>
      <c r="AH80" s="708"/>
      <c r="AI80" s="708"/>
      <c r="AJ80" s="708"/>
      <c r="AK80" s="708"/>
      <c r="AL80" s="708"/>
      <c r="AM80" s="708"/>
      <c r="AN80" s="708"/>
      <c r="AO80" s="708"/>
      <c r="AP80" s="708"/>
      <c r="AQ80" s="708"/>
      <c r="AR80" s="708"/>
      <c r="AS80" s="708"/>
      <c r="AT80" s="708"/>
      <c r="AU80" s="708"/>
      <c r="AV80" s="708"/>
      <c r="AW80" s="708"/>
      <c r="AX80" s="708"/>
      <c r="AY80" s="708"/>
      <c r="AZ80" s="708"/>
      <c r="BA80" s="708"/>
      <c r="BB80" s="708"/>
      <c r="BC80" s="708"/>
      <c r="BD80" s="708"/>
      <c r="BE80" s="708"/>
      <c r="BF80" s="407"/>
      <c r="BG80" s="89"/>
      <c r="BH80" s="89"/>
      <c r="BI80" s="89"/>
      <c r="BJ80" s="199"/>
      <c r="BK80" s="199"/>
      <c r="BL80" s="199"/>
      <c r="BM80" s="407"/>
      <c r="BN80" s="407"/>
      <c r="BO80" s="407"/>
      <c r="BP80" s="199"/>
      <c r="BQ80" s="199"/>
      <c r="BR80" s="199"/>
      <c r="BS80" s="199"/>
      <c r="BT80" s="199"/>
      <c r="BU80" s="199"/>
      <c r="BV80" s="89"/>
      <c r="BW80" s="89"/>
      <c r="BX80" s="89"/>
      <c r="BY80" s="89"/>
      <c r="BZ80" s="89"/>
      <c r="CA80" s="89"/>
      <c r="CB80" s="407"/>
      <c r="CC80" s="407"/>
      <c r="CD80" s="407"/>
      <c r="CE80" s="89"/>
      <c r="CF80" s="89"/>
      <c r="CG80" s="89"/>
      <c r="CH80" s="89"/>
      <c r="CI80" s="89"/>
      <c r="CJ80" s="89"/>
      <c r="CK80" s="5"/>
      <c r="CL80" s="5"/>
      <c r="CM80" s="5"/>
    </row>
    <row r="81" spans="1:91" ht="47.25">
      <c r="A81" s="46" t="s">
        <v>214</v>
      </c>
      <c r="B81" s="757" t="s">
        <v>93</v>
      </c>
      <c r="C81" s="634" t="s">
        <v>505</v>
      </c>
      <c r="D81" s="138" t="s">
        <v>448</v>
      </c>
      <c r="E81" s="138" t="s">
        <v>462</v>
      </c>
      <c r="F81" s="138" t="s">
        <v>463</v>
      </c>
      <c r="G81" s="138" t="s">
        <v>465</v>
      </c>
      <c r="H81" s="138" t="s">
        <v>459</v>
      </c>
      <c r="I81" s="423" t="s">
        <v>926</v>
      </c>
      <c r="J81" s="423" t="s">
        <v>909</v>
      </c>
      <c r="K81" s="423" t="s">
        <v>927</v>
      </c>
      <c r="L81" s="423" t="s">
        <v>436</v>
      </c>
      <c r="M81" s="199">
        <f t="shared" si="83"/>
        <v>34328.699999999997</v>
      </c>
      <c r="N81" s="89">
        <v>23375.200000000001</v>
      </c>
      <c r="O81" s="89">
        <v>10953.5</v>
      </c>
      <c r="P81" s="199">
        <f t="shared" si="84"/>
        <v>34328.699999999997</v>
      </c>
      <c r="Q81" s="89">
        <v>23375.200000000001</v>
      </c>
      <c r="R81" s="89">
        <v>10953.5</v>
      </c>
      <c r="S81" s="706">
        <f t="shared" ref="S81:T81" si="87">V81</f>
        <v>663.81209999999999</v>
      </c>
      <c r="T81" s="706">
        <f t="shared" si="87"/>
        <v>0</v>
      </c>
      <c r="U81" s="706">
        <f>X81</f>
        <v>663.81209999999999</v>
      </c>
      <c r="V81" s="706">
        <f>W81+X81</f>
        <v>663.81209999999999</v>
      </c>
      <c r="W81" s="706">
        <v>0</v>
      </c>
      <c r="X81" s="706">
        <v>663.81209999999999</v>
      </c>
      <c r="Y81" s="199">
        <f t="shared" ref="Y81:Y90" si="88">M81+S81</f>
        <v>34992.5121</v>
      </c>
      <c r="Z81" s="199">
        <f t="shared" si="85"/>
        <v>23375.200000000001</v>
      </c>
      <c r="AA81" s="199">
        <f t="shared" si="86"/>
        <v>11617.312099999999</v>
      </c>
      <c r="AB81" s="708">
        <f>AC81+AD81</f>
        <v>31549.5</v>
      </c>
      <c r="AC81" s="708">
        <v>25111.4</v>
      </c>
      <c r="AD81" s="708">
        <v>6438.1</v>
      </c>
      <c r="AE81" s="708">
        <f>AF81+AG81</f>
        <v>31549.5</v>
      </c>
      <c r="AF81" s="708">
        <v>25111.4</v>
      </c>
      <c r="AG81" s="708">
        <v>6438.1</v>
      </c>
      <c r="AH81" s="708">
        <f>AI81+AJ81</f>
        <v>610.1</v>
      </c>
      <c r="AI81" s="708">
        <v>0</v>
      </c>
      <c r="AJ81" s="708">
        <v>610.1</v>
      </c>
      <c r="AK81" s="708">
        <f>AL81+AM81</f>
        <v>610.1</v>
      </c>
      <c r="AL81" s="708">
        <v>0</v>
      </c>
      <c r="AM81" s="708">
        <v>610.1</v>
      </c>
      <c r="AN81" s="708">
        <f>AB81+AH81</f>
        <v>32159.599999999999</v>
      </c>
      <c r="AO81" s="708">
        <f t="shared" ref="AO81:AO82" si="89">AC81+AI81</f>
        <v>25111.4</v>
      </c>
      <c r="AP81" s="708">
        <f t="shared" ref="AP81:AP82" si="90">AD81+AJ81</f>
        <v>7048.2000000000007</v>
      </c>
      <c r="AQ81" s="708"/>
      <c r="AR81" s="708"/>
      <c r="AS81" s="708"/>
      <c r="AT81" s="708"/>
      <c r="AU81" s="708"/>
      <c r="AV81" s="708"/>
      <c r="AW81" s="708"/>
      <c r="AX81" s="708"/>
      <c r="AY81" s="708"/>
      <c r="AZ81" s="708"/>
      <c r="BA81" s="708"/>
      <c r="BB81" s="708"/>
      <c r="BC81" s="708"/>
      <c r="BD81" s="708"/>
      <c r="BE81" s="708"/>
      <c r="BF81" s="407"/>
      <c r="BG81" s="89">
        <f>BH81+BI81</f>
        <v>31549.5</v>
      </c>
      <c r="BH81" s="89">
        <v>25111.4</v>
      </c>
      <c r="BI81" s="89">
        <v>6438.1</v>
      </c>
      <c r="BJ81" s="89">
        <f>BK81+BL81</f>
        <v>31549.5</v>
      </c>
      <c r="BK81" s="89">
        <v>25111.4</v>
      </c>
      <c r="BL81" s="89">
        <v>6438.1</v>
      </c>
      <c r="BM81" s="407"/>
      <c r="BN81" s="407"/>
      <c r="BO81" s="407"/>
      <c r="BP81" s="199"/>
      <c r="BQ81" s="199"/>
      <c r="BR81" s="199"/>
      <c r="BS81" s="199">
        <f t="shared" ref="BS81:BS84" si="91">BG81+BM81</f>
        <v>31549.5</v>
      </c>
      <c r="BT81" s="199">
        <f t="shared" ref="BT81:BT84" si="92">BH81+BN81</f>
        <v>25111.4</v>
      </c>
      <c r="BU81" s="199">
        <f t="shared" ref="BU81:BU84" si="93">BI81+BO81</f>
        <v>6438.1</v>
      </c>
      <c r="BV81" s="89"/>
      <c r="BW81" s="89"/>
      <c r="BX81" s="89"/>
      <c r="BY81" s="89"/>
      <c r="BZ81" s="89"/>
      <c r="CA81" s="89"/>
      <c r="CB81" s="407"/>
      <c r="CC81" s="407"/>
      <c r="CD81" s="407"/>
      <c r="CE81" s="89"/>
      <c r="CF81" s="89"/>
      <c r="CG81" s="89"/>
      <c r="CH81" s="89"/>
      <c r="CI81" s="89"/>
      <c r="CJ81" s="89"/>
      <c r="CK81" s="126"/>
      <c r="CL81" s="126"/>
      <c r="CM81" s="126"/>
    </row>
    <row r="82" spans="1:91" s="7" customFormat="1" ht="47.25">
      <c r="A82" s="49" t="s">
        <v>409</v>
      </c>
      <c r="B82" s="275" t="s">
        <v>154</v>
      </c>
      <c r="C82" s="634" t="s">
        <v>505</v>
      </c>
      <c r="D82" s="138" t="s">
        <v>448</v>
      </c>
      <c r="E82" s="138" t="s">
        <v>449</v>
      </c>
      <c r="F82" s="138" t="s">
        <v>461</v>
      </c>
      <c r="G82" s="138" t="s">
        <v>466</v>
      </c>
      <c r="H82" s="138" t="s">
        <v>459</v>
      </c>
      <c r="I82" s="423" t="s">
        <v>928</v>
      </c>
      <c r="J82" s="423" t="s">
        <v>909</v>
      </c>
      <c r="K82" s="423" t="s">
        <v>929</v>
      </c>
      <c r="L82" s="423" t="s">
        <v>922</v>
      </c>
      <c r="M82" s="199">
        <f t="shared" si="83"/>
        <v>21477.200000000001</v>
      </c>
      <c r="N82" s="89">
        <v>21262.400000000001</v>
      </c>
      <c r="O82" s="89">
        <v>214.79999999999998</v>
      </c>
      <c r="P82" s="199">
        <f t="shared" si="84"/>
        <v>21477.200000000001</v>
      </c>
      <c r="Q82" s="89">
        <v>21262.400000000001</v>
      </c>
      <c r="R82" s="89">
        <v>214.79999999999998</v>
      </c>
      <c r="S82" s="706">
        <f>T82+U82</f>
        <v>501.22996000000001</v>
      </c>
      <c r="T82" s="706">
        <v>0</v>
      </c>
      <c r="U82" s="706">
        <v>501.22996000000001</v>
      </c>
      <c r="V82" s="706">
        <f>W82+X82</f>
        <v>501.22996000000001</v>
      </c>
      <c r="W82" s="706">
        <v>0</v>
      </c>
      <c r="X82" s="706">
        <v>501.22996000000001</v>
      </c>
      <c r="Y82" s="199">
        <f t="shared" si="88"/>
        <v>21978.429960000001</v>
      </c>
      <c r="Z82" s="199">
        <f t="shared" si="85"/>
        <v>21262.400000000001</v>
      </c>
      <c r="AA82" s="199">
        <f t="shared" si="86"/>
        <v>716.02995999999996</v>
      </c>
      <c r="AB82" s="708">
        <f>AC82+AD82</f>
        <v>43912.4</v>
      </c>
      <c r="AC82" s="708">
        <v>39600</v>
      </c>
      <c r="AD82" s="708">
        <v>4312.3999999999996</v>
      </c>
      <c r="AE82" s="708">
        <f>AF82+AG82</f>
        <v>43912.4</v>
      </c>
      <c r="AF82" s="708">
        <v>39600</v>
      </c>
      <c r="AG82" s="708">
        <v>4312.3999999999996</v>
      </c>
      <c r="AH82" s="708">
        <f>AI82+AJ82</f>
        <v>1024.8</v>
      </c>
      <c r="AI82" s="708">
        <v>0</v>
      </c>
      <c r="AJ82" s="708">
        <v>1024.8</v>
      </c>
      <c r="AK82" s="708">
        <f>AL82+AM82</f>
        <v>1024.8</v>
      </c>
      <c r="AL82" s="708">
        <v>0</v>
      </c>
      <c r="AM82" s="708">
        <v>1024.8</v>
      </c>
      <c r="AN82" s="708">
        <f>AB82+AH82</f>
        <v>44937.200000000004</v>
      </c>
      <c r="AO82" s="708">
        <f t="shared" si="89"/>
        <v>39600</v>
      </c>
      <c r="AP82" s="708">
        <f t="shared" si="90"/>
        <v>5337.2</v>
      </c>
      <c r="AQ82" s="708"/>
      <c r="AR82" s="708"/>
      <c r="AS82" s="708"/>
      <c r="AT82" s="708"/>
      <c r="AU82" s="708"/>
      <c r="AV82" s="708"/>
      <c r="AW82" s="708"/>
      <c r="AX82" s="708"/>
      <c r="AY82" s="708"/>
      <c r="AZ82" s="708"/>
      <c r="BA82" s="708"/>
      <c r="BB82" s="708"/>
      <c r="BC82" s="708"/>
      <c r="BD82" s="708"/>
      <c r="BE82" s="708"/>
      <c r="BF82" s="407"/>
      <c r="BG82" s="89">
        <v>43912.4</v>
      </c>
      <c r="BH82" s="89">
        <v>39600</v>
      </c>
      <c r="BI82" s="89">
        <v>4312.3999999999996</v>
      </c>
      <c r="BJ82" s="89">
        <v>43912.4</v>
      </c>
      <c r="BK82" s="89">
        <v>39600</v>
      </c>
      <c r="BL82" s="89">
        <v>4312.3999999999996</v>
      </c>
      <c r="BM82" s="407"/>
      <c r="BN82" s="407"/>
      <c r="BO82" s="407"/>
      <c r="BP82" s="199"/>
      <c r="BQ82" s="199"/>
      <c r="BR82" s="199"/>
      <c r="BS82" s="199">
        <f t="shared" si="91"/>
        <v>43912.4</v>
      </c>
      <c r="BT82" s="199">
        <f t="shared" si="92"/>
        <v>39600</v>
      </c>
      <c r="BU82" s="199">
        <f t="shared" si="93"/>
        <v>4312.3999999999996</v>
      </c>
      <c r="BV82" s="89"/>
      <c r="BW82" s="89"/>
      <c r="BX82" s="89"/>
      <c r="BY82" s="89"/>
      <c r="BZ82" s="89"/>
      <c r="CA82" s="89"/>
      <c r="CB82" s="407"/>
      <c r="CC82" s="407"/>
      <c r="CD82" s="407"/>
      <c r="CE82" s="89"/>
      <c r="CF82" s="89"/>
      <c r="CG82" s="89"/>
      <c r="CH82" s="89"/>
      <c r="CI82" s="89"/>
      <c r="CJ82" s="89"/>
      <c r="CK82" s="126"/>
      <c r="CL82" s="126"/>
      <c r="CM82" s="126"/>
    </row>
    <row r="83" spans="1:91" s="7" customFormat="1" ht="49.5" customHeight="1">
      <c r="A83" s="46" t="s">
        <v>410</v>
      </c>
      <c r="B83" s="275" t="s">
        <v>424</v>
      </c>
      <c r="C83" s="634"/>
      <c r="D83" s="138" t="s">
        <v>448</v>
      </c>
      <c r="E83" s="138" t="s">
        <v>462</v>
      </c>
      <c r="F83" s="138" t="s">
        <v>463</v>
      </c>
      <c r="G83" s="138" t="s">
        <v>464</v>
      </c>
      <c r="H83" s="138" t="s">
        <v>459</v>
      </c>
      <c r="I83" s="423" t="s">
        <v>910</v>
      </c>
      <c r="J83" s="423" t="s">
        <v>910</v>
      </c>
      <c r="K83" s="423" t="s">
        <v>910</v>
      </c>
      <c r="L83" s="423" t="s">
        <v>923</v>
      </c>
      <c r="M83" s="199">
        <f t="shared" si="83"/>
        <v>43157.9</v>
      </c>
      <c r="N83" s="89">
        <v>0</v>
      </c>
      <c r="O83" s="89">
        <v>43157.9</v>
      </c>
      <c r="P83" s="199">
        <v>0</v>
      </c>
      <c r="Q83" s="89">
        <v>0</v>
      </c>
      <c r="R83" s="89">
        <v>0</v>
      </c>
      <c r="S83" s="89">
        <f>T83+U83</f>
        <v>-43157.9</v>
      </c>
      <c r="T83" s="89">
        <v>0</v>
      </c>
      <c r="U83" s="89">
        <v>-43157.9</v>
      </c>
      <c r="V83" s="199"/>
      <c r="W83" s="199"/>
      <c r="X83" s="199"/>
      <c r="Y83" s="199">
        <v>0</v>
      </c>
      <c r="Z83" s="199">
        <v>0</v>
      </c>
      <c r="AA83" s="199">
        <v>0</v>
      </c>
      <c r="AB83" s="708"/>
      <c r="AC83" s="708"/>
      <c r="AD83" s="708"/>
      <c r="AE83" s="708"/>
      <c r="AF83" s="708"/>
      <c r="AG83" s="708"/>
      <c r="AH83" s="708">
        <f>AI83+AJ83</f>
        <v>26471.1</v>
      </c>
      <c r="AI83" s="708">
        <v>0</v>
      </c>
      <c r="AJ83" s="708">
        <v>26471.1</v>
      </c>
      <c r="AK83" s="708">
        <f>AL83+AM83</f>
        <v>26471.1</v>
      </c>
      <c r="AL83" s="708">
        <v>0</v>
      </c>
      <c r="AM83" s="708">
        <v>26471.1</v>
      </c>
      <c r="AN83" s="708">
        <f>AE83+AK83</f>
        <v>26471.1</v>
      </c>
      <c r="AO83" s="708">
        <f t="shared" ref="AO83:AO84" si="94">AF83+AL83</f>
        <v>0</v>
      </c>
      <c r="AP83" s="708">
        <f t="shared" ref="AP83:AP84" si="95">AG83+AM83</f>
        <v>26471.1</v>
      </c>
      <c r="AQ83" s="708"/>
      <c r="AR83" s="708"/>
      <c r="AS83" s="708"/>
      <c r="AT83" s="708"/>
      <c r="AU83" s="708"/>
      <c r="AV83" s="708"/>
      <c r="AW83" s="708"/>
      <c r="AX83" s="708"/>
      <c r="AY83" s="708"/>
      <c r="AZ83" s="708"/>
      <c r="BA83" s="708"/>
      <c r="BB83" s="708"/>
      <c r="BC83" s="708"/>
      <c r="BD83" s="708"/>
      <c r="BE83" s="708"/>
      <c r="BF83" s="649" t="s">
        <v>1215</v>
      </c>
      <c r="BG83" s="89"/>
      <c r="BH83" s="89"/>
      <c r="BI83" s="89"/>
      <c r="BJ83" s="199"/>
      <c r="BK83" s="199"/>
      <c r="BL83" s="199"/>
      <c r="BM83" s="89">
        <v>26471.1</v>
      </c>
      <c r="BN83" s="89">
        <v>0</v>
      </c>
      <c r="BO83" s="89">
        <v>26471.1</v>
      </c>
      <c r="BP83" s="89">
        <v>26471.1</v>
      </c>
      <c r="BQ83" s="89">
        <v>0</v>
      </c>
      <c r="BR83" s="89">
        <v>26471.1</v>
      </c>
      <c r="BS83" s="669">
        <f t="shared" si="91"/>
        <v>26471.1</v>
      </c>
      <c r="BT83" s="199">
        <f t="shared" si="92"/>
        <v>0</v>
      </c>
      <c r="BU83" s="199">
        <f t="shared" si="93"/>
        <v>26471.1</v>
      </c>
      <c r="BV83" s="89"/>
      <c r="BW83" s="89"/>
      <c r="BX83" s="89"/>
      <c r="BY83" s="89"/>
      <c r="BZ83" s="89"/>
      <c r="CA83" s="89"/>
      <c r="CB83" s="407"/>
      <c r="CC83" s="407"/>
      <c r="CD83" s="407"/>
      <c r="CE83" s="89"/>
      <c r="CF83" s="89"/>
      <c r="CG83" s="89"/>
      <c r="CH83" s="407"/>
      <c r="CI83" s="407"/>
      <c r="CJ83" s="407"/>
      <c r="CK83" s="126"/>
      <c r="CL83" s="126"/>
      <c r="CM83" s="126"/>
    </row>
    <row r="84" spans="1:91" s="121" customFormat="1" ht="20.25">
      <c r="A84" s="197"/>
      <c r="B84" s="273" t="s">
        <v>15</v>
      </c>
      <c r="C84" s="273"/>
      <c r="D84" s="140"/>
      <c r="E84" s="140"/>
      <c r="F84" s="140"/>
      <c r="G84" s="140"/>
      <c r="H84" s="140"/>
      <c r="I84" s="366"/>
      <c r="J84" s="366"/>
      <c r="K84" s="366"/>
      <c r="L84" s="366"/>
      <c r="M84" s="101">
        <f>N84+O84</f>
        <v>43157.9</v>
      </c>
      <c r="N84" s="101">
        <v>0</v>
      </c>
      <c r="O84" s="101">
        <v>43157.9</v>
      </c>
      <c r="P84" s="101">
        <v>0</v>
      </c>
      <c r="Q84" s="101">
        <v>0</v>
      </c>
      <c r="R84" s="101">
        <v>0</v>
      </c>
      <c r="S84" s="101">
        <f>T84+U84</f>
        <v>-43157.9</v>
      </c>
      <c r="T84" s="101">
        <v>0</v>
      </c>
      <c r="U84" s="101">
        <v>-43157.9</v>
      </c>
      <c r="V84" s="223"/>
      <c r="W84" s="223"/>
      <c r="X84" s="223"/>
      <c r="Y84" s="223"/>
      <c r="Z84" s="223"/>
      <c r="AA84" s="223"/>
      <c r="AB84" s="718"/>
      <c r="AC84" s="718"/>
      <c r="AD84" s="718"/>
      <c r="AE84" s="718"/>
      <c r="AF84" s="718"/>
      <c r="AG84" s="718"/>
      <c r="AH84" s="718">
        <f>AI84+AJ84</f>
        <v>26471.1</v>
      </c>
      <c r="AI84" s="718">
        <v>0</v>
      </c>
      <c r="AJ84" s="718">
        <v>26471.1</v>
      </c>
      <c r="AK84" s="718">
        <f>AL84+AM84</f>
        <v>26471.1</v>
      </c>
      <c r="AL84" s="718">
        <v>0</v>
      </c>
      <c r="AM84" s="718">
        <v>26471.1</v>
      </c>
      <c r="AN84" s="718">
        <f>AE84+AK84</f>
        <v>26471.1</v>
      </c>
      <c r="AO84" s="718">
        <f t="shared" si="94"/>
        <v>0</v>
      </c>
      <c r="AP84" s="718">
        <f t="shared" si="95"/>
        <v>26471.1</v>
      </c>
      <c r="AQ84" s="718"/>
      <c r="AR84" s="718"/>
      <c r="AS84" s="718"/>
      <c r="AT84" s="718"/>
      <c r="AU84" s="718"/>
      <c r="AV84" s="718"/>
      <c r="AW84" s="718"/>
      <c r="AX84" s="718"/>
      <c r="AY84" s="718"/>
      <c r="AZ84" s="718"/>
      <c r="BA84" s="718"/>
      <c r="BB84" s="718"/>
      <c r="BC84" s="718"/>
      <c r="BD84" s="718"/>
      <c r="BE84" s="718"/>
      <c r="BF84" s="411"/>
      <c r="BG84" s="101"/>
      <c r="BH84" s="101"/>
      <c r="BI84" s="101"/>
      <c r="BJ84" s="223"/>
      <c r="BK84" s="223"/>
      <c r="BL84" s="223"/>
      <c r="BM84" s="101">
        <v>26471.1</v>
      </c>
      <c r="BN84" s="101">
        <v>0</v>
      </c>
      <c r="BO84" s="101">
        <v>26471.1</v>
      </c>
      <c r="BP84" s="101">
        <v>26471.1</v>
      </c>
      <c r="BQ84" s="101">
        <v>0</v>
      </c>
      <c r="BR84" s="101">
        <v>26471.1</v>
      </c>
      <c r="BS84" s="672">
        <f t="shared" si="91"/>
        <v>26471.1</v>
      </c>
      <c r="BT84" s="223">
        <f t="shared" si="92"/>
        <v>0</v>
      </c>
      <c r="BU84" s="223">
        <f t="shared" si="93"/>
        <v>26471.1</v>
      </c>
      <c r="BV84" s="101"/>
      <c r="BW84" s="101"/>
      <c r="BX84" s="101"/>
      <c r="BY84" s="101"/>
      <c r="BZ84" s="101"/>
      <c r="CA84" s="101"/>
      <c r="CB84" s="411"/>
      <c r="CC84" s="411"/>
      <c r="CD84" s="411"/>
      <c r="CE84" s="101"/>
      <c r="CF84" s="101"/>
      <c r="CG84" s="101"/>
      <c r="CH84" s="101"/>
      <c r="CI84" s="101"/>
      <c r="CJ84" s="101"/>
      <c r="CK84" s="18"/>
      <c r="CL84" s="18"/>
      <c r="CM84" s="18"/>
    </row>
    <row r="85" spans="1:91" s="7" customFormat="1" ht="31.5">
      <c r="A85" s="388" t="s">
        <v>411</v>
      </c>
      <c r="B85" s="635" t="s">
        <v>1173</v>
      </c>
      <c r="C85" s="635"/>
      <c r="D85" s="138" t="s">
        <v>448</v>
      </c>
      <c r="E85" s="138" t="s">
        <v>462</v>
      </c>
      <c r="F85" s="138" t="s">
        <v>463</v>
      </c>
      <c r="G85" s="297" t="s">
        <v>464</v>
      </c>
      <c r="H85" s="297" t="s">
        <v>459</v>
      </c>
      <c r="I85" s="423" t="s">
        <v>910</v>
      </c>
      <c r="J85" s="423" t="s">
        <v>910</v>
      </c>
      <c r="K85" s="423" t="s">
        <v>910</v>
      </c>
      <c r="L85" s="423" t="s">
        <v>922</v>
      </c>
      <c r="M85" s="199"/>
      <c r="N85" s="407"/>
      <c r="O85" s="407"/>
      <c r="P85" s="199">
        <f t="shared" ref="P85" si="96">Q85+R85</f>
        <v>3179.4</v>
      </c>
      <c r="Q85" s="407">
        <v>0</v>
      </c>
      <c r="R85" s="407">
        <v>3179.4</v>
      </c>
      <c r="S85" s="199">
        <f t="shared" ref="S85" si="97">T85+U85</f>
        <v>3179.35</v>
      </c>
      <c r="T85" s="407">
        <v>0</v>
      </c>
      <c r="U85" s="407">
        <v>3179.35</v>
      </c>
      <c r="V85" s="407"/>
      <c r="W85" s="407"/>
      <c r="X85" s="407"/>
      <c r="Y85" s="199">
        <f t="shared" ref="Y85" si="98">Z85+AA85</f>
        <v>3179.4</v>
      </c>
      <c r="Z85" s="407">
        <v>0</v>
      </c>
      <c r="AA85" s="407">
        <v>3179.4</v>
      </c>
      <c r="AB85" s="708"/>
      <c r="AC85" s="708"/>
      <c r="AD85" s="708"/>
      <c r="AE85" s="708"/>
      <c r="AF85" s="708"/>
      <c r="AG85" s="708"/>
      <c r="AH85" s="708"/>
      <c r="AI85" s="708"/>
      <c r="AJ85" s="708"/>
      <c r="AK85" s="708"/>
      <c r="AL85" s="708"/>
      <c r="AM85" s="708"/>
      <c r="AN85" s="708"/>
      <c r="AO85" s="708"/>
      <c r="AP85" s="708"/>
      <c r="AQ85" s="708"/>
      <c r="AR85" s="708"/>
      <c r="AS85" s="708"/>
      <c r="AT85" s="708"/>
      <c r="AU85" s="708"/>
      <c r="AV85" s="708"/>
      <c r="AW85" s="708"/>
      <c r="AX85" s="708"/>
      <c r="AY85" s="708"/>
      <c r="AZ85" s="708"/>
      <c r="BA85" s="708"/>
      <c r="BB85" s="708"/>
      <c r="BC85" s="708"/>
      <c r="BD85" s="708"/>
      <c r="BE85" s="708"/>
      <c r="BF85" s="407"/>
      <c r="BG85" s="407"/>
      <c r="BH85" s="407"/>
      <c r="BI85" s="407"/>
      <c r="BJ85" s="407"/>
      <c r="BK85" s="407"/>
      <c r="BL85" s="407"/>
      <c r="BM85" s="407"/>
      <c r="BN85" s="407"/>
      <c r="BO85" s="407"/>
      <c r="BP85" s="407"/>
      <c r="BQ85" s="407"/>
      <c r="BR85" s="407"/>
      <c r="BS85" s="407"/>
      <c r="BT85" s="407"/>
      <c r="BU85" s="407"/>
      <c r="BV85" s="407"/>
      <c r="BW85" s="407"/>
      <c r="BX85" s="407"/>
      <c r="BY85" s="407"/>
      <c r="BZ85" s="407"/>
      <c r="CA85" s="407"/>
      <c r="CB85" s="407"/>
      <c r="CC85" s="407"/>
      <c r="CD85" s="407"/>
      <c r="CE85" s="407"/>
      <c r="CF85" s="407"/>
      <c r="CG85" s="407"/>
      <c r="CH85" s="407"/>
      <c r="CI85" s="407"/>
      <c r="CJ85" s="407"/>
      <c r="CK85" s="126"/>
      <c r="CL85" s="126"/>
      <c r="CM85" s="126"/>
    </row>
    <row r="86" spans="1:91" s="121" customFormat="1" ht="20.25">
      <c r="A86" s="197"/>
      <c r="B86" s="273" t="s">
        <v>15</v>
      </c>
      <c r="C86" s="273"/>
      <c r="D86" s="140"/>
      <c r="E86" s="140"/>
      <c r="F86" s="140"/>
      <c r="G86" s="140"/>
      <c r="H86" s="140"/>
      <c r="I86" s="366"/>
      <c r="J86" s="366"/>
      <c r="K86" s="366"/>
      <c r="L86" s="366"/>
      <c r="M86" s="101"/>
      <c r="N86" s="101"/>
      <c r="O86" s="101"/>
      <c r="P86" s="101">
        <f>Q86+R86</f>
        <v>3179.4</v>
      </c>
      <c r="Q86" s="101">
        <v>0</v>
      </c>
      <c r="R86" s="101">
        <v>3179.4</v>
      </c>
      <c r="S86" s="101">
        <f>T86+U86</f>
        <v>3179.4</v>
      </c>
      <c r="T86" s="101">
        <v>0</v>
      </c>
      <c r="U86" s="101">
        <v>3179.4</v>
      </c>
      <c r="V86" s="223"/>
      <c r="W86" s="223"/>
      <c r="X86" s="223"/>
      <c r="Y86" s="101">
        <f>Z86+AA86</f>
        <v>3179.4</v>
      </c>
      <c r="Z86" s="101">
        <v>0</v>
      </c>
      <c r="AA86" s="101">
        <v>3179.4</v>
      </c>
      <c r="AB86" s="718"/>
      <c r="AC86" s="718"/>
      <c r="AD86" s="718"/>
      <c r="AE86" s="718"/>
      <c r="AF86" s="718"/>
      <c r="AG86" s="718"/>
      <c r="AH86" s="718"/>
      <c r="AI86" s="718"/>
      <c r="AJ86" s="718"/>
      <c r="AK86" s="718"/>
      <c r="AL86" s="718"/>
      <c r="AM86" s="718"/>
      <c r="AN86" s="718"/>
      <c r="AO86" s="718"/>
      <c r="AP86" s="718"/>
      <c r="AQ86" s="718"/>
      <c r="AR86" s="718"/>
      <c r="AS86" s="718"/>
      <c r="AT86" s="718"/>
      <c r="AU86" s="718"/>
      <c r="AV86" s="718"/>
      <c r="AW86" s="718"/>
      <c r="AX86" s="718"/>
      <c r="AY86" s="718"/>
      <c r="AZ86" s="718"/>
      <c r="BA86" s="718"/>
      <c r="BB86" s="718"/>
      <c r="BC86" s="718"/>
      <c r="BD86" s="718"/>
      <c r="BE86" s="718"/>
      <c r="BF86" s="411"/>
      <c r="BG86" s="101"/>
      <c r="BH86" s="101"/>
      <c r="BI86" s="101"/>
      <c r="BJ86" s="223"/>
      <c r="BK86" s="223"/>
      <c r="BL86" s="223"/>
      <c r="BM86" s="411"/>
      <c r="BN86" s="411"/>
      <c r="BO86" s="411"/>
      <c r="BP86" s="223"/>
      <c r="BQ86" s="223"/>
      <c r="BR86" s="223"/>
      <c r="BS86" s="223"/>
      <c r="BT86" s="223"/>
      <c r="BU86" s="223"/>
      <c r="BV86" s="101"/>
      <c r="BW86" s="101"/>
      <c r="BX86" s="101"/>
      <c r="BY86" s="101"/>
      <c r="BZ86" s="101"/>
      <c r="CA86" s="101"/>
      <c r="CB86" s="411"/>
      <c r="CC86" s="411"/>
      <c r="CD86" s="411"/>
      <c r="CE86" s="101"/>
      <c r="CF86" s="101"/>
      <c r="CG86" s="101"/>
      <c r="CH86" s="101"/>
      <c r="CI86" s="101"/>
      <c r="CJ86" s="101"/>
      <c r="CK86" s="18"/>
      <c r="CL86" s="18"/>
      <c r="CM86" s="18"/>
    </row>
    <row r="87" spans="1:91" s="121" customFormat="1" ht="71.25" customHeight="1">
      <c r="A87" s="47" t="s">
        <v>412</v>
      </c>
      <c r="B87" s="130" t="s">
        <v>634</v>
      </c>
      <c r="C87" s="179"/>
      <c r="D87" s="302" t="s">
        <v>448</v>
      </c>
      <c r="E87" s="302" t="s">
        <v>462</v>
      </c>
      <c r="F87" s="302" t="s">
        <v>463</v>
      </c>
      <c r="G87" s="302" t="s">
        <v>873</v>
      </c>
      <c r="H87" s="302" t="s">
        <v>459</v>
      </c>
      <c r="I87" s="423" t="s">
        <v>930</v>
      </c>
      <c r="J87" s="423" t="s">
        <v>909</v>
      </c>
      <c r="K87" s="423" t="s">
        <v>910</v>
      </c>
      <c r="L87" s="423" t="s">
        <v>440</v>
      </c>
      <c r="M87" s="199">
        <f t="shared" ref="M87:M89" si="99">N87+O87</f>
        <v>6842.1</v>
      </c>
      <c r="N87" s="199">
        <v>0</v>
      </c>
      <c r="O87" s="199">
        <v>6842.1</v>
      </c>
      <c r="P87" s="199">
        <f t="shared" ref="P87:P89" si="100">Q87+R87</f>
        <v>6842.1</v>
      </c>
      <c r="Q87" s="199">
        <v>0</v>
      </c>
      <c r="R87" s="199">
        <v>6842.1</v>
      </c>
      <c r="S87" s="300"/>
      <c r="T87" s="300"/>
      <c r="U87" s="300"/>
      <c r="V87" s="193"/>
      <c r="W87" s="193"/>
      <c r="X87" s="193"/>
      <c r="Y87" s="199">
        <f t="shared" si="88"/>
        <v>6842.1</v>
      </c>
      <c r="Z87" s="199">
        <f t="shared" si="85"/>
        <v>0</v>
      </c>
      <c r="AA87" s="199">
        <f t="shared" si="86"/>
        <v>6842.1</v>
      </c>
      <c r="AB87" s="708"/>
      <c r="AC87" s="708"/>
      <c r="AD87" s="708"/>
      <c r="AE87" s="708"/>
      <c r="AF87" s="708"/>
      <c r="AG87" s="708"/>
      <c r="AH87" s="708"/>
      <c r="AI87" s="708"/>
      <c r="AJ87" s="708"/>
      <c r="AK87" s="708"/>
      <c r="AL87" s="708"/>
      <c r="AM87" s="708"/>
      <c r="AN87" s="708"/>
      <c r="AO87" s="708"/>
      <c r="AP87" s="708"/>
      <c r="AQ87" s="708"/>
      <c r="AR87" s="708"/>
      <c r="AS87" s="708"/>
      <c r="AT87" s="708"/>
      <c r="AU87" s="708"/>
      <c r="AV87" s="708"/>
      <c r="AW87" s="708"/>
      <c r="AX87" s="708"/>
      <c r="AY87" s="708"/>
      <c r="AZ87" s="708"/>
      <c r="BA87" s="708"/>
      <c r="BB87" s="708"/>
      <c r="BC87" s="708"/>
      <c r="BD87" s="708"/>
      <c r="BE87" s="708"/>
      <c r="BF87" s="407"/>
      <c r="BG87" s="223"/>
      <c r="BH87" s="223"/>
      <c r="BI87" s="223"/>
      <c r="BJ87" s="223"/>
      <c r="BK87" s="223"/>
      <c r="BL87" s="223"/>
      <c r="BM87" s="411"/>
      <c r="BN87" s="411"/>
      <c r="BO87" s="411"/>
      <c r="BP87" s="223"/>
      <c r="BQ87" s="223"/>
      <c r="BR87" s="223"/>
      <c r="BS87" s="223"/>
      <c r="BT87" s="223"/>
      <c r="BU87" s="223"/>
      <c r="BV87" s="223"/>
      <c r="BW87" s="223"/>
      <c r="BX87" s="223"/>
      <c r="BY87" s="223"/>
      <c r="BZ87" s="223"/>
      <c r="CA87" s="223"/>
      <c r="CB87" s="411"/>
      <c r="CC87" s="411"/>
      <c r="CD87" s="411"/>
      <c r="CE87" s="223"/>
      <c r="CF87" s="223"/>
      <c r="CG87" s="223"/>
      <c r="CH87" s="223"/>
      <c r="CI87" s="223"/>
      <c r="CJ87" s="223"/>
      <c r="CK87" s="5"/>
      <c r="CL87" s="5"/>
      <c r="CM87" s="5"/>
    </row>
    <row r="88" spans="1:91" s="121" customFormat="1" ht="47.25">
      <c r="A88" s="47" t="s">
        <v>413</v>
      </c>
      <c r="B88" s="130" t="s">
        <v>635</v>
      </c>
      <c r="C88" s="179"/>
      <c r="D88" s="302" t="s">
        <v>448</v>
      </c>
      <c r="E88" s="302" t="s">
        <v>462</v>
      </c>
      <c r="F88" s="302" t="s">
        <v>463</v>
      </c>
      <c r="G88" s="302" t="s">
        <v>465</v>
      </c>
      <c r="H88" s="302" t="s">
        <v>459</v>
      </c>
      <c r="I88" s="423" t="s">
        <v>931</v>
      </c>
      <c r="J88" s="423" t="s">
        <v>932</v>
      </c>
      <c r="K88" s="423" t="s">
        <v>933</v>
      </c>
      <c r="L88" s="423" t="s">
        <v>922</v>
      </c>
      <c r="M88" s="199">
        <f t="shared" si="99"/>
        <v>7962.7</v>
      </c>
      <c r="N88" s="199">
        <v>0</v>
      </c>
      <c r="O88" s="199">
        <v>7962.7</v>
      </c>
      <c r="P88" s="199">
        <f t="shared" si="100"/>
        <v>7962.7</v>
      </c>
      <c r="Q88" s="199">
        <v>0</v>
      </c>
      <c r="R88" s="199">
        <v>7962.7</v>
      </c>
      <c r="S88" s="300"/>
      <c r="T88" s="300"/>
      <c r="U88" s="300"/>
      <c r="V88" s="193"/>
      <c r="W88" s="193"/>
      <c r="X88" s="193"/>
      <c r="Y88" s="199">
        <f t="shared" si="88"/>
        <v>7962.7</v>
      </c>
      <c r="Z88" s="199">
        <f t="shared" si="85"/>
        <v>0</v>
      </c>
      <c r="AA88" s="199">
        <f t="shared" si="86"/>
        <v>7962.7</v>
      </c>
      <c r="AB88" s="708"/>
      <c r="AC88" s="708"/>
      <c r="AD88" s="708"/>
      <c r="AE88" s="708"/>
      <c r="AF88" s="708"/>
      <c r="AG88" s="708"/>
      <c r="AH88" s="708"/>
      <c r="AI88" s="708"/>
      <c r="AJ88" s="708"/>
      <c r="AK88" s="708"/>
      <c r="AL88" s="708"/>
      <c r="AM88" s="708"/>
      <c r="AN88" s="708"/>
      <c r="AO88" s="708"/>
      <c r="AP88" s="708"/>
      <c r="AQ88" s="708"/>
      <c r="AR88" s="708"/>
      <c r="AS88" s="708"/>
      <c r="AT88" s="708"/>
      <c r="AU88" s="708"/>
      <c r="AV88" s="708"/>
      <c r="AW88" s="708"/>
      <c r="AX88" s="708"/>
      <c r="AY88" s="708"/>
      <c r="AZ88" s="708"/>
      <c r="BA88" s="708"/>
      <c r="BB88" s="708"/>
      <c r="BC88" s="708"/>
      <c r="BD88" s="708"/>
      <c r="BE88" s="708"/>
      <c r="BF88" s="407"/>
      <c r="BG88" s="223"/>
      <c r="BH88" s="223"/>
      <c r="BI88" s="223"/>
      <c r="BJ88" s="223"/>
      <c r="BK88" s="223"/>
      <c r="BL88" s="223"/>
      <c r="BM88" s="411"/>
      <c r="BN88" s="411"/>
      <c r="BO88" s="411"/>
      <c r="BP88" s="223"/>
      <c r="BQ88" s="223"/>
      <c r="BR88" s="223"/>
      <c r="BS88" s="223"/>
      <c r="BT88" s="223"/>
      <c r="BU88" s="223"/>
      <c r="BV88" s="223"/>
      <c r="BW88" s="223"/>
      <c r="BX88" s="223"/>
      <c r="BY88" s="223"/>
      <c r="BZ88" s="223"/>
      <c r="CA88" s="223"/>
      <c r="CB88" s="411"/>
      <c r="CC88" s="411"/>
      <c r="CD88" s="411"/>
      <c r="CE88" s="223"/>
      <c r="CF88" s="223"/>
      <c r="CG88" s="223"/>
      <c r="CH88" s="223"/>
      <c r="CI88" s="223"/>
      <c r="CJ88" s="223"/>
      <c r="CK88" s="5"/>
      <c r="CL88" s="5"/>
      <c r="CM88" s="5"/>
    </row>
    <row r="89" spans="1:91" s="121" customFormat="1" ht="47.25">
      <c r="A89" s="47" t="s">
        <v>414</v>
      </c>
      <c r="B89" s="130" t="s">
        <v>642</v>
      </c>
      <c r="C89" s="179"/>
      <c r="D89" s="302" t="s">
        <v>448</v>
      </c>
      <c r="E89" s="302" t="s">
        <v>462</v>
      </c>
      <c r="F89" s="302" t="s">
        <v>463</v>
      </c>
      <c r="G89" s="302" t="s">
        <v>464</v>
      </c>
      <c r="H89" s="302" t="s">
        <v>459</v>
      </c>
      <c r="I89" s="423" t="s">
        <v>1304</v>
      </c>
      <c r="J89" s="423" t="s">
        <v>909</v>
      </c>
      <c r="K89" s="423" t="s">
        <v>1303</v>
      </c>
      <c r="L89" s="423" t="s">
        <v>923</v>
      </c>
      <c r="M89" s="199">
        <f t="shared" si="99"/>
        <v>31024</v>
      </c>
      <c r="N89" s="199">
        <v>0</v>
      </c>
      <c r="O89" s="199">
        <v>31024</v>
      </c>
      <c r="P89" s="199">
        <f t="shared" si="100"/>
        <v>31024</v>
      </c>
      <c r="Q89" s="199">
        <v>0</v>
      </c>
      <c r="R89" s="199">
        <v>31024</v>
      </c>
      <c r="S89" s="407"/>
      <c r="T89" s="407"/>
      <c r="U89" s="407"/>
      <c r="V89" s="199"/>
      <c r="W89" s="199"/>
      <c r="X89" s="199"/>
      <c r="Y89" s="199">
        <f t="shared" si="88"/>
        <v>31024</v>
      </c>
      <c r="Z89" s="199">
        <f t="shared" si="85"/>
        <v>0</v>
      </c>
      <c r="AA89" s="199">
        <f t="shared" si="86"/>
        <v>31024</v>
      </c>
      <c r="AB89" s="708"/>
      <c r="AC89" s="708"/>
      <c r="AD89" s="708"/>
      <c r="AE89" s="708"/>
      <c r="AF89" s="708"/>
      <c r="AG89" s="708"/>
      <c r="AH89" s="708"/>
      <c r="AI89" s="708"/>
      <c r="AJ89" s="708"/>
      <c r="AK89" s="708"/>
      <c r="AL89" s="708"/>
      <c r="AM89" s="708"/>
      <c r="AN89" s="708"/>
      <c r="AO89" s="708"/>
      <c r="AP89" s="708"/>
      <c r="AQ89" s="708"/>
      <c r="AR89" s="708"/>
      <c r="AS89" s="708"/>
      <c r="AT89" s="708"/>
      <c r="AU89" s="708"/>
      <c r="AV89" s="708"/>
      <c r="AW89" s="708"/>
      <c r="AX89" s="708"/>
      <c r="AY89" s="708"/>
      <c r="AZ89" s="708"/>
      <c r="BA89" s="708"/>
      <c r="BB89" s="708"/>
      <c r="BC89" s="708"/>
      <c r="BD89" s="708"/>
      <c r="BE89" s="708"/>
      <c r="BF89" s="407"/>
      <c r="BG89" s="223"/>
      <c r="BH89" s="223"/>
      <c r="BI89" s="223"/>
      <c r="BJ89" s="223"/>
      <c r="BK89" s="223"/>
      <c r="BL89" s="223"/>
      <c r="BM89" s="411"/>
      <c r="BN89" s="411"/>
      <c r="BO89" s="411"/>
      <c r="BP89" s="223"/>
      <c r="BQ89" s="223"/>
      <c r="BR89" s="223"/>
      <c r="BS89" s="223"/>
      <c r="BT89" s="223"/>
      <c r="BU89" s="223"/>
      <c r="BV89" s="223"/>
      <c r="BW89" s="223"/>
      <c r="BX89" s="223"/>
      <c r="BY89" s="223"/>
      <c r="BZ89" s="223"/>
      <c r="CA89" s="223"/>
      <c r="CB89" s="411"/>
      <c r="CC89" s="411"/>
      <c r="CD89" s="411"/>
      <c r="CE89" s="223"/>
      <c r="CF89" s="223"/>
      <c r="CG89" s="223"/>
      <c r="CH89" s="223"/>
      <c r="CI89" s="223"/>
      <c r="CJ89" s="223"/>
      <c r="CK89" s="5"/>
      <c r="CL89" s="5"/>
      <c r="CM89" s="5"/>
    </row>
    <row r="90" spans="1:91" s="121" customFormat="1" ht="20.25">
      <c r="A90" s="254"/>
      <c r="B90" s="179" t="s">
        <v>15</v>
      </c>
      <c r="C90" s="179"/>
      <c r="D90" s="302"/>
      <c r="E90" s="302"/>
      <c r="F90" s="302"/>
      <c r="G90" s="302"/>
      <c r="H90" s="302"/>
      <c r="I90" s="422"/>
      <c r="J90" s="422"/>
      <c r="K90" s="422"/>
      <c r="L90" s="422"/>
      <c r="M90" s="101">
        <f>N90+O90</f>
        <v>31024</v>
      </c>
      <c r="N90" s="223">
        <v>0</v>
      </c>
      <c r="O90" s="223">
        <v>31024</v>
      </c>
      <c r="P90" s="101">
        <f>Q90+R90</f>
        <v>31024</v>
      </c>
      <c r="Q90" s="223">
        <v>0</v>
      </c>
      <c r="R90" s="223">
        <v>31024</v>
      </c>
      <c r="S90" s="411"/>
      <c r="T90" s="411"/>
      <c r="U90" s="411"/>
      <c r="V90" s="223"/>
      <c r="W90" s="223"/>
      <c r="X90" s="223"/>
      <c r="Y90" s="223">
        <f t="shared" si="88"/>
        <v>31024</v>
      </c>
      <c r="Z90" s="223">
        <f t="shared" si="85"/>
        <v>0</v>
      </c>
      <c r="AA90" s="223">
        <f t="shared" si="86"/>
        <v>31024</v>
      </c>
      <c r="AB90" s="718"/>
      <c r="AC90" s="718"/>
      <c r="AD90" s="718"/>
      <c r="AE90" s="718"/>
      <c r="AF90" s="718"/>
      <c r="AG90" s="718"/>
      <c r="AH90" s="718"/>
      <c r="AI90" s="718"/>
      <c r="AJ90" s="718"/>
      <c r="AK90" s="718"/>
      <c r="AL90" s="718"/>
      <c r="AM90" s="718"/>
      <c r="AN90" s="718"/>
      <c r="AO90" s="718"/>
      <c r="AP90" s="718"/>
      <c r="AQ90" s="718"/>
      <c r="AR90" s="718"/>
      <c r="AS90" s="718"/>
      <c r="AT90" s="718"/>
      <c r="AU90" s="718"/>
      <c r="AV90" s="718"/>
      <c r="AW90" s="718"/>
      <c r="AX90" s="718"/>
      <c r="AY90" s="718"/>
      <c r="AZ90" s="718"/>
      <c r="BA90" s="718"/>
      <c r="BB90" s="718"/>
      <c r="BC90" s="718"/>
      <c r="BD90" s="718"/>
      <c r="BE90" s="718"/>
      <c r="BF90" s="411"/>
      <c r="BG90" s="223"/>
      <c r="BH90" s="223"/>
      <c r="BI90" s="223"/>
      <c r="BJ90" s="223"/>
      <c r="BK90" s="223"/>
      <c r="BL90" s="223"/>
      <c r="BM90" s="411"/>
      <c r="BN90" s="411"/>
      <c r="BO90" s="411"/>
      <c r="BP90" s="223"/>
      <c r="BQ90" s="223"/>
      <c r="BR90" s="223"/>
      <c r="BS90" s="223"/>
      <c r="BT90" s="223"/>
      <c r="BU90" s="223"/>
      <c r="BV90" s="223"/>
      <c r="BW90" s="223"/>
      <c r="BX90" s="223"/>
      <c r="BY90" s="223"/>
      <c r="BZ90" s="223"/>
      <c r="CA90" s="223"/>
      <c r="CB90" s="411"/>
      <c r="CC90" s="411"/>
      <c r="CD90" s="411"/>
      <c r="CE90" s="223"/>
      <c r="CF90" s="223"/>
      <c r="CG90" s="223"/>
      <c r="CH90" s="223"/>
      <c r="CI90" s="223"/>
      <c r="CJ90" s="223"/>
      <c r="CK90" s="5"/>
      <c r="CL90" s="5"/>
      <c r="CM90" s="5"/>
    </row>
    <row r="91" spans="1:91" s="8" customFormat="1" ht="47.25">
      <c r="A91" s="73"/>
      <c r="B91" s="72" t="s">
        <v>616</v>
      </c>
      <c r="C91" s="72"/>
      <c r="D91" s="136"/>
      <c r="E91" s="136"/>
      <c r="F91" s="136"/>
      <c r="G91" s="136"/>
      <c r="H91" s="136"/>
      <c r="I91" s="421"/>
      <c r="J91" s="421"/>
      <c r="K91" s="421"/>
      <c r="L91" s="421"/>
      <c r="M91" s="87"/>
      <c r="N91" s="87"/>
      <c r="O91" s="87"/>
      <c r="P91" s="221"/>
      <c r="Q91" s="221"/>
      <c r="R91" s="221"/>
      <c r="S91" s="476"/>
      <c r="T91" s="476"/>
      <c r="U91" s="476"/>
      <c r="V91" s="221"/>
      <c r="W91" s="221"/>
      <c r="X91" s="221"/>
      <c r="Y91" s="221"/>
      <c r="Z91" s="221"/>
      <c r="AA91" s="221"/>
      <c r="AB91" s="715"/>
      <c r="AC91" s="715"/>
      <c r="AD91" s="715"/>
      <c r="AE91" s="715"/>
      <c r="AF91" s="715"/>
      <c r="AG91" s="715"/>
      <c r="AH91" s="715"/>
      <c r="AI91" s="715"/>
      <c r="AJ91" s="715"/>
      <c r="AK91" s="715"/>
      <c r="AL91" s="715"/>
      <c r="AM91" s="715"/>
      <c r="AN91" s="715"/>
      <c r="AO91" s="715"/>
      <c r="AP91" s="715"/>
      <c r="AQ91" s="715"/>
      <c r="AR91" s="715"/>
      <c r="AS91" s="715"/>
      <c r="AT91" s="715"/>
      <c r="AU91" s="715"/>
      <c r="AV91" s="715"/>
      <c r="AW91" s="715"/>
      <c r="AX91" s="715"/>
      <c r="AY91" s="715"/>
      <c r="AZ91" s="715"/>
      <c r="BA91" s="715"/>
      <c r="BB91" s="715"/>
      <c r="BC91" s="715"/>
      <c r="BD91" s="715"/>
      <c r="BE91" s="715"/>
      <c r="BF91" s="476"/>
      <c r="BG91" s="87"/>
      <c r="BH91" s="87"/>
      <c r="BI91" s="87"/>
      <c r="BJ91" s="221"/>
      <c r="BK91" s="221"/>
      <c r="BL91" s="221"/>
      <c r="BM91" s="476"/>
      <c r="BN91" s="476"/>
      <c r="BO91" s="476"/>
      <c r="BP91" s="221"/>
      <c r="BQ91" s="221"/>
      <c r="BR91" s="221"/>
      <c r="BS91" s="221"/>
      <c r="BT91" s="221"/>
      <c r="BU91" s="221"/>
      <c r="BV91" s="87"/>
      <c r="BW91" s="87"/>
      <c r="BX91" s="87"/>
      <c r="BY91" s="87"/>
      <c r="BZ91" s="87"/>
      <c r="CA91" s="87"/>
      <c r="CB91" s="476"/>
      <c r="CC91" s="476"/>
      <c r="CD91" s="476"/>
      <c r="CE91" s="87"/>
      <c r="CF91" s="87"/>
      <c r="CG91" s="87"/>
      <c r="CH91" s="87"/>
      <c r="CI91" s="87"/>
      <c r="CJ91" s="87"/>
      <c r="CK91" s="5"/>
      <c r="CL91" s="5"/>
      <c r="CM91" s="5"/>
    </row>
    <row r="92" spans="1:91" ht="31.5">
      <c r="A92" s="57"/>
      <c r="B92" s="77" t="s">
        <v>18</v>
      </c>
      <c r="C92" s="77"/>
      <c r="D92" s="137"/>
      <c r="E92" s="137"/>
      <c r="F92" s="137"/>
      <c r="G92" s="137"/>
      <c r="H92" s="137"/>
      <c r="I92" s="401"/>
      <c r="J92" s="401"/>
      <c r="K92" s="401"/>
      <c r="L92" s="401"/>
      <c r="M92" s="88"/>
      <c r="N92" s="88"/>
      <c r="O92" s="88"/>
      <c r="P92" s="222"/>
      <c r="Q92" s="222"/>
      <c r="R92" s="222"/>
      <c r="S92" s="477"/>
      <c r="T92" s="477"/>
      <c r="U92" s="477"/>
      <c r="V92" s="222"/>
      <c r="W92" s="222"/>
      <c r="X92" s="222"/>
      <c r="Y92" s="222"/>
      <c r="Z92" s="222"/>
      <c r="AA92" s="222"/>
      <c r="AB92" s="716"/>
      <c r="AC92" s="716"/>
      <c r="AD92" s="716"/>
      <c r="AE92" s="716"/>
      <c r="AF92" s="716"/>
      <c r="AG92" s="716"/>
      <c r="AH92" s="716"/>
      <c r="AI92" s="716"/>
      <c r="AJ92" s="716"/>
      <c r="AK92" s="716"/>
      <c r="AL92" s="716"/>
      <c r="AM92" s="716"/>
      <c r="AN92" s="716"/>
      <c r="AO92" s="716"/>
      <c r="AP92" s="716"/>
      <c r="AQ92" s="716"/>
      <c r="AR92" s="716"/>
      <c r="AS92" s="716"/>
      <c r="AT92" s="716"/>
      <c r="AU92" s="716"/>
      <c r="AV92" s="716"/>
      <c r="AW92" s="716"/>
      <c r="AX92" s="716"/>
      <c r="AY92" s="716"/>
      <c r="AZ92" s="716"/>
      <c r="BA92" s="716"/>
      <c r="BB92" s="716"/>
      <c r="BC92" s="716"/>
      <c r="BD92" s="716"/>
      <c r="BE92" s="716"/>
      <c r="BF92" s="477"/>
      <c r="BG92" s="88"/>
      <c r="BH92" s="88"/>
      <c r="BI92" s="88"/>
      <c r="BJ92" s="222"/>
      <c r="BK92" s="222"/>
      <c r="BL92" s="222"/>
      <c r="BM92" s="477"/>
      <c r="BN92" s="477"/>
      <c r="BO92" s="477"/>
      <c r="BP92" s="222"/>
      <c r="BQ92" s="222"/>
      <c r="BR92" s="222"/>
      <c r="BS92" s="222"/>
      <c r="BT92" s="222"/>
      <c r="BU92" s="222"/>
      <c r="BV92" s="88"/>
      <c r="BW92" s="88"/>
      <c r="BX92" s="88"/>
      <c r="BY92" s="88"/>
      <c r="BZ92" s="88"/>
      <c r="CA92" s="88"/>
      <c r="CB92" s="477"/>
      <c r="CC92" s="477"/>
      <c r="CD92" s="477"/>
      <c r="CE92" s="88"/>
      <c r="CF92" s="88"/>
      <c r="CG92" s="88"/>
      <c r="CH92" s="88"/>
      <c r="CI92" s="88"/>
      <c r="CJ92" s="88"/>
      <c r="CK92" s="5"/>
      <c r="CL92" s="5"/>
      <c r="CM92" s="5"/>
    </row>
    <row r="93" spans="1:91" ht="20.25">
      <c r="A93" s="57"/>
      <c r="B93" s="59" t="s">
        <v>95</v>
      </c>
      <c r="C93" s="59"/>
      <c r="D93" s="137"/>
      <c r="E93" s="137"/>
      <c r="F93" s="137"/>
      <c r="G93" s="137"/>
      <c r="H93" s="137"/>
      <c r="I93" s="401"/>
      <c r="J93" s="401"/>
      <c r="K93" s="401"/>
      <c r="L93" s="401"/>
      <c r="M93" s="88"/>
      <c r="N93" s="88"/>
      <c r="O93" s="88"/>
      <c r="P93" s="222"/>
      <c r="Q93" s="222"/>
      <c r="R93" s="222"/>
      <c r="S93" s="88"/>
      <c r="T93" s="477"/>
      <c r="U93" s="477"/>
      <c r="V93" s="222"/>
      <c r="W93" s="222"/>
      <c r="X93" s="222"/>
      <c r="Y93" s="88"/>
      <c r="Z93" s="222"/>
      <c r="AA93" s="222"/>
      <c r="AB93" s="716"/>
      <c r="AC93" s="716"/>
      <c r="AD93" s="716"/>
      <c r="AE93" s="716"/>
      <c r="AF93" s="716"/>
      <c r="AG93" s="716"/>
      <c r="AH93" s="716"/>
      <c r="AI93" s="716"/>
      <c r="AJ93" s="716"/>
      <c r="AK93" s="716"/>
      <c r="AL93" s="716"/>
      <c r="AM93" s="716"/>
      <c r="AN93" s="716"/>
      <c r="AO93" s="716"/>
      <c r="AP93" s="716"/>
      <c r="AQ93" s="716"/>
      <c r="AR93" s="716"/>
      <c r="AS93" s="716"/>
      <c r="AT93" s="716"/>
      <c r="AU93" s="716"/>
      <c r="AV93" s="716"/>
      <c r="AW93" s="716"/>
      <c r="AX93" s="716"/>
      <c r="AY93" s="716"/>
      <c r="AZ93" s="716"/>
      <c r="BA93" s="716"/>
      <c r="BB93" s="716"/>
      <c r="BC93" s="716"/>
      <c r="BD93" s="716"/>
      <c r="BE93" s="716"/>
      <c r="BF93" s="477"/>
      <c r="BG93" s="88"/>
      <c r="BH93" s="88"/>
      <c r="BI93" s="88"/>
      <c r="BJ93" s="222"/>
      <c r="BK93" s="222"/>
      <c r="BL93" s="222"/>
      <c r="BM93" s="477"/>
      <c r="BN93" s="477"/>
      <c r="BO93" s="477"/>
      <c r="BP93" s="222"/>
      <c r="BQ93" s="222"/>
      <c r="BR93" s="222"/>
      <c r="BS93" s="222"/>
      <c r="BT93" s="222"/>
      <c r="BU93" s="222"/>
      <c r="BV93" s="88"/>
      <c r="BW93" s="88"/>
      <c r="BX93" s="88"/>
      <c r="BY93" s="88"/>
      <c r="BZ93" s="88"/>
      <c r="CA93" s="88"/>
      <c r="CB93" s="477"/>
      <c r="CC93" s="477"/>
      <c r="CD93" s="477"/>
      <c r="CE93" s="88"/>
      <c r="CF93" s="88"/>
      <c r="CG93" s="88"/>
      <c r="CH93" s="88"/>
      <c r="CI93" s="88"/>
      <c r="CJ93" s="88"/>
      <c r="CK93" s="5"/>
      <c r="CL93" s="5"/>
      <c r="CM93" s="5"/>
    </row>
    <row r="94" spans="1:91" ht="33">
      <c r="A94" s="252" t="s">
        <v>415</v>
      </c>
      <c r="B94" s="322" t="s">
        <v>619</v>
      </c>
      <c r="C94" s="27"/>
      <c r="D94" s="138" t="s">
        <v>448</v>
      </c>
      <c r="E94" s="138" t="s">
        <v>462</v>
      </c>
      <c r="F94" s="138" t="s">
        <v>463</v>
      </c>
      <c r="G94" s="138" t="s">
        <v>874</v>
      </c>
      <c r="H94" s="138" t="s">
        <v>459</v>
      </c>
      <c r="I94" s="423" t="s">
        <v>910</v>
      </c>
      <c r="J94" s="423" t="s">
        <v>910</v>
      </c>
      <c r="K94" s="423" t="s">
        <v>910</v>
      </c>
      <c r="L94" s="423" t="s">
        <v>922</v>
      </c>
      <c r="M94" s="199">
        <f t="shared" ref="M94" si="101">N94+O94</f>
        <v>2438</v>
      </c>
      <c r="N94" s="316">
        <v>0</v>
      </c>
      <c r="O94" s="316">
        <v>2438</v>
      </c>
      <c r="P94" s="199">
        <v>2419</v>
      </c>
      <c r="Q94" s="316">
        <v>0</v>
      </c>
      <c r="R94" s="316">
        <v>2419</v>
      </c>
      <c r="S94" s="316">
        <f>T94+U94</f>
        <v>-19</v>
      </c>
      <c r="T94" s="316">
        <v>0</v>
      </c>
      <c r="U94" s="316">
        <v>-19</v>
      </c>
      <c r="V94" s="316"/>
      <c r="W94" s="316"/>
      <c r="X94" s="316"/>
      <c r="Y94" s="199">
        <f t="shared" ref="Y94:Y109" si="102">M94+S94</f>
        <v>2419</v>
      </c>
      <c r="Z94" s="199">
        <f t="shared" ref="Z94:Z109" si="103">N94+T94</f>
        <v>0</v>
      </c>
      <c r="AA94" s="199">
        <f t="shared" ref="AA94:AA109" si="104">O94+U94</f>
        <v>2419</v>
      </c>
      <c r="AB94" s="708"/>
      <c r="AC94" s="708"/>
      <c r="AD94" s="708"/>
      <c r="AE94" s="708"/>
      <c r="AF94" s="708"/>
      <c r="AG94" s="708"/>
      <c r="AH94" s="708"/>
      <c r="AI94" s="708"/>
      <c r="AJ94" s="708"/>
      <c r="AK94" s="708"/>
      <c r="AL94" s="708"/>
      <c r="AM94" s="708"/>
      <c r="AN94" s="708"/>
      <c r="AO94" s="708"/>
      <c r="AP94" s="708"/>
      <c r="AQ94" s="708"/>
      <c r="AR94" s="708"/>
      <c r="AS94" s="708"/>
      <c r="AT94" s="708"/>
      <c r="AU94" s="708"/>
      <c r="AV94" s="708"/>
      <c r="AW94" s="708"/>
      <c r="AX94" s="708"/>
      <c r="AY94" s="708"/>
      <c r="AZ94" s="708"/>
      <c r="BA94" s="708"/>
      <c r="BB94" s="708"/>
      <c r="BC94" s="708"/>
      <c r="BD94" s="708"/>
      <c r="BE94" s="708"/>
      <c r="BF94" s="648"/>
      <c r="BG94" s="316"/>
      <c r="BH94" s="316"/>
      <c r="BI94" s="316"/>
      <c r="BJ94" s="316"/>
      <c r="BK94" s="316"/>
      <c r="BL94" s="316"/>
      <c r="BM94" s="466"/>
      <c r="BN94" s="466"/>
      <c r="BO94" s="466"/>
      <c r="BP94" s="316"/>
      <c r="BQ94" s="316"/>
      <c r="BR94" s="316"/>
      <c r="BS94" s="316"/>
      <c r="BT94" s="316"/>
      <c r="BU94" s="316"/>
      <c r="BV94" s="316"/>
      <c r="BW94" s="316"/>
      <c r="BX94" s="316"/>
      <c r="BY94" s="316"/>
      <c r="BZ94" s="316"/>
      <c r="CA94" s="316"/>
      <c r="CB94" s="466"/>
      <c r="CC94" s="466"/>
      <c r="CD94" s="466"/>
      <c r="CE94" s="316"/>
      <c r="CF94" s="316"/>
      <c r="CG94" s="316"/>
      <c r="CH94" s="316"/>
      <c r="CI94" s="316"/>
      <c r="CJ94" s="316"/>
      <c r="CK94" s="126"/>
      <c r="CL94" s="126"/>
      <c r="CM94" s="126"/>
    </row>
    <row r="95" spans="1:91" s="22" customFormat="1" ht="20.25">
      <c r="A95" s="258"/>
      <c r="B95" s="631" t="s">
        <v>15</v>
      </c>
      <c r="C95" s="259"/>
      <c r="D95" s="632"/>
      <c r="E95" s="632"/>
      <c r="F95" s="632"/>
      <c r="G95" s="632"/>
      <c r="H95" s="632"/>
      <c r="I95" s="633"/>
      <c r="J95" s="633"/>
      <c r="K95" s="633"/>
      <c r="L95" s="633"/>
      <c r="M95" s="223">
        <f>N95+O95</f>
        <v>2438</v>
      </c>
      <c r="N95" s="325">
        <v>0</v>
      </c>
      <c r="O95" s="325">
        <v>2438</v>
      </c>
      <c r="P95" s="223">
        <v>2419</v>
      </c>
      <c r="Q95" s="325">
        <v>0</v>
      </c>
      <c r="R95" s="325">
        <v>2419</v>
      </c>
      <c r="S95" s="325">
        <f>T95+U95</f>
        <v>-19</v>
      </c>
      <c r="T95" s="325">
        <v>0</v>
      </c>
      <c r="U95" s="325">
        <v>-19</v>
      </c>
      <c r="V95" s="325"/>
      <c r="W95" s="325"/>
      <c r="X95" s="325"/>
      <c r="Y95" s="223">
        <f t="shared" si="102"/>
        <v>2419</v>
      </c>
      <c r="Z95" s="223">
        <f t="shared" si="103"/>
        <v>0</v>
      </c>
      <c r="AA95" s="223">
        <f t="shared" si="104"/>
        <v>2419</v>
      </c>
      <c r="AB95" s="718"/>
      <c r="AC95" s="718"/>
      <c r="AD95" s="718"/>
      <c r="AE95" s="718"/>
      <c r="AF95" s="718"/>
      <c r="AG95" s="718"/>
      <c r="AH95" s="718"/>
      <c r="AI95" s="718"/>
      <c r="AJ95" s="718"/>
      <c r="AK95" s="718"/>
      <c r="AL95" s="718"/>
      <c r="AM95" s="718"/>
      <c r="AN95" s="718"/>
      <c r="AO95" s="718"/>
      <c r="AP95" s="718"/>
      <c r="AQ95" s="718"/>
      <c r="AR95" s="718"/>
      <c r="AS95" s="718"/>
      <c r="AT95" s="718"/>
      <c r="AU95" s="718"/>
      <c r="AV95" s="718"/>
      <c r="AW95" s="718"/>
      <c r="AX95" s="718"/>
      <c r="AY95" s="718"/>
      <c r="AZ95" s="718"/>
      <c r="BA95" s="718"/>
      <c r="BB95" s="718"/>
      <c r="BC95" s="718"/>
      <c r="BD95" s="718"/>
      <c r="BE95" s="718"/>
      <c r="BF95" s="411"/>
      <c r="BG95" s="325"/>
      <c r="BH95" s="325"/>
      <c r="BI95" s="325"/>
      <c r="BJ95" s="325"/>
      <c r="BK95" s="325"/>
      <c r="BL95" s="325"/>
      <c r="BM95" s="478"/>
      <c r="BN95" s="478"/>
      <c r="BO95" s="478"/>
      <c r="BP95" s="325"/>
      <c r="BQ95" s="325"/>
      <c r="BR95" s="325"/>
      <c r="BS95" s="325"/>
      <c r="BT95" s="325"/>
      <c r="BU95" s="325"/>
      <c r="BV95" s="325"/>
      <c r="BW95" s="325"/>
      <c r="BX95" s="325"/>
      <c r="BY95" s="325"/>
      <c r="BZ95" s="325"/>
      <c r="CA95" s="325"/>
      <c r="CB95" s="478"/>
      <c r="CC95" s="478"/>
      <c r="CD95" s="478"/>
      <c r="CE95" s="325"/>
      <c r="CF95" s="325"/>
      <c r="CG95" s="325"/>
      <c r="CH95" s="325"/>
      <c r="CI95" s="325"/>
      <c r="CJ95" s="325"/>
      <c r="CK95" s="126"/>
      <c r="CL95" s="126"/>
      <c r="CM95" s="126"/>
    </row>
    <row r="96" spans="1:91" ht="33">
      <c r="A96" s="252" t="s">
        <v>416</v>
      </c>
      <c r="B96" s="322" t="s">
        <v>620</v>
      </c>
      <c r="C96" s="27"/>
      <c r="D96" s="138" t="s">
        <v>448</v>
      </c>
      <c r="E96" s="138" t="s">
        <v>462</v>
      </c>
      <c r="F96" s="138" t="s">
        <v>463</v>
      </c>
      <c r="G96" s="138" t="s">
        <v>874</v>
      </c>
      <c r="H96" s="138" t="s">
        <v>459</v>
      </c>
      <c r="I96" s="423" t="s">
        <v>910</v>
      </c>
      <c r="J96" s="423" t="s">
        <v>910</v>
      </c>
      <c r="K96" s="423" t="s">
        <v>910</v>
      </c>
      <c r="L96" s="423" t="s">
        <v>922</v>
      </c>
      <c r="M96" s="199">
        <f t="shared" ref="M96" si="105">N96+O96</f>
        <v>2666.64</v>
      </c>
      <c r="N96" s="316">
        <v>0</v>
      </c>
      <c r="O96" s="316">
        <v>2666.64</v>
      </c>
      <c r="P96" s="199">
        <v>2649.96</v>
      </c>
      <c r="Q96" s="316">
        <v>0</v>
      </c>
      <c r="R96" s="316">
        <v>2650</v>
      </c>
      <c r="S96" s="316">
        <f>T96+U96</f>
        <v>-16.64</v>
      </c>
      <c r="T96" s="316">
        <v>0</v>
      </c>
      <c r="U96" s="316">
        <v>-16.64</v>
      </c>
      <c r="V96" s="316"/>
      <c r="W96" s="316"/>
      <c r="X96" s="316"/>
      <c r="Y96" s="199">
        <f t="shared" si="102"/>
        <v>2650</v>
      </c>
      <c r="Z96" s="199">
        <f t="shared" si="103"/>
        <v>0</v>
      </c>
      <c r="AA96" s="199">
        <f t="shared" si="104"/>
        <v>2650</v>
      </c>
      <c r="AB96" s="708"/>
      <c r="AC96" s="708"/>
      <c r="AD96" s="708"/>
      <c r="AE96" s="708"/>
      <c r="AF96" s="708"/>
      <c r="AG96" s="708"/>
      <c r="AH96" s="708"/>
      <c r="AI96" s="708"/>
      <c r="AJ96" s="708"/>
      <c r="AK96" s="708"/>
      <c r="AL96" s="708"/>
      <c r="AM96" s="708"/>
      <c r="AN96" s="708"/>
      <c r="AO96" s="708"/>
      <c r="AP96" s="708"/>
      <c r="AQ96" s="708"/>
      <c r="AR96" s="708"/>
      <c r="AS96" s="708"/>
      <c r="AT96" s="708"/>
      <c r="AU96" s="708"/>
      <c r="AV96" s="708"/>
      <c r="AW96" s="708"/>
      <c r="AX96" s="708"/>
      <c r="AY96" s="708"/>
      <c r="AZ96" s="708"/>
      <c r="BA96" s="708"/>
      <c r="BB96" s="708"/>
      <c r="BC96" s="708"/>
      <c r="BD96" s="708"/>
      <c r="BE96" s="708"/>
      <c r="BF96" s="648"/>
      <c r="BG96" s="316"/>
      <c r="BH96" s="316"/>
      <c r="BI96" s="316"/>
      <c r="BJ96" s="316"/>
      <c r="BK96" s="316"/>
      <c r="BL96" s="316"/>
      <c r="BM96" s="466"/>
      <c r="BN96" s="466"/>
      <c r="BO96" s="466"/>
      <c r="BP96" s="316"/>
      <c r="BQ96" s="316"/>
      <c r="BR96" s="316"/>
      <c r="BS96" s="316"/>
      <c r="BT96" s="316"/>
      <c r="BU96" s="316"/>
      <c r="BV96" s="316"/>
      <c r="BW96" s="316"/>
      <c r="BX96" s="316"/>
      <c r="BY96" s="316"/>
      <c r="BZ96" s="316"/>
      <c r="CA96" s="316"/>
      <c r="CB96" s="466"/>
      <c r="CC96" s="466"/>
      <c r="CD96" s="466"/>
      <c r="CE96" s="316"/>
      <c r="CF96" s="316"/>
      <c r="CG96" s="316"/>
      <c r="CH96" s="316"/>
      <c r="CI96" s="316"/>
      <c r="CJ96" s="316"/>
      <c r="CK96" s="126"/>
      <c r="CL96" s="126"/>
      <c r="CM96" s="126"/>
    </row>
    <row r="97" spans="1:91" s="22" customFormat="1" ht="20.25">
      <c r="A97" s="258"/>
      <c r="B97" s="631" t="s">
        <v>15</v>
      </c>
      <c r="C97" s="259"/>
      <c r="D97" s="632"/>
      <c r="E97" s="632"/>
      <c r="F97" s="632"/>
      <c r="G97" s="632"/>
      <c r="H97" s="632"/>
      <c r="I97" s="633"/>
      <c r="J97" s="633"/>
      <c r="K97" s="633"/>
      <c r="L97" s="633"/>
      <c r="M97" s="223">
        <f>N97+O97</f>
        <v>2666.64</v>
      </c>
      <c r="N97" s="325">
        <v>0</v>
      </c>
      <c r="O97" s="325">
        <v>2666.64</v>
      </c>
      <c r="P97" s="223">
        <v>2649.96</v>
      </c>
      <c r="Q97" s="325">
        <v>0</v>
      </c>
      <c r="R97" s="325">
        <v>2649.96</v>
      </c>
      <c r="S97" s="325">
        <f>T97+U97</f>
        <v>-16.64</v>
      </c>
      <c r="T97" s="325">
        <v>0</v>
      </c>
      <c r="U97" s="325">
        <v>-16.64</v>
      </c>
      <c r="V97" s="325"/>
      <c r="W97" s="325"/>
      <c r="X97" s="325"/>
      <c r="Y97" s="223">
        <f t="shared" si="102"/>
        <v>2650</v>
      </c>
      <c r="Z97" s="223">
        <f t="shared" si="103"/>
        <v>0</v>
      </c>
      <c r="AA97" s="223">
        <f t="shared" si="104"/>
        <v>2650</v>
      </c>
      <c r="AB97" s="718"/>
      <c r="AC97" s="718"/>
      <c r="AD97" s="718"/>
      <c r="AE97" s="718"/>
      <c r="AF97" s="718"/>
      <c r="AG97" s="718"/>
      <c r="AH97" s="718"/>
      <c r="AI97" s="718"/>
      <c r="AJ97" s="718"/>
      <c r="AK97" s="718"/>
      <c r="AL97" s="718"/>
      <c r="AM97" s="718"/>
      <c r="AN97" s="718"/>
      <c r="AO97" s="718"/>
      <c r="AP97" s="718"/>
      <c r="AQ97" s="718"/>
      <c r="AR97" s="718"/>
      <c r="AS97" s="718"/>
      <c r="AT97" s="718"/>
      <c r="AU97" s="718"/>
      <c r="AV97" s="718"/>
      <c r="AW97" s="718"/>
      <c r="AX97" s="718"/>
      <c r="AY97" s="718"/>
      <c r="AZ97" s="718"/>
      <c r="BA97" s="718"/>
      <c r="BB97" s="718"/>
      <c r="BC97" s="718"/>
      <c r="BD97" s="718"/>
      <c r="BE97" s="718"/>
      <c r="BF97" s="411"/>
      <c r="BG97" s="325"/>
      <c r="BH97" s="325"/>
      <c r="BI97" s="325"/>
      <c r="BJ97" s="325"/>
      <c r="BK97" s="325"/>
      <c r="BL97" s="325"/>
      <c r="BM97" s="478"/>
      <c r="BN97" s="478"/>
      <c r="BO97" s="478"/>
      <c r="BP97" s="325"/>
      <c r="BQ97" s="325"/>
      <c r="BR97" s="325"/>
      <c r="BS97" s="325"/>
      <c r="BT97" s="325"/>
      <c r="BU97" s="325"/>
      <c r="BV97" s="325"/>
      <c r="BW97" s="325"/>
      <c r="BX97" s="325"/>
      <c r="BY97" s="325"/>
      <c r="BZ97" s="325"/>
      <c r="CA97" s="325"/>
      <c r="CB97" s="478"/>
      <c r="CC97" s="478"/>
      <c r="CD97" s="478"/>
      <c r="CE97" s="325"/>
      <c r="CF97" s="325"/>
      <c r="CG97" s="325"/>
      <c r="CH97" s="325"/>
      <c r="CI97" s="325"/>
      <c r="CJ97" s="325"/>
      <c r="CK97" s="126"/>
      <c r="CL97" s="126"/>
      <c r="CM97" s="126"/>
    </row>
    <row r="98" spans="1:91" ht="47.25">
      <c r="A98" s="252" t="s">
        <v>417</v>
      </c>
      <c r="B98" s="322" t="s">
        <v>1169</v>
      </c>
      <c r="C98" s="634"/>
      <c r="D98" s="138" t="s">
        <v>448</v>
      </c>
      <c r="E98" s="138" t="s">
        <v>462</v>
      </c>
      <c r="F98" s="138" t="s">
        <v>463</v>
      </c>
      <c r="G98" s="138" t="s">
        <v>874</v>
      </c>
      <c r="H98" s="138" t="s">
        <v>459</v>
      </c>
      <c r="I98" s="423" t="s">
        <v>1309</v>
      </c>
      <c r="J98" s="422" t="s">
        <v>909</v>
      </c>
      <c r="K98" s="423" t="s">
        <v>1310</v>
      </c>
      <c r="L98" s="423" t="s">
        <v>923</v>
      </c>
      <c r="M98" s="199">
        <f t="shared" ref="M98:M109" si="106">N98+O98</f>
        <v>1654.6</v>
      </c>
      <c r="N98" s="316">
        <v>0</v>
      </c>
      <c r="O98" s="316">
        <v>1654.6</v>
      </c>
      <c r="P98" s="199">
        <f t="shared" ref="P98" si="107">Q98+R98</f>
        <v>1654.6</v>
      </c>
      <c r="Q98" s="316">
        <v>0</v>
      </c>
      <c r="R98" s="316">
        <v>1654.6</v>
      </c>
      <c r="S98" s="466"/>
      <c r="T98" s="466"/>
      <c r="U98" s="466"/>
      <c r="V98" s="316"/>
      <c r="W98" s="316"/>
      <c r="X98" s="316"/>
      <c r="Y98" s="199">
        <f t="shared" si="102"/>
        <v>1654.6</v>
      </c>
      <c r="Z98" s="199">
        <f t="shared" si="103"/>
        <v>0</v>
      </c>
      <c r="AA98" s="199">
        <f t="shared" si="104"/>
        <v>1654.6</v>
      </c>
      <c r="AB98" s="708"/>
      <c r="AC98" s="708"/>
      <c r="AD98" s="708"/>
      <c r="AE98" s="708"/>
      <c r="AF98" s="708"/>
      <c r="AG98" s="708"/>
      <c r="AH98" s="316">
        <f t="shared" ref="AH98" si="108">AI98+AJ98</f>
        <v>32521.5</v>
      </c>
      <c r="AI98" s="316">
        <v>0</v>
      </c>
      <c r="AJ98" s="316">
        <v>32521.5</v>
      </c>
      <c r="AK98" s="316">
        <f t="shared" ref="AK98" si="109">AL98+AM98</f>
        <v>32521.49</v>
      </c>
      <c r="AL98" s="316">
        <v>0</v>
      </c>
      <c r="AM98" s="316">
        <v>32521.49</v>
      </c>
      <c r="AN98" s="316">
        <f t="shared" ref="AN98" si="110">AH98</f>
        <v>32521.5</v>
      </c>
      <c r="AO98" s="316">
        <f t="shared" ref="AO98" si="111">AI98</f>
        <v>0</v>
      </c>
      <c r="AP98" s="316">
        <f t="shared" ref="AP98" si="112">AJ98</f>
        <v>32521.5</v>
      </c>
      <c r="AQ98" s="708"/>
      <c r="AR98" s="708"/>
      <c r="AS98" s="708"/>
      <c r="AT98" s="708"/>
      <c r="AU98" s="708"/>
      <c r="AV98" s="708"/>
      <c r="AW98" s="708"/>
      <c r="AX98" s="708"/>
      <c r="AY98" s="708"/>
      <c r="AZ98" s="708"/>
      <c r="BA98" s="708"/>
      <c r="BB98" s="708"/>
      <c r="BC98" s="708"/>
      <c r="BD98" s="708"/>
      <c r="BE98" s="708"/>
      <c r="BF98" s="407"/>
      <c r="BG98" s="315"/>
      <c r="BH98" s="315"/>
      <c r="BI98" s="315"/>
      <c r="BJ98" s="316"/>
      <c r="BK98" s="316"/>
      <c r="BL98" s="316"/>
      <c r="BM98" s="466"/>
      <c r="BN98" s="466"/>
      <c r="BO98" s="466"/>
      <c r="BP98" s="316"/>
      <c r="BQ98" s="316"/>
      <c r="BR98" s="316"/>
      <c r="BS98" s="316"/>
      <c r="BT98" s="316"/>
      <c r="BU98" s="316"/>
      <c r="BV98" s="315"/>
      <c r="BW98" s="315"/>
      <c r="BX98" s="315"/>
      <c r="BY98" s="315"/>
      <c r="BZ98" s="315"/>
      <c r="CA98" s="315"/>
      <c r="CB98" s="466"/>
      <c r="CC98" s="466"/>
      <c r="CD98" s="466"/>
      <c r="CE98" s="315"/>
      <c r="CF98" s="315"/>
      <c r="CG98" s="315"/>
      <c r="CH98" s="315"/>
      <c r="CI98" s="315"/>
      <c r="CJ98" s="315"/>
      <c r="CK98" s="126"/>
      <c r="CL98" s="126"/>
      <c r="CM98" s="126"/>
    </row>
    <row r="99" spans="1:91" s="11" customFormat="1" ht="20.25">
      <c r="A99" s="252"/>
      <c r="B99" s="323" t="s">
        <v>15</v>
      </c>
      <c r="C99" s="260"/>
      <c r="D99" s="324"/>
      <c r="E99" s="324"/>
      <c r="F99" s="324"/>
      <c r="G99" s="324"/>
      <c r="H99" s="324"/>
      <c r="I99" s="429"/>
      <c r="J99" s="429"/>
      <c r="K99" s="817"/>
      <c r="L99" s="429"/>
      <c r="M99" s="223">
        <f>N99+O99</f>
        <v>1654.6</v>
      </c>
      <c r="N99" s="325">
        <v>0</v>
      </c>
      <c r="O99" s="325">
        <v>1654.6</v>
      </c>
      <c r="P99" s="223">
        <f>Q99+R99</f>
        <v>1654.6</v>
      </c>
      <c r="Q99" s="325">
        <v>0</v>
      </c>
      <c r="R99" s="325">
        <v>1654.6</v>
      </c>
      <c r="S99" s="478"/>
      <c r="T99" s="478"/>
      <c r="U99" s="478"/>
      <c r="V99" s="325"/>
      <c r="W99" s="325"/>
      <c r="X99" s="325"/>
      <c r="Y99" s="223">
        <f t="shared" si="102"/>
        <v>1654.6</v>
      </c>
      <c r="Z99" s="223">
        <f t="shared" si="103"/>
        <v>0</v>
      </c>
      <c r="AA99" s="223">
        <f t="shared" si="104"/>
        <v>1654.6</v>
      </c>
      <c r="AB99" s="718"/>
      <c r="AC99" s="718"/>
      <c r="AD99" s="718"/>
      <c r="AE99" s="718"/>
      <c r="AF99" s="718"/>
      <c r="AG99" s="718"/>
      <c r="AH99" s="718"/>
      <c r="AI99" s="718"/>
      <c r="AJ99" s="718"/>
      <c r="AK99" s="718"/>
      <c r="AL99" s="718"/>
      <c r="AM99" s="718"/>
      <c r="AN99" s="718"/>
      <c r="AO99" s="718"/>
      <c r="AP99" s="718"/>
      <c r="AQ99" s="718"/>
      <c r="AR99" s="718"/>
      <c r="AS99" s="718"/>
      <c r="AT99" s="718"/>
      <c r="AU99" s="718"/>
      <c r="AV99" s="718"/>
      <c r="AW99" s="718"/>
      <c r="AX99" s="718"/>
      <c r="AY99" s="718"/>
      <c r="AZ99" s="718"/>
      <c r="BA99" s="718"/>
      <c r="BB99" s="718"/>
      <c r="BC99" s="718"/>
      <c r="BD99" s="718"/>
      <c r="BE99" s="718"/>
      <c r="BF99" s="411"/>
      <c r="BG99" s="361"/>
      <c r="BH99" s="361"/>
      <c r="BI99" s="361"/>
      <c r="BJ99" s="325"/>
      <c r="BK99" s="325"/>
      <c r="BL99" s="325"/>
      <c r="BM99" s="478"/>
      <c r="BN99" s="478"/>
      <c r="BO99" s="478"/>
      <c r="BP99" s="325"/>
      <c r="BQ99" s="325"/>
      <c r="BR99" s="325"/>
      <c r="BS99" s="325"/>
      <c r="BT99" s="325"/>
      <c r="BU99" s="325"/>
      <c r="BV99" s="361"/>
      <c r="BW99" s="361"/>
      <c r="BX99" s="361"/>
      <c r="BY99" s="361"/>
      <c r="BZ99" s="361"/>
      <c r="CA99" s="361"/>
      <c r="CB99" s="478"/>
      <c r="CC99" s="478"/>
      <c r="CD99" s="478"/>
      <c r="CE99" s="361"/>
      <c r="CF99" s="361"/>
      <c r="CG99" s="361"/>
      <c r="CH99" s="361"/>
      <c r="CI99" s="361"/>
      <c r="CJ99" s="361"/>
      <c r="CK99" s="5"/>
      <c r="CL99" s="5"/>
      <c r="CM99" s="5"/>
    </row>
    <row r="100" spans="1:91" s="11" customFormat="1" ht="31.5">
      <c r="A100" s="252" t="s">
        <v>418</v>
      </c>
      <c r="B100" s="275" t="s">
        <v>664</v>
      </c>
      <c r="C100" s="274"/>
      <c r="D100" s="302" t="s">
        <v>448</v>
      </c>
      <c r="E100" s="302" t="s">
        <v>462</v>
      </c>
      <c r="F100" s="302" t="s">
        <v>463</v>
      </c>
      <c r="G100" s="302" t="s">
        <v>874</v>
      </c>
      <c r="H100" s="302" t="s">
        <v>459</v>
      </c>
      <c r="I100" s="422" t="s">
        <v>910</v>
      </c>
      <c r="J100" s="422" t="s">
        <v>910</v>
      </c>
      <c r="K100" s="423" t="s">
        <v>910</v>
      </c>
      <c r="L100" s="422" t="s">
        <v>922</v>
      </c>
      <c r="M100" s="199">
        <f t="shared" si="106"/>
        <v>2666.6390000000001</v>
      </c>
      <c r="N100" s="292">
        <v>0</v>
      </c>
      <c r="O100" s="292">
        <v>2666.6390000000001</v>
      </c>
      <c r="P100" s="199">
        <f t="shared" ref="P100:P109" si="113">Q100+R100</f>
        <v>2666.6390000000001</v>
      </c>
      <c r="Q100" s="292">
        <v>0</v>
      </c>
      <c r="R100" s="292">
        <v>2666.6390000000001</v>
      </c>
      <c r="S100" s="411"/>
      <c r="T100" s="411"/>
      <c r="U100" s="411"/>
      <c r="V100" s="223"/>
      <c r="W100" s="223"/>
      <c r="X100" s="223"/>
      <c r="Y100" s="199">
        <f t="shared" si="102"/>
        <v>2666.6390000000001</v>
      </c>
      <c r="Z100" s="199">
        <f t="shared" si="103"/>
        <v>0</v>
      </c>
      <c r="AA100" s="199">
        <f t="shared" si="104"/>
        <v>2666.6390000000001</v>
      </c>
      <c r="AB100" s="708"/>
      <c r="AC100" s="708"/>
      <c r="AD100" s="708"/>
      <c r="AE100" s="708"/>
      <c r="AF100" s="708"/>
      <c r="AG100" s="708"/>
      <c r="AH100" s="708"/>
      <c r="AI100" s="708"/>
      <c r="AJ100" s="708"/>
      <c r="AK100" s="708"/>
      <c r="AL100" s="708"/>
      <c r="AM100" s="708"/>
      <c r="AN100" s="708"/>
      <c r="AO100" s="708"/>
      <c r="AP100" s="708"/>
      <c r="AQ100" s="708"/>
      <c r="AR100" s="708"/>
      <c r="AS100" s="708"/>
      <c r="AT100" s="708"/>
      <c r="AU100" s="708"/>
      <c r="AV100" s="708"/>
      <c r="AW100" s="708"/>
      <c r="AX100" s="708"/>
      <c r="AY100" s="708"/>
      <c r="AZ100" s="708"/>
      <c r="BA100" s="708"/>
      <c r="BB100" s="708"/>
      <c r="BC100" s="708"/>
      <c r="BD100" s="708"/>
      <c r="BE100" s="708"/>
      <c r="BF100" s="407"/>
      <c r="BG100" s="223"/>
      <c r="BH100" s="223"/>
      <c r="BI100" s="223"/>
      <c r="BJ100" s="223"/>
      <c r="BK100" s="223"/>
      <c r="BL100" s="223"/>
      <c r="BM100" s="411"/>
      <c r="BN100" s="411"/>
      <c r="BO100" s="411"/>
      <c r="BP100" s="223"/>
      <c r="BQ100" s="223"/>
      <c r="BR100" s="223"/>
      <c r="BS100" s="223"/>
      <c r="BT100" s="223"/>
      <c r="BU100" s="223"/>
      <c r="BV100" s="223"/>
      <c r="BW100" s="223"/>
      <c r="BX100" s="223"/>
      <c r="BY100" s="223"/>
      <c r="BZ100" s="223"/>
      <c r="CA100" s="223"/>
      <c r="CB100" s="411"/>
      <c r="CC100" s="411"/>
      <c r="CD100" s="411"/>
      <c r="CE100" s="223"/>
      <c r="CF100" s="223"/>
      <c r="CG100" s="223"/>
      <c r="CH100" s="223"/>
      <c r="CI100" s="223"/>
      <c r="CJ100" s="223"/>
      <c r="CK100" s="5"/>
      <c r="CL100" s="5"/>
      <c r="CM100" s="5"/>
    </row>
    <row r="101" spans="1:91" s="11" customFormat="1" ht="20.25">
      <c r="A101" s="252"/>
      <c r="B101" s="273" t="s">
        <v>28</v>
      </c>
      <c r="C101" s="274"/>
      <c r="D101" s="261"/>
      <c r="E101" s="261"/>
      <c r="F101" s="261"/>
      <c r="G101" s="261"/>
      <c r="H101" s="261"/>
      <c r="I101" s="430"/>
      <c r="J101" s="430"/>
      <c r="K101" s="542"/>
      <c r="L101" s="430"/>
      <c r="M101" s="223">
        <f t="shared" si="106"/>
        <v>2666.6390000000001</v>
      </c>
      <c r="N101" s="270">
        <v>0</v>
      </c>
      <c r="O101" s="270">
        <v>2666.6390000000001</v>
      </c>
      <c r="P101" s="223">
        <f t="shared" si="113"/>
        <v>2666.6390000000001</v>
      </c>
      <c r="Q101" s="270">
        <v>0</v>
      </c>
      <c r="R101" s="270">
        <v>2666.6390000000001</v>
      </c>
      <c r="S101" s="411"/>
      <c r="T101" s="411"/>
      <c r="U101" s="411"/>
      <c r="V101" s="223"/>
      <c r="W101" s="223"/>
      <c r="X101" s="223"/>
      <c r="Y101" s="223">
        <f t="shared" si="102"/>
        <v>2666.6390000000001</v>
      </c>
      <c r="Z101" s="223">
        <f t="shared" si="103"/>
        <v>0</v>
      </c>
      <c r="AA101" s="223">
        <f t="shared" si="104"/>
        <v>2666.6390000000001</v>
      </c>
      <c r="AB101" s="718"/>
      <c r="AC101" s="718"/>
      <c r="AD101" s="718"/>
      <c r="AE101" s="718"/>
      <c r="AF101" s="718"/>
      <c r="AG101" s="718"/>
      <c r="AH101" s="718"/>
      <c r="AI101" s="718"/>
      <c r="AJ101" s="718"/>
      <c r="AK101" s="718"/>
      <c r="AL101" s="718"/>
      <c r="AM101" s="718"/>
      <c r="AN101" s="718"/>
      <c r="AO101" s="718"/>
      <c r="AP101" s="718"/>
      <c r="AQ101" s="718"/>
      <c r="AR101" s="718"/>
      <c r="AS101" s="718"/>
      <c r="AT101" s="718"/>
      <c r="AU101" s="718"/>
      <c r="AV101" s="718"/>
      <c r="AW101" s="718"/>
      <c r="AX101" s="718"/>
      <c r="AY101" s="718"/>
      <c r="AZ101" s="718"/>
      <c r="BA101" s="718"/>
      <c r="BB101" s="718"/>
      <c r="BC101" s="718"/>
      <c r="BD101" s="718"/>
      <c r="BE101" s="718"/>
      <c r="BF101" s="411"/>
      <c r="BG101" s="223"/>
      <c r="BH101" s="223"/>
      <c r="BI101" s="223"/>
      <c r="BJ101" s="223"/>
      <c r="BK101" s="223"/>
      <c r="BL101" s="223"/>
      <c r="BM101" s="411"/>
      <c r="BN101" s="411"/>
      <c r="BO101" s="411"/>
      <c r="BP101" s="223"/>
      <c r="BQ101" s="223"/>
      <c r="BR101" s="223"/>
      <c r="BS101" s="223"/>
      <c r="BT101" s="223"/>
      <c r="BU101" s="223"/>
      <c r="BV101" s="223"/>
      <c r="BW101" s="223"/>
      <c r="BX101" s="223"/>
      <c r="BY101" s="223"/>
      <c r="BZ101" s="223"/>
      <c r="CA101" s="223"/>
      <c r="CB101" s="411"/>
      <c r="CC101" s="411"/>
      <c r="CD101" s="411"/>
      <c r="CE101" s="223"/>
      <c r="CF101" s="223"/>
      <c r="CG101" s="223"/>
      <c r="CH101" s="223"/>
      <c r="CI101" s="223"/>
      <c r="CJ101" s="223"/>
      <c r="CK101" s="5"/>
      <c r="CL101" s="5"/>
      <c r="CM101" s="5"/>
    </row>
    <row r="102" spans="1:91" s="11" customFormat="1" ht="31.5">
      <c r="A102" s="252" t="s">
        <v>215</v>
      </c>
      <c r="B102" s="275" t="s">
        <v>665</v>
      </c>
      <c r="C102" s="274"/>
      <c r="D102" s="302" t="s">
        <v>448</v>
      </c>
      <c r="E102" s="302" t="s">
        <v>462</v>
      </c>
      <c r="F102" s="302" t="s">
        <v>463</v>
      </c>
      <c r="G102" s="302" t="s">
        <v>874</v>
      </c>
      <c r="H102" s="302" t="s">
        <v>459</v>
      </c>
      <c r="I102" s="422" t="s">
        <v>910</v>
      </c>
      <c r="J102" s="422" t="s">
        <v>910</v>
      </c>
      <c r="K102" s="423" t="s">
        <v>910</v>
      </c>
      <c r="L102" s="422" t="s">
        <v>922</v>
      </c>
      <c r="M102" s="199">
        <f t="shared" si="106"/>
        <v>2666.6390000000001</v>
      </c>
      <c r="N102" s="292">
        <v>0</v>
      </c>
      <c r="O102" s="292">
        <v>2666.6390000000001</v>
      </c>
      <c r="P102" s="199">
        <f t="shared" si="113"/>
        <v>2666.6390000000001</v>
      </c>
      <c r="Q102" s="292">
        <v>0</v>
      </c>
      <c r="R102" s="292">
        <v>2666.6390000000001</v>
      </c>
      <c r="S102" s="411"/>
      <c r="T102" s="411"/>
      <c r="U102" s="411"/>
      <c r="V102" s="223"/>
      <c r="W102" s="223"/>
      <c r="X102" s="223"/>
      <c r="Y102" s="199">
        <f t="shared" si="102"/>
        <v>2666.6390000000001</v>
      </c>
      <c r="Z102" s="199">
        <f t="shared" si="103"/>
        <v>0</v>
      </c>
      <c r="AA102" s="199">
        <f t="shared" si="104"/>
        <v>2666.6390000000001</v>
      </c>
      <c r="AB102" s="708"/>
      <c r="AC102" s="708"/>
      <c r="AD102" s="708"/>
      <c r="AE102" s="708"/>
      <c r="AF102" s="708"/>
      <c r="AG102" s="708"/>
      <c r="AH102" s="708"/>
      <c r="AI102" s="708"/>
      <c r="AJ102" s="708"/>
      <c r="AK102" s="708"/>
      <c r="AL102" s="708"/>
      <c r="AM102" s="708"/>
      <c r="AN102" s="708"/>
      <c r="AO102" s="708"/>
      <c r="AP102" s="708"/>
      <c r="AQ102" s="708"/>
      <c r="AR102" s="708"/>
      <c r="AS102" s="708"/>
      <c r="AT102" s="708"/>
      <c r="AU102" s="708"/>
      <c r="AV102" s="708"/>
      <c r="AW102" s="708"/>
      <c r="AX102" s="708"/>
      <c r="AY102" s="708"/>
      <c r="AZ102" s="708"/>
      <c r="BA102" s="708"/>
      <c r="BB102" s="708"/>
      <c r="BC102" s="708"/>
      <c r="BD102" s="708"/>
      <c r="BE102" s="708"/>
      <c r="BF102" s="407"/>
      <c r="BG102" s="223"/>
      <c r="BH102" s="223"/>
      <c r="BI102" s="223"/>
      <c r="BJ102" s="223"/>
      <c r="BK102" s="223"/>
      <c r="BL102" s="223"/>
      <c r="BM102" s="411"/>
      <c r="BN102" s="411"/>
      <c r="BO102" s="411"/>
      <c r="BP102" s="223"/>
      <c r="BQ102" s="223"/>
      <c r="BR102" s="223"/>
      <c r="BS102" s="223"/>
      <c r="BT102" s="223"/>
      <c r="BU102" s="223"/>
      <c r="BV102" s="223"/>
      <c r="BW102" s="223"/>
      <c r="BX102" s="223"/>
      <c r="BY102" s="223"/>
      <c r="BZ102" s="223"/>
      <c r="CA102" s="223"/>
      <c r="CB102" s="411"/>
      <c r="CC102" s="411"/>
      <c r="CD102" s="411"/>
      <c r="CE102" s="223"/>
      <c r="CF102" s="223"/>
      <c r="CG102" s="223"/>
      <c r="CH102" s="223"/>
      <c r="CI102" s="223"/>
      <c r="CJ102" s="223"/>
      <c r="CK102" s="5"/>
      <c r="CL102" s="5"/>
      <c r="CM102" s="5"/>
    </row>
    <row r="103" spans="1:91" s="11" customFormat="1" ht="20.25">
      <c r="A103" s="252"/>
      <c r="B103" s="273" t="s">
        <v>28</v>
      </c>
      <c r="C103" s="274"/>
      <c r="D103" s="261"/>
      <c r="E103" s="261"/>
      <c r="F103" s="261"/>
      <c r="G103" s="261"/>
      <c r="H103" s="261"/>
      <c r="I103" s="430"/>
      <c r="J103" s="430"/>
      <c r="K103" s="542"/>
      <c r="L103" s="430"/>
      <c r="M103" s="223">
        <f t="shared" si="106"/>
        <v>2666.6390000000001</v>
      </c>
      <c r="N103" s="270">
        <v>0</v>
      </c>
      <c r="O103" s="270">
        <v>2666.6390000000001</v>
      </c>
      <c r="P103" s="223">
        <f t="shared" si="113"/>
        <v>2666.6390000000001</v>
      </c>
      <c r="Q103" s="270">
        <v>0</v>
      </c>
      <c r="R103" s="270">
        <v>2666.6390000000001</v>
      </c>
      <c r="S103" s="411"/>
      <c r="T103" s="411"/>
      <c r="U103" s="411"/>
      <c r="V103" s="223"/>
      <c r="W103" s="223"/>
      <c r="X103" s="223"/>
      <c r="Y103" s="223">
        <f t="shared" si="102"/>
        <v>2666.6390000000001</v>
      </c>
      <c r="Z103" s="223">
        <f t="shared" si="103"/>
        <v>0</v>
      </c>
      <c r="AA103" s="223">
        <f t="shared" si="104"/>
        <v>2666.6390000000001</v>
      </c>
      <c r="AB103" s="718"/>
      <c r="AC103" s="718"/>
      <c r="AD103" s="718"/>
      <c r="AE103" s="718"/>
      <c r="AF103" s="718"/>
      <c r="AG103" s="718"/>
      <c r="AH103" s="718"/>
      <c r="AI103" s="718"/>
      <c r="AJ103" s="718"/>
      <c r="AK103" s="718"/>
      <c r="AL103" s="718"/>
      <c r="AM103" s="718"/>
      <c r="AN103" s="718"/>
      <c r="AO103" s="718"/>
      <c r="AP103" s="718"/>
      <c r="AQ103" s="718"/>
      <c r="AR103" s="718"/>
      <c r="AS103" s="718"/>
      <c r="AT103" s="718"/>
      <c r="AU103" s="718"/>
      <c r="AV103" s="718"/>
      <c r="AW103" s="718"/>
      <c r="AX103" s="718"/>
      <c r="AY103" s="718"/>
      <c r="AZ103" s="718"/>
      <c r="BA103" s="718"/>
      <c r="BB103" s="718"/>
      <c r="BC103" s="718"/>
      <c r="BD103" s="718"/>
      <c r="BE103" s="718"/>
      <c r="BF103" s="411"/>
      <c r="BG103" s="223"/>
      <c r="BH103" s="223"/>
      <c r="BI103" s="223"/>
      <c r="BJ103" s="223"/>
      <c r="BK103" s="223"/>
      <c r="BL103" s="223"/>
      <c r="BM103" s="411"/>
      <c r="BN103" s="411"/>
      <c r="BO103" s="411"/>
      <c r="BP103" s="223"/>
      <c r="BQ103" s="223"/>
      <c r="BR103" s="223"/>
      <c r="BS103" s="223"/>
      <c r="BT103" s="223"/>
      <c r="BU103" s="223"/>
      <c r="BV103" s="223"/>
      <c r="BW103" s="223"/>
      <c r="BX103" s="223"/>
      <c r="BY103" s="223"/>
      <c r="BZ103" s="223"/>
      <c r="CA103" s="223"/>
      <c r="CB103" s="411"/>
      <c r="CC103" s="411"/>
      <c r="CD103" s="411"/>
      <c r="CE103" s="223"/>
      <c r="CF103" s="223"/>
      <c r="CG103" s="223"/>
      <c r="CH103" s="223"/>
      <c r="CI103" s="223"/>
      <c r="CJ103" s="223"/>
      <c r="CK103" s="5"/>
      <c r="CL103" s="5"/>
      <c r="CM103" s="5"/>
    </row>
    <row r="104" spans="1:91" s="11" customFormat="1" ht="47.25">
      <c r="A104" s="252" t="s">
        <v>216</v>
      </c>
      <c r="B104" s="275" t="s">
        <v>666</v>
      </c>
      <c r="C104" s="274"/>
      <c r="D104" s="302" t="s">
        <v>448</v>
      </c>
      <c r="E104" s="302" t="s">
        <v>462</v>
      </c>
      <c r="F104" s="302" t="s">
        <v>463</v>
      </c>
      <c r="G104" s="302" t="s">
        <v>874</v>
      </c>
      <c r="H104" s="302" t="s">
        <v>459</v>
      </c>
      <c r="I104" s="422" t="s">
        <v>1313</v>
      </c>
      <c r="J104" s="422" t="s">
        <v>909</v>
      </c>
      <c r="K104" s="423" t="s">
        <v>1314</v>
      </c>
      <c r="L104" s="422" t="s">
        <v>923</v>
      </c>
      <c r="M104" s="199">
        <f t="shared" si="106"/>
        <v>1654.6</v>
      </c>
      <c r="N104" s="292">
        <v>0</v>
      </c>
      <c r="O104" s="292">
        <v>1654.6</v>
      </c>
      <c r="P104" s="199">
        <f t="shared" si="113"/>
        <v>1654.6</v>
      </c>
      <c r="Q104" s="292">
        <v>0</v>
      </c>
      <c r="R104" s="292">
        <v>1654.6</v>
      </c>
      <c r="S104" s="411"/>
      <c r="T104" s="411"/>
      <c r="U104" s="411"/>
      <c r="V104" s="223"/>
      <c r="W104" s="223"/>
      <c r="X104" s="223"/>
      <c r="Y104" s="199">
        <f t="shared" si="102"/>
        <v>1654.6</v>
      </c>
      <c r="Z104" s="199">
        <f t="shared" si="103"/>
        <v>0</v>
      </c>
      <c r="AA104" s="199">
        <f t="shared" si="104"/>
        <v>1654.6</v>
      </c>
      <c r="AB104" s="708"/>
      <c r="AC104" s="708"/>
      <c r="AD104" s="708"/>
      <c r="AE104" s="708"/>
      <c r="AF104" s="708"/>
      <c r="AG104" s="708"/>
      <c r="AH104" s="708"/>
      <c r="AI104" s="708"/>
      <c r="AJ104" s="708"/>
      <c r="AK104" s="708"/>
      <c r="AL104" s="708"/>
      <c r="AM104" s="708"/>
      <c r="AN104" s="708"/>
      <c r="AO104" s="708"/>
      <c r="AP104" s="708"/>
      <c r="AQ104" s="708"/>
      <c r="AR104" s="708"/>
      <c r="AS104" s="708"/>
      <c r="AT104" s="708"/>
      <c r="AU104" s="708"/>
      <c r="AV104" s="708"/>
      <c r="AW104" s="708"/>
      <c r="AX104" s="708"/>
      <c r="AY104" s="708"/>
      <c r="AZ104" s="708"/>
      <c r="BA104" s="708"/>
      <c r="BB104" s="708"/>
      <c r="BC104" s="708"/>
      <c r="BD104" s="708"/>
      <c r="BE104" s="708"/>
      <c r="BF104" s="407"/>
      <c r="BG104" s="223"/>
      <c r="BH104" s="223"/>
      <c r="BI104" s="223"/>
      <c r="BJ104" s="223"/>
      <c r="BK104" s="223"/>
      <c r="BL104" s="223"/>
      <c r="BM104" s="411"/>
      <c r="BN104" s="411"/>
      <c r="BO104" s="411"/>
      <c r="BP104" s="223"/>
      <c r="BQ104" s="223"/>
      <c r="BR104" s="223"/>
      <c r="BS104" s="223"/>
      <c r="BT104" s="223"/>
      <c r="BU104" s="223"/>
      <c r="BV104" s="223"/>
      <c r="BW104" s="223"/>
      <c r="BX104" s="223"/>
      <c r="BY104" s="223"/>
      <c r="BZ104" s="223"/>
      <c r="CA104" s="223"/>
      <c r="CB104" s="411"/>
      <c r="CC104" s="411"/>
      <c r="CD104" s="411"/>
      <c r="CE104" s="223"/>
      <c r="CF104" s="223"/>
      <c r="CG104" s="223"/>
      <c r="CH104" s="223"/>
      <c r="CI104" s="223"/>
      <c r="CJ104" s="223"/>
      <c r="CK104" s="5"/>
      <c r="CL104" s="5"/>
      <c r="CM104" s="5"/>
    </row>
    <row r="105" spans="1:91" s="11" customFormat="1" ht="20.25">
      <c r="A105" s="252"/>
      <c r="B105" s="276" t="s">
        <v>28</v>
      </c>
      <c r="C105" s="274"/>
      <c r="D105" s="261"/>
      <c r="E105" s="261"/>
      <c r="F105" s="261"/>
      <c r="G105" s="261"/>
      <c r="H105" s="261"/>
      <c r="I105" s="430"/>
      <c r="J105" s="430"/>
      <c r="K105" s="430"/>
      <c r="L105" s="430"/>
      <c r="M105" s="223">
        <f t="shared" si="106"/>
        <v>1654.6</v>
      </c>
      <c r="N105" s="270">
        <v>0</v>
      </c>
      <c r="O105" s="270">
        <v>1654.6</v>
      </c>
      <c r="P105" s="223">
        <f t="shared" si="113"/>
        <v>1654.6</v>
      </c>
      <c r="Q105" s="270">
        <v>0</v>
      </c>
      <c r="R105" s="270">
        <v>1654.6</v>
      </c>
      <c r="S105" s="411"/>
      <c r="T105" s="411"/>
      <c r="U105" s="411"/>
      <c r="V105" s="223"/>
      <c r="W105" s="223"/>
      <c r="X105" s="223"/>
      <c r="Y105" s="223">
        <f t="shared" si="102"/>
        <v>1654.6</v>
      </c>
      <c r="Z105" s="223">
        <f t="shared" si="103"/>
        <v>0</v>
      </c>
      <c r="AA105" s="223">
        <f t="shared" si="104"/>
        <v>1654.6</v>
      </c>
      <c r="AB105" s="718"/>
      <c r="AC105" s="718"/>
      <c r="AD105" s="718"/>
      <c r="AE105" s="718"/>
      <c r="AF105" s="718"/>
      <c r="AG105" s="718"/>
      <c r="AH105" s="718"/>
      <c r="AI105" s="718"/>
      <c r="AJ105" s="718"/>
      <c r="AK105" s="718"/>
      <c r="AL105" s="718"/>
      <c r="AM105" s="718"/>
      <c r="AN105" s="718"/>
      <c r="AO105" s="718"/>
      <c r="AP105" s="718"/>
      <c r="AQ105" s="718"/>
      <c r="AR105" s="718"/>
      <c r="AS105" s="718"/>
      <c r="AT105" s="718"/>
      <c r="AU105" s="718"/>
      <c r="AV105" s="718"/>
      <c r="AW105" s="718"/>
      <c r="AX105" s="718"/>
      <c r="AY105" s="718"/>
      <c r="AZ105" s="718"/>
      <c r="BA105" s="718"/>
      <c r="BB105" s="718"/>
      <c r="BC105" s="718"/>
      <c r="BD105" s="718"/>
      <c r="BE105" s="718"/>
      <c r="BF105" s="411"/>
      <c r="BG105" s="223"/>
      <c r="BH105" s="223"/>
      <c r="BI105" s="223"/>
      <c r="BJ105" s="223"/>
      <c r="BK105" s="223"/>
      <c r="BL105" s="223"/>
      <c r="BM105" s="411"/>
      <c r="BN105" s="411"/>
      <c r="BO105" s="411"/>
      <c r="BP105" s="223"/>
      <c r="BQ105" s="223"/>
      <c r="BR105" s="223"/>
      <c r="BS105" s="223"/>
      <c r="BT105" s="223"/>
      <c r="BU105" s="223"/>
      <c r="BV105" s="223"/>
      <c r="BW105" s="223"/>
      <c r="BX105" s="223"/>
      <c r="BY105" s="223"/>
      <c r="BZ105" s="223"/>
      <c r="CA105" s="223"/>
      <c r="CB105" s="411"/>
      <c r="CC105" s="411"/>
      <c r="CD105" s="411"/>
      <c r="CE105" s="223"/>
      <c r="CF105" s="223"/>
      <c r="CG105" s="223"/>
      <c r="CH105" s="223"/>
      <c r="CI105" s="223"/>
      <c r="CJ105" s="223"/>
      <c r="CK105" s="5"/>
      <c r="CL105" s="5"/>
      <c r="CM105" s="5"/>
    </row>
    <row r="106" spans="1:91" s="11" customFormat="1" ht="47.25">
      <c r="A106" s="252" t="s">
        <v>217</v>
      </c>
      <c r="B106" s="275" t="s">
        <v>667</v>
      </c>
      <c r="C106" s="274"/>
      <c r="D106" s="302" t="s">
        <v>448</v>
      </c>
      <c r="E106" s="302" t="s">
        <v>462</v>
      </c>
      <c r="F106" s="302" t="s">
        <v>463</v>
      </c>
      <c r="G106" s="302" t="s">
        <v>874</v>
      </c>
      <c r="H106" s="302" t="s">
        <v>459</v>
      </c>
      <c r="I106" s="422" t="s">
        <v>1305</v>
      </c>
      <c r="J106" s="422" t="s">
        <v>909</v>
      </c>
      <c r="K106" s="422" t="s">
        <v>1306</v>
      </c>
      <c r="L106" s="422" t="s">
        <v>923</v>
      </c>
      <c r="M106" s="199">
        <f t="shared" si="106"/>
        <v>1654.6</v>
      </c>
      <c r="N106" s="292">
        <v>0</v>
      </c>
      <c r="O106" s="292">
        <v>1654.6</v>
      </c>
      <c r="P106" s="199">
        <f t="shared" si="113"/>
        <v>1654.64</v>
      </c>
      <c r="Q106" s="292">
        <v>0</v>
      </c>
      <c r="R106" s="292">
        <v>1654.64</v>
      </c>
      <c r="S106" s="411"/>
      <c r="T106" s="411"/>
      <c r="U106" s="411"/>
      <c r="V106" s="223"/>
      <c r="W106" s="223"/>
      <c r="X106" s="223"/>
      <c r="Y106" s="199">
        <f t="shared" si="102"/>
        <v>1654.6</v>
      </c>
      <c r="Z106" s="199">
        <f t="shared" si="103"/>
        <v>0</v>
      </c>
      <c r="AA106" s="199">
        <f t="shared" si="104"/>
        <v>1654.6</v>
      </c>
      <c r="AB106" s="708"/>
      <c r="AC106" s="708"/>
      <c r="AD106" s="708"/>
      <c r="AE106" s="708"/>
      <c r="AF106" s="708"/>
      <c r="AG106" s="708"/>
      <c r="AH106" s="316">
        <f>AI106+AJ106</f>
        <v>29130.1</v>
      </c>
      <c r="AI106" s="316">
        <v>0</v>
      </c>
      <c r="AJ106" s="316">
        <v>29130.1</v>
      </c>
      <c r="AK106" s="316">
        <f>AL106+AM106</f>
        <v>29130.1</v>
      </c>
      <c r="AL106" s="316">
        <v>0</v>
      </c>
      <c r="AM106" s="316">
        <v>29130.1</v>
      </c>
      <c r="AN106" s="316">
        <f t="shared" ref="AN106" si="114">AH106</f>
        <v>29130.1</v>
      </c>
      <c r="AO106" s="316">
        <f t="shared" ref="AO106" si="115">AI106</f>
        <v>0</v>
      </c>
      <c r="AP106" s="316">
        <f t="shared" ref="AP106" si="116">AJ106</f>
        <v>29130.1</v>
      </c>
      <c r="AQ106" s="708"/>
      <c r="AR106" s="708"/>
      <c r="AS106" s="708"/>
      <c r="AT106" s="708"/>
      <c r="AU106" s="708"/>
      <c r="AV106" s="708"/>
      <c r="AW106" s="708"/>
      <c r="AX106" s="708"/>
      <c r="AY106" s="708"/>
      <c r="AZ106" s="708"/>
      <c r="BA106" s="708"/>
      <c r="BB106" s="708"/>
      <c r="BC106" s="708"/>
      <c r="BD106" s="708"/>
      <c r="BE106" s="708"/>
      <c r="BF106" s="407"/>
      <c r="BG106" s="223"/>
      <c r="BH106" s="223"/>
      <c r="BI106" s="223"/>
      <c r="BJ106" s="223"/>
      <c r="BK106" s="223"/>
      <c r="BL106" s="223"/>
      <c r="BM106" s="411"/>
      <c r="BN106" s="411"/>
      <c r="BO106" s="411"/>
      <c r="BP106" s="223"/>
      <c r="BQ106" s="223"/>
      <c r="BR106" s="223"/>
      <c r="BS106" s="223"/>
      <c r="BT106" s="223"/>
      <c r="BU106" s="223"/>
      <c r="BV106" s="223"/>
      <c r="BW106" s="223"/>
      <c r="BX106" s="223"/>
      <c r="BY106" s="223"/>
      <c r="BZ106" s="223"/>
      <c r="CA106" s="223"/>
      <c r="CB106" s="411"/>
      <c r="CC106" s="411"/>
      <c r="CD106" s="411"/>
      <c r="CE106" s="223"/>
      <c r="CF106" s="223"/>
      <c r="CG106" s="223"/>
      <c r="CH106" s="223"/>
      <c r="CI106" s="223"/>
      <c r="CJ106" s="223"/>
      <c r="CK106" s="5"/>
      <c r="CL106" s="5"/>
      <c r="CM106" s="5"/>
    </row>
    <row r="107" spans="1:91" s="11" customFormat="1" ht="20.25">
      <c r="A107" s="252"/>
      <c r="B107" s="276" t="s">
        <v>28</v>
      </c>
      <c r="C107" s="274"/>
      <c r="D107" s="261"/>
      <c r="E107" s="261"/>
      <c r="F107" s="261"/>
      <c r="G107" s="261"/>
      <c r="H107" s="261"/>
      <c r="I107" s="430"/>
      <c r="J107" s="430"/>
      <c r="K107" s="430"/>
      <c r="L107" s="430"/>
      <c r="M107" s="223">
        <f t="shared" si="106"/>
        <v>1654.6</v>
      </c>
      <c r="N107" s="270">
        <v>0</v>
      </c>
      <c r="O107" s="270">
        <v>1654.6</v>
      </c>
      <c r="P107" s="223">
        <f t="shared" si="113"/>
        <v>1654.6</v>
      </c>
      <c r="Q107" s="270">
        <v>0</v>
      </c>
      <c r="R107" s="270">
        <v>1654.6</v>
      </c>
      <c r="S107" s="411"/>
      <c r="T107" s="411"/>
      <c r="U107" s="411"/>
      <c r="V107" s="223"/>
      <c r="W107" s="223"/>
      <c r="X107" s="223"/>
      <c r="Y107" s="223">
        <f t="shared" si="102"/>
        <v>1654.6</v>
      </c>
      <c r="Z107" s="223">
        <f t="shared" si="103"/>
        <v>0</v>
      </c>
      <c r="AA107" s="223">
        <f t="shared" si="104"/>
        <v>1654.6</v>
      </c>
      <c r="AB107" s="718"/>
      <c r="AC107" s="718"/>
      <c r="AD107" s="718"/>
      <c r="AE107" s="718"/>
      <c r="AF107" s="718"/>
      <c r="AG107" s="718"/>
      <c r="AH107" s="718"/>
      <c r="AI107" s="718"/>
      <c r="AJ107" s="718"/>
      <c r="AK107" s="718"/>
      <c r="AL107" s="718"/>
      <c r="AM107" s="718"/>
      <c r="AN107" s="718"/>
      <c r="AO107" s="718"/>
      <c r="AP107" s="718"/>
      <c r="AQ107" s="718"/>
      <c r="AR107" s="718"/>
      <c r="AS107" s="718"/>
      <c r="AT107" s="718"/>
      <c r="AU107" s="718"/>
      <c r="AV107" s="718"/>
      <c r="AW107" s="718"/>
      <c r="AX107" s="718"/>
      <c r="AY107" s="718"/>
      <c r="AZ107" s="718"/>
      <c r="BA107" s="718"/>
      <c r="BB107" s="718"/>
      <c r="BC107" s="718"/>
      <c r="BD107" s="718"/>
      <c r="BE107" s="718"/>
      <c r="BF107" s="411"/>
      <c r="BG107" s="223"/>
      <c r="BH107" s="223"/>
      <c r="BI107" s="223"/>
      <c r="BJ107" s="223"/>
      <c r="BK107" s="223"/>
      <c r="BL107" s="223"/>
      <c r="BM107" s="411"/>
      <c r="BN107" s="411"/>
      <c r="BO107" s="411"/>
      <c r="BP107" s="223"/>
      <c r="BQ107" s="223"/>
      <c r="BR107" s="223"/>
      <c r="BS107" s="223"/>
      <c r="BT107" s="223"/>
      <c r="BU107" s="223"/>
      <c r="BV107" s="223"/>
      <c r="BW107" s="223"/>
      <c r="BX107" s="223"/>
      <c r="BY107" s="223"/>
      <c r="BZ107" s="223"/>
      <c r="CA107" s="223"/>
      <c r="CB107" s="411"/>
      <c r="CC107" s="411"/>
      <c r="CD107" s="411"/>
      <c r="CE107" s="223"/>
      <c r="CF107" s="223"/>
      <c r="CG107" s="223"/>
      <c r="CH107" s="223"/>
      <c r="CI107" s="223"/>
      <c r="CJ107" s="223"/>
      <c r="CK107" s="5"/>
      <c r="CL107" s="5"/>
      <c r="CM107" s="5"/>
    </row>
    <row r="108" spans="1:91" s="11" customFormat="1" ht="47.25">
      <c r="A108" s="252" t="s">
        <v>218</v>
      </c>
      <c r="B108" s="275" t="s">
        <v>668</v>
      </c>
      <c r="C108" s="274"/>
      <c r="D108" s="302" t="s">
        <v>448</v>
      </c>
      <c r="E108" s="302" t="s">
        <v>462</v>
      </c>
      <c r="F108" s="302" t="s">
        <v>463</v>
      </c>
      <c r="G108" s="302" t="s">
        <v>874</v>
      </c>
      <c r="H108" s="302" t="s">
        <v>459</v>
      </c>
      <c r="I108" s="422" t="s">
        <v>1307</v>
      </c>
      <c r="J108" s="422" t="s">
        <v>909</v>
      </c>
      <c r="K108" s="422" t="s">
        <v>1308</v>
      </c>
      <c r="L108" s="422" t="s">
        <v>923</v>
      </c>
      <c r="M108" s="199">
        <f t="shared" si="106"/>
        <v>1654.6</v>
      </c>
      <c r="N108" s="292">
        <v>0</v>
      </c>
      <c r="O108" s="292">
        <v>1654.6</v>
      </c>
      <c r="P108" s="199">
        <f t="shared" si="113"/>
        <v>1654.6</v>
      </c>
      <c r="Q108" s="292">
        <v>0</v>
      </c>
      <c r="R108" s="292">
        <v>1654.6</v>
      </c>
      <c r="S108" s="411"/>
      <c r="T108" s="411"/>
      <c r="U108" s="411"/>
      <c r="V108" s="223"/>
      <c r="W108" s="223"/>
      <c r="X108" s="223"/>
      <c r="Y108" s="199">
        <f t="shared" si="102"/>
        <v>1654.6</v>
      </c>
      <c r="Z108" s="199">
        <f t="shared" si="103"/>
        <v>0</v>
      </c>
      <c r="AA108" s="199">
        <f t="shared" si="104"/>
        <v>1654.6</v>
      </c>
      <c r="AB108" s="708"/>
      <c r="AC108" s="708"/>
      <c r="AD108" s="708"/>
      <c r="AE108" s="708"/>
      <c r="AF108" s="708"/>
      <c r="AG108" s="708"/>
      <c r="AH108" s="316">
        <f t="shared" ref="AH108" si="117">AI108+AJ108</f>
        <v>29291.599999999999</v>
      </c>
      <c r="AI108" s="316">
        <v>0</v>
      </c>
      <c r="AJ108" s="316">
        <v>29291.599999999999</v>
      </c>
      <c r="AK108" s="316">
        <f t="shared" ref="AK108" si="118">AL108+AM108</f>
        <v>29291.59</v>
      </c>
      <c r="AL108" s="316">
        <v>0</v>
      </c>
      <c r="AM108" s="316">
        <v>29291.59</v>
      </c>
      <c r="AN108" s="316">
        <f t="shared" ref="AN108" si="119">AH108</f>
        <v>29291.599999999999</v>
      </c>
      <c r="AO108" s="316">
        <f t="shared" ref="AO108" si="120">AI108</f>
        <v>0</v>
      </c>
      <c r="AP108" s="316">
        <f t="shared" ref="AP108" si="121">AJ108</f>
        <v>29291.599999999999</v>
      </c>
      <c r="AQ108" s="708"/>
      <c r="AR108" s="708"/>
      <c r="AS108" s="708"/>
      <c r="AT108" s="708"/>
      <c r="AU108" s="708"/>
      <c r="AV108" s="708"/>
      <c r="AW108" s="708"/>
      <c r="AX108" s="708"/>
      <c r="AY108" s="708"/>
      <c r="AZ108" s="708"/>
      <c r="BA108" s="708"/>
      <c r="BB108" s="708"/>
      <c r="BC108" s="708"/>
      <c r="BD108" s="708"/>
      <c r="BE108" s="708"/>
      <c r="BF108" s="407"/>
      <c r="BG108" s="223"/>
      <c r="BH108" s="223"/>
      <c r="BI108" s="223"/>
      <c r="BJ108" s="223"/>
      <c r="BK108" s="223"/>
      <c r="BL108" s="223"/>
      <c r="BM108" s="411"/>
      <c r="BN108" s="411"/>
      <c r="BO108" s="411"/>
      <c r="BP108" s="223"/>
      <c r="BQ108" s="223"/>
      <c r="BR108" s="223"/>
      <c r="BS108" s="223"/>
      <c r="BT108" s="223"/>
      <c r="BU108" s="223"/>
      <c r="BV108" s="223"/>
      <c r="BW108" s="223"/>
      <c r="BX108" s="223"/>
      <c r="BY108" s="223"/>
      <c r="BZ108" s="223"/>
      <c r="CA108" s="223"/>
      <c r="CB108" s="411"/>
      <c r="CC108" s="411"/>
      <c r="CD108" s="411"/>
      <c r="CE108" s="223"/>
      <c r="CF108" s="223"/>
      <c r="CG108" s="223"/>
      <c r="CH108" s="223"/>
      <c r="CI108" s="223"/>
      <c r="CJ108" s="223"/>
      <c r="CK108" s="5"/>
      <c r="CL108" s="5"/>
      <c r="CM108" s="5"/>
    </row>
    <row r="109" spans="1:91" s="11" customFormat="1" ht="20.25">
      <c r="A109" s="252"/>
      <c r="B109" s="273" t="s">
        <v>28</v>
      </c>
      <c r="C109" s="274"/>
      <c r="D109" s="261"/>
      <c r="E109" s="261"/>
      <c r="F109" s="261"/>
      <c r="G109" s="261"/>
      <c r="H109" s="261"/>
      <c r="I109" s="430"/>
      <c r="J109" s="430"/>
      <c r="K109" s="430"/>
      <c r="L109" s="430"/>
      <c r="M109" s="223">
        <f t="shared" si="106"/>
        <v>1654.6</v>
      </c>
      <c r="N109" s="270">
        <v>0</v>
      </c>
      <c r="O109" s="270">
        <v>1654.6</v>
      </c>
      <c r="P109" s="223">
        <f t="shared" si="113"/>
        <v>1654.6</v>
      </c>
      <c r="Q109" s="270">
        <v>0</v>
      </c>
      <c r="R109" s="270">
        <v>1654.6</v>
      </c>
      <c r="S109" s="411"/>
      <c r="T109" s="411"/>
      <c r="U109" s="411"/>
      <c r="V109" s="223"/>
      <c r="W109" s="223"/>
      <c r="X109" s="223"/>
      <c r="Y109" s="223">
        <f t="shared" si="102"/>
        <v>1654.6</v>
      </c>
      <c r="Z109" s="223">
        <f t="shared" si="103"/>
        <v>0</v>
      </c>
      <c r="AA109" s="223">
        <f t="shared" si="104"/>
        <v>1654.6</v>
      </c>
      <c r="AB109" s="718"/>
      <c r="AC109" s="718"/>
      <c r="AD109" s="718"/>
      <c r="AE109" s="718"/>
      <c r="AF109" s="718"/>
      <c r="AG109" s="718"/>
      <c r="AH109" s="718"/>
      <c r="AI109" s="718"/>
      <c r="AJ109" s="718"/>
      <c r="AK109" s="718"/>
      <c r="AL109" s="718"/>
      <c r="AM109" s="718"/>
      <c r="AN109" s="718"/>
      <c r="AO109" s="718"/>
      <c r="AP109" s="718"/>
      <c r="AQ109" s="718"/>
      <c r="AR109" s="718"/>
      <c r="AS109" s="718"/>
      <c r="AT109" s="718"/>
      <c r="AU109" s="718"/>
      <c r="AV109" s="718"/>
      <c r="AW109" s="718"/>
      <c r="AX109" s="718"/>
      <c r="AY109" s="718"/>
      <c r="AZ109" s="718"/>
      <c r="BA109" s="718"/>
      <c r="BB109" s="718"/>
      <c r="BC109" s="718"/>
      <c r="BD109" s="718"/>
      <c r="BE109" s="718"/>
      <c r="BF109" s="411"/>
      <c r="BG109" s="223"/>
      <c r="BH109" s="223"/>
      <c r="BI109" s="223"/>
      <c r="BJ109" s="223"/>
      <c r="BK109" s="223"/>
      <c r="BL109" s="223"/>
      <c r="BM109" s="411"/>
      <c r="BN109" s="411"/>
      <c r="BO109" s="411"/>
      <c r="BP109" s="223"/>
      <c r="BQ109" s="223"/>
      <c r="BR109" s="223"/>
      <c r="BS109" s="223"/>
      <c r="BT109" s="223"/>
      <c r="BU109" s="223"/>
      <c r="BV109" s="223"/>
      <c r="BW109" s="223"/>
      <c r="BX109" s="223"/>
      <c r="BY109" s="223"/>
      <c r="BZ109" s="223"/>
      <c r="CA109" s="223"/>
      <c r="CB109" s="411"/>
      <c r="CC109" s="411"/>
      <c r="CD109" s="411"/>
      <c r="CE109" s="223"/>
      <c r="CF109" s="223"/>
      <c r="CG109" s="223"/>
      <c r="CH109" s="223"/>
      <c r="CI109" s="223"/>
      <c r="CJ109" s="223"/>
      <c r="CK109" s="5"/>
      <c r="CL109" s="5"/>
      <c r="CM109" s="5"/>
    </row>
    <row r="110" spans="1:91" ht="49.5">
      <c r="A110" s="252" t="s">
        <v>219</v>
      </c>
      <c r="B110" s="322" t="s">
        <v>1281</v>
      </c>
      <c r="C110" s="27"/>
      <c r="D110" s="138" t="s">
        <v>448</v>
      </c>
      <c r="E110" s="138" t="s">
        <v>462</v>
      </c>
      <c r="F110" s="138" t="s">
        <v>463</v>
      </c>
      <c r="G110" s="565" t="s">
        <v>874</v>
      </c>
      <c r="H110" s="138" t="s">
        <v>459</v>
      </c>
      <c r="I110" s="423" t="s">
        <v>1311</v>
      </c>
      <c r="J110" s="422" t="s">
        <v>909</v>
      </c>
      <c r="K110" s="423" t="s">
        <v>1312</v>
      </c>
      <c r="L110" s="423" t="s">
        <v>923</v>
      </c>
      <c r="M110" s="466"/>
      <c r="N110" s="466"/>
      <c r="O110" s="466"/>
      <c r="P110" s="316"/>
      <c r="Q110" s="316"/>
      <c r="R110" s="316"/>
      <c r="S110" s="466"/>
      <c r="T110" s="466"/>
      <c r="U110" s="466"/>
      <c r="V110" s="316"/>
      <c r="W110" s="316"/>
      <c r="X110" s="316"/>
      <c r="Y110" s="316"/>
      <c r="Z110" s="316"/>
      <c r="AA110" s="316"/>
      <c r="AB110" s="709"/>
      <c r="AC110" s="709"/>
      <c r="AD110" s="709"/>
      <c r="AE110" s="709"/>
      <c r="AF110" s="709"/>
      <c r="AG110" s="709"/>
      <c r="AH110" s="316">
        <f>AI110+AJ110</f>
        <v>53819.9</v>
      </c>
      <c r="AI110" s="316">
        <v>0</v>
      </c>
      <c r="AJ110" s="316">
        <v>53819.9</v>
      </c>
      <c r="AK110" s="316">
        <f>AL110+AM110</f>
        <v>53819.9</v>
      </c>
      <c r="AL110" s="316">
        <v>0</v>
      </c>
      <c r="AM110" s="316">
        <v>53819.9</v>
      </c>
      <c r="AN110" s="316">
        <f>AH110</f>
        <v>53819.9</v>
      </c>
      <c r="AO110" s="316">
        <f t="shared" ref="AO110" si="122">AI110</f>
        <v>0</v>
      </c>
      <c r="AP110" s="316">
        <f t="shared" ref="AP110" si="123">AJ110</f>
        <v>53819.9</v>
      </c>
      <c r="AQ110" s="709"/>
      <c r="AR110" s="709"/>
      <c r="AS110" s="709"/>
      <c r="AT110" s="709"/>
      <c r="AU110" s="709"/>
      <c r="AV110" s="709"/>
      <c r="AW110" s="709"/>
      <c r="AX110" s="709"/>
      <c r="AY110" s="709"/>
      <c r="AZ110" s="709"/>
      <c r="BA110" s="709"/>
      <c r="BB110" s="709"/>
      <c r="BC110" s="709"/>
      <c r="BD110" s="709"/>
      <c r="BE110" s="709"/>
      <c r="BF110" s="648"/>
      <c r="BG110" s="316"/>
      <c r="BH110" s="316"/>
      <c r="BI110" s="316"/>
      <c r="BJ110" s="316"/>
      <c r="BK110" s="316"/>
      <c r="BL110" s="316"/>
      <c r="BM110" s="466">
        <f>BN110+BO110</f>
        <v>63376.1</v>
      </c>
      <c r="BN110" s="466">
        <v>0</v>
      </c>
      <c r="BO110" s="466">
        <v>63376.1</v>
      </c>
      <c r="BP110" s="316">
        <f>BQ110+BR110</f>
        <v>63376.1</v>
      </c>
      <c r="BQ110" s="316">
        <v>0</v>
      </c>
      <c r="BR110" s="316">
        <v>63376.1</v>
      </c>
      <c r="BS110" s="316">
        <f t="shared" ref="BS110:BU110" si="124">BG110+BM110</f>
        <v>63376.1</v>
      </c>
      <c r="BT110" s="316">
        <f t="shared" si="124"/>
        <v>0</v>
      </c>
      <c r="BU110" s="316">
        <f t="shared" si="124"/>
        <v>63376.1</v>
      </c>
      <c r="BV110" s="316"/>
      <c r="BW110" s="316"/>
      <c r="BX110" s="316"/>
      <c r="BY110" s="316"/>
      <c r="BZ110" s="316"/>
      <c r="CA110" s="316"/>
      <c r="CB110" s="466"/>
      <c r="CC110" s="466"/>
      <c r="CD110" s="466"/>
      <c r="CE110" s="316"/>
      <c r="CF110" s="316"/>
      <c r="CG110" s="316"/>
      <c r="CH110" s="316"/>
      <c r="CI110" s="316"/>
      <c r="CJ110" s="316"/>
      <c r="CK110" s="126"/>
      <c r="CL110" s="126"/>
      <c r="CM110" s="126"/>
    </row>
    <row r="111" spans="1:91" s="7" customFormat="1" ht="31.5">
      <c r="A111" s="562"/>
      <c r="B111" s="77" t="s">
        <v>617</v>
      </c>
      <c r="C111" s="255"/>
      <c r="D111" s="256"/>
      <c r="E111" s="256"/>
      <c r="F111" s="256"/>
      <c r="G111" s="256"/>
      <c r="H111" s="256"/>
      <c r="I111" s="431"/>
      <c r="J111" s="431"/>
      <c r="K111" s="431"/>
      <c r="L111" s="431"/>
      <c r="M111" s="257"/>
      <c r="N111" s="257"/>
      <c r="O111" s="257"/>
      <c r="P111" s="257"/>
      <c r="Q111" s="257"/>
      <c r="R111" s="257"/>
      <c r="S111" s="479"/>
      <c r="T111" s="479"/>
      <c r="U111" s="479"/>
      <c r="V111" s="257"/>
      <c r="W111" s="257"/>
      <c r="X111" s="257"/>
      <c r="Y111" s="257"/>
      <c r="Z111" s="257"/>
      <c r="AA111" s="257"/>
      <c r="AB111" s="721"/>
      <c r="AC111" s="721"/>
      <c r="AD111" s="721"/>
      <c r="AE111" s="721"/>
      <c r="AF111" s="721"/>
      <c r="AG111" s="721"/>
      <c r="AH111" s="721"/>
      <c r="AI111" s="721"/>
      <c r="AJ111" s="721"/>
      <c r="AK111" s="721"/>
      <c r="AL111" s="721"/>
      <c r="AM111" s="721"/>
      <c r="AN111" s="721"/>
      <c r="AO111" s="721"/>
      <c r="AP111" s="721"/>
      <c r="AQ111" s="721"/>
      <c r="AR111" s="721"/>
      <c r="AS111" s="721"/>
      <c r="AT111" s="721"/>
      <c r="AU111" s="721"/>
      <c r="AV111" s="721"/>
      <c r="AW111" s="721"/>
      <c r="AX111" s="721"/>
      <c r="AY111" s="721"/>
      <c r="AZ111" s="721"/>
      <c r="BA111" s="721"/>
      <c r="BB111" s="721"/>
      <c r="BC111" s="721"/>
      <c r="BD111" s="721"/>
      <c r="BE111" s="721"/>
      <c r="BF111" s="479"/>
      <c r="BG111" s="257"/>
      <c r="BH111" s="257"/>
      <c r="BI111" s="257"/>
      <c r="BJ111" s="257"/>
      <c r="BK111" s="257"/>
      <c r="BL111" s="257"/>
      <c r="BM111" s="479"/>
      <c r="BN111" s="479"/>
      <c r="BO111" s="479"/>
      <c r="BP111" s="257"/>
      <c r="BQ111" s="257"/>
      <c r="BR111" s="257"/>
      <c r="BS111" s="257"/>
      <c r="BT111" s="257"/>
      <c r="BU111" s="257"/>
      <c r="BV111" s="257"/>
      <c r="BW111" s="257"/>
      <c r="BX111" s="257"/>
      <c r="BY111" s="257"/>
      <c r="BZ111" s="257"/>
      <c r="CA111" s="257"/>
      <c r="CB111" s="479"/>
      <c r="CC111" s="479"/>
      <c r="CD111" s="479"/>
      <c r="CE111" s="257"/>
      <c r="CF111" s="257"/>
      <c r="CG111" s="257"/>
      <c r="CH111" s="257"/>
      <c r="CI111" s="257"/>
      <c r="CJ111" s="257"/>
      <c r="CK111" s="5"/>
      <c r="CL111" s="5"/>
      <c r="CM111" s="5"/>
    </row>
    <row r="112" spans="1:91" s="121" customFormat="1" ht="20.25">
      <c r="A112" s="254"/>
      <c r="B112" s="398" t="s">
        <v>899</v>
      </c>
      <c r="C112" s="179"/>
      <c r="D112" s="148"/>
      <c r="E112" s="148"/>
      <c r="F112" s="148"/>
      <c r="G112" s="148"/>
      <c r="H112" s="148"/>
      <c r="I112" s="365"/>
      <c r="J112" s="365"/>
      <c r="K112" s="365"/>
      <c r="L112" s="365"/>
      <c r="M112" s="223"/>
      <c r="N112" s="223"/>
      <c r="O112" s="223"/>
      <c r="P112" s="223"/>
      <c r="Q112" s="223"/>
      <c r="R112" s="223"/>
      <c r="S112" s="411"/>
      <c r="T112" s="411"/>
      <c r="U112" s="411"/>
      <c r="V112" s="223"/>
      <c r="W112" s="223"/>
      <c r="X112" s="223"/>
      <c r="Y112" s="223"/>
      <c r="Z112" s="223"/>
      <c r="AA112" s="223"/>
      <c r="AB112" s="718"/>
      <c r="AC112" s="718"/>
      <c r="AD112" s="718"/>
      <c r="AE112" s="718"/>
      <c r="AF112" s="718"/>
      <c r="AG112" s="718"/>
      <c r="AH112" s="718"/>
      <c r="AI112" s="718"/>
      <c r="AJ112" s="718"/>
      <c r="AK112" s="718"/>
      <c r="AL112" s="718"/>
      <c r="AM112" s="718"/>
      <c r="AN112" s="718"/>
      <c r="AO112" s="718"/>
      <c r="AP112" s="718"/>
      <c r="AQ112" s="718"/>
      <c r="AR112" s="718"/>
      <c r="AS112" s="718"/>
      <c r="AT112" s="718"/>
      <c r="AU112" s="718"/>
      <c r="AV112" s="718"/>
      <c r="AW112" s="718"/>
      <c r="AX112" s="718"/>
      <c r="AY112" s="718"/>
      <c r="AZ112" s="718"/>
      <c r="BA112" s="718"/>
      <c r="BB112" s="718"/>
      <c r="BC112" s="718"/>
      <c r="BD112" s="718"/>
      <c r="BE112" s="718"/>
      <c r="BF112" s="411"/>
      <c r="BG112" s="223"/>
      <c r="BH112" s="223"/>
      <c r="BI112" s="223"/>
      <c r="BJ112" s="223"/>
      <c r="BK112" s="223"/>
      <c r="BL112" s="223"/>
      <c r="BM112" s="411"/>
      <c r="BN112" s="411"/>
      <c r="BO112" s="411"/>
      <c r="BP112" s="223"/>
      <c r="BQ112" s="223"/>
      <c r="BR112" s="223"/>
      <c r="BS112" s="223"/>
      <c r="BT112" s="223"/>
      <c r="BU112" s="223"/>
      <c r="BV112" s="223"/>
      <c r="BW112" s="223"/>
      <c r="BX112" s="223"/>
      <c r="BY112" s="223"/>
      <c r="BZ112" s="223"/>
      <c r="CA112" s="223"/>
      <c r="CB112" s="411"/>
      <c r="CC112" s="411"/>
      <c r="CD112" s="411"/>
      <c r="CE112" s="223"/>
      <c r="CF112" s="223"/>
      <c r="CG112" s="223"/>
      <c r="CH112" s="223"/>
      <c r="CI112" s="223"/>
      <c r="CJ112" s="223"/>
      <c r="CK112" s="5"/>
      <c r="CL112" s="5"/>
      <c r="CM112" s="5"/>
    </row>
    <row r="113" spans="1:91" s="121" customFormat="1" ht="47.25">
      <c r="A113" s="252" t="s">
        <v>220</v>
      </c>
      <c r="B113" s="178" t="s">
        <v>618</v>
      </c>
      <c r="C113" s="179"/>
      <c r="D113" s="302" t="s">
        <v>875</v>
      </c>
      <c r="E113" s="302" t="s">
        <v>462</v>
      </c>
      <c r="F113" s="302" t="s">
        <v>463</v>
      </c>
      <c r="G113" s="302" t="s">
        <v>874</v>
      </c>
      <c r="H113" s="302" t="s">
        <v>456</v>
      </c>
      <c r="I113" s="423" t="s">
        <v>934</v>
      </c>
      <c r="J113" s="423" t="s">
        <v>909</v>
      </c>
      <c r="K113" s="423" t="s">
        <v>935</v>
      </c>
      <c r="L113" s="423" t="s">
        <v>922</v>
      </c>
      <c r="M113" s="193">
        <f>N113+O113</f>
        <v>34555.5</v>
      </c>
      <c r="N113" s="193">
        <v>0</v>
      </c>
      <c r="O113" s="193">
        <v>34555.5</v>
      </c>
      <c r="P113" s="193">
        <f>Q113+R113</f>
        <v>34555.5</v>
      </c>
      <c r="Q113" s="193">
        <v>0</v>
      </c>
      <c r="R113" s="193">
        <v>34555.5</v>
      </c>
      <c r="S113" s="300"/>
      <c r="T113" s="300"/>
      <c r="U113" s="300"/>
      <c r="V113" s="193"/>
      <c r="W113" s="193"/>
      <c r="X113" s="193"/>
      <c r="Y113" s="199">
        <f t="shared" ref="Y113:AA113" si="125">M113+S113</f>
        <v>34555.5</v>
      </c>
      <c r="Z113" s="199">
        <f t="shared" si="125"/>
        <v>0</v>
      </c>
      <c r="AA113" s="199">
        <f t="shared" si="125"/>
        <v>34555.5</v>
      </c>
      <c r="AB113" s="708"/>
      <c r="AC113" s="708"/>
      <c r="AD113" s="708"/>
      <c r="AE113" s="708"/>
      <c r="AF113" s="708"/>
      <c r="AG113" s="708"/>
      <c r="AH113" s="708"/>
      <c r="AI113" s="708"/>
      <c r="AJ113" s="708"/>
      <c r="AK113" s="708"/>
      <c r="AL113" s="708"/>
      <c r="AM113" s="708"/>
      <c r="AN113" s="708"/>
      <c r="AO113" s="708"/>
      <c r="AP113" s="708"/>
      <c r="AQ113" s="708"/>
      <c r="AR113" s="708"/>
      <c r="AS113" s="708"/>
      <c r="AT113" s="708"/>
      <c r="AU113" s="708"/>
      <c r="AV113" s="708"/>
      <c r="AW113" s="708"/>
      <c r="AX113" s="708"/>
      <c r="AY113" s="708"/>
      <c r="AZ113" s="708"/>
      <c r="BA113" s="708"/>
      <c r="BB113" s="708"/>
      <c r="BC113" s="708"/>
      <c r="BD113" s="708"/>
      <c r="BE113" s="708"/>
      <c r="BF113" s="407"/>
      <c r="BG113" s="193"/>
      <c r="BH113" s="193"/>
      <c r="BI113" s="193"/>
      <c r="BJ113" s="193"/>
      <c r="BK113" s="193"/>
      <c r="BL113" s="193"/>
      <c r="BM113" s="411"/>
      <c r="BN113" s="411"/>
      <c r="BO113" s="411"/>
      <c r="BP113" s="193"/>
      <c r="BQ113" s="223"/>
      <c r="BR113" s="223"/>
      <c r="BS113" s="223"/>
      <c r="BT113" s="223"/>
      <c r="BU113" s="223"/>
      <c r="BV113" s="223"/>
      <c r="BW113" s="223"/>
      <c r="BX113" s="223"/>
      <c r="BY113" s="223"/>
      <c r="BZ113" s="223"/>
      <c r="CA113" s="223"/>
      <c r="CB113" s="411"/>
      <c r="CC113" s="411"/>
      <c r="CD113" s="411"/>
      <c r="CE113" s="223"/>
      <c r="CF113" s="223"/>
      <c r="CG113" s="223"/>
      <c r="CH113" s="223"/>
      <c r="CI113" s="223"/>
      <c r="CJ113" s="223"/>
      <c r="CK113" s="5"/>
      <c r="CL113" s="5"/>
      <c r="CM113" s="5"/>
    </row>
    <row r="114" spans="1:91" s="121" customFormat="1" ht="20.25">
      <c r="A114" s="252"/>
      <c r="B114" s="398" t="s">
        <v>656</v>
      </c>
      <c r="C114" s="179"/>
      <c r="D114" s="148"/>
      <c r="E114" s="148"/>
      <c r="F114" s="148"/>
      <c r="G114" s="148"/>
      <c r="H114" s="148"/>
      <c r="I114" s="365"/>
      <c r="J114" s="365"/>
      <c r="K114" s="365"/>
      <c r="L114" s="365"/>
      <c r="M114" s="193"/>
      <c r="N114" s="193"/>
      <c r="O114" s="193"/>
      <c r="P114" s="193"/>
      <c r="Q114" s="193"/>
      <c r="R114" s="193"/>
      <c r="S114" s="300"/>
      <c r="T114" s="300"/>
      <c r="U114" s="300"/>
      <c r="V114" s="193"/>
      <c r="W114" s="193"/>
      <c r="X114" s="193"/>
      <c r="Y114" s="199"/>
      <c r="Z114" s="193"/>
      <c r="AA114" s="193"/>
      <c r="AB114" s="710"/>
      <c r="AC114" s="710"/>
      <c r="AD114" s="710"/>
      <c r="AE114" s="710"/>
      <c r="AF114" s="710"/>
      <c r="AG114" s="710"/>
      <c r="AH114" s="710"/>
      <c r="AI114" s="710"/>
      <c r="AJ114" s="710"/>
      <c r="AK114" s="710"/>
      <c r="AL114" s="710"/>
      <c r="AM114" s="710"/>
      <c r="AN114" s="710"/>
      <c r="AO114" s="710"/>
      <c r="AP114" s="710"/>
      <c r="AQ114" s="710"/>
      <c r="AR114" s="710"/>
      <c r="AS114" s="710"/>
      <c r="AT114" s="710"/>
      <c r="AU114" s="710"/>
      <c r="AV114" s="710"/>
      <c r="AW114" s="710"/>
      <c r="AX114" s="710"/>
      <c r="AY114" s="710"/>
      <c r="AZ114" s="710"/>
      <c r="BA114" s="710"/>
      <c r="BB114" s="710"/>
      <c r="BC114" s="710"/>
      <c r="BD114" s="710"/>
      <c r="BE114" s="710"/>
      <c r="BF114" s="300"/>
      <c r="BG114" s="193"/>
      <c r="BH114" s="193"/>
      <c r="BI114" s="193"/>
      <c r="BJ114" s="193"/>
      <c r="BK114" s="193"/>
      <c r="BL114" s="193"/>
      <c r="BM114" s="411"/>
      <c r="BN114" s="411"/>
      <c r="BO114" s="411"/>
      <c r="BP114" s="193"/>
      <c r="BQ114" s="223"/>
      <c r="BR114" s="223"/>
      <c r="BS114" s="223"/>
      <c r="BT114" s="223"/>
      <c r="BU114" s="223"/>
      <c r="BV114" s="223"/>
      <c r="BW114" s="223"/>
      <c r="BX114" s="223"/>
      <c r="BY114" s="223"/>
      <c r="BZ114" s="223"/>
      <c r="CA114" s="223"/>
      <c r="CB114" s="411"/>
      <c r="CC114" s="411"/>
      <c r="CD114" s="411"/>
      <c r="CE114" s="223"/>
      <c r="CF114" s="223"/>
      <c r="CG114" s="223"/>
      <c r="CH114" s="223"/>
      <c r="CI114" s="223"/>
      <c r="CJ114" s="223"/>
      <c r="CK114" s="5"/>
      <c r="CL114" s="5"/>
      <c r="CM114" s="5"/>
    </row>
    <row r="115" spans="1:91" s="121" customFormat="1" ht="33">
      <c r="A115" s="252" t="s">
        <v>221</v>
      </c>
      <c r="B115" s="326" t="s">
        <v>1284</v>
      </c>
      <c r="C115" s="179"/>
      <c r="D115" s="302" t="s">
        <v>875</v>
      </c>
      <c r="E115" s="302" t="s">
        <v>462</v>
      </c>
      <c r="F115" s="302" t="s">
        <v>463</v>
      </c>
      <c r="G115" s="302" t="s">
        <v>874</v>
      </c>
      <c r="H115" s="302" t="s">
        <v>456</v>
      </c>
      <c r="I115" s="423" t="s">
        <v>936</v>
      </c>
      <c r="J115" s="423" t="s">
        <v>932</v>
      </c>
      <c r="K115" s="423" t="s">
        <v>937</v>
      </c>
      <c r="L115" s="423" t="s">
        <v>922</v>
      </c>
      <c r="M115" s="193">
        <f>N115+O115</f>
        <v>13334</v>
      </c>
      <c r="N115" s="328">
        <v>0</v>
      </c>
      <c r="O115" s="328">
        <v>13334</v>
      </c>
      <c r="P115" s="193">
        <f>Q115+R115</f>
        <v>13334</v>
      </c>
      <c r="Q115" s="328">
        <v>0</v>
      </c>
      <c r="R115" s="328">
        <v>13334</v>
      </c>
      <c r="S115" s="466"/>
      <c r="T115" s="466"/>
      <c r="U115" s="466"/>
      <c r="V115" s="316"/>
      <c r="W115" s="316"/>
      <c r="X115" s="316"/>
      <c r="Y115" s="199">
        <f t="shared" ref="Y115:AA115" si="126">M115+S115</f>
        <v>13334</v>
      </c>
      <c r="Z115" s="199">
        <f t="shared" si="126"/>
        <v>0</v>
      </c>
      <c r="AA115" s="199">
        <f t="shared" si="126"/>
        <v>13334</v>
      </c>
      <c r="AB115" s="708"/>
      <c r="AC115" s="708"/>
      <c r="AD115" s="708"/>
      <c r="AE115" s="708"/>
      <c r="AF115" s="708"/>
      <c r="AG115" s="708"/>
      <c r="AH115" s="708"/>
      <c r="AI115" s="708"/>
      <c r="AJ115" s="708"/>
      <c r="AK115" s="708"/>
      <c r="AL115" s="708"/>
      <c r="AM115" s="708"/>
      <c r="AN115" s="708"/>
      <c r="AO115" s="708"/>
      <c r="AP115" s="708"/>
      <c r="AQ115" s="708"/>
      <c r="AR115" s="708"/>
      <c r="AS115" s="708"/>
      <c r="AT115" s="708"/>
      <c r="AU115" s="708"/>
      <c r="AV115" s="708"/>
      <c r="AW115" s="708"/>
      <c r="AX115" s="708"/>
      <c r="AY115" s="708"/>
      <c r="AZ115" s="708"/>
      <c r="BA115" s="708"/>
      <c r="BB115" s="708"/>
      <c r="BC115" s="708"/>
      <c r="BD115" s="708"/>
      <c r="BE115" s="708"/>
      <c r="BF115" s="407"/>
      <c r="BG115" s="328"/>
      <c r="BH115" s="328"/>
      <c r="BI115" s="328"/>
      <c r="BJ115" s="328"/>
      <c r="BK115" s="328"/>
      <c r="BL115" s="328"/>
      <c r="BM115" s="478"/>
      <c r="BN115" s="478"/>
      <c r="BO115" s="478"/>
      <c r="BP115" s="328"/>
      <c r="BQ115" s="325"/>
      <c r="BR115" s="325"/>
      <c r="BS115" s="325"/>
      <c r="BT115" s="325"/>
      <c r="BU115" s="325"/>
      <c r="BV115" s="325"/>
      <c r="BW115" s="325"/>
      <c r="BX115" s="325"/>
      <c r="BY115" s="325"/>
      <c r="BZ115" s="325"/>
      <c r="CA115" s="325"/>
      <c r="CB115" s="478"/>
      <c r="CC115" s="478"/>
      <c r="CD115" s="478"/>
      <c r="CE115" s="325"/>
      <c r="CF115" s="325"/>
      <c r="CG115" s="325"/>
      <c r="CH115" s="325"/>
      <c r="CI115" s="325"/>
      <c r="CJ115" s="325"/>
      <c r="CK115" s="5"/>
      <c r="CL115" s="5"/>
      <c r="CM115" s="5"/>
    </row>
    <row r="116" spans="1:91" s="8" customFormat="1" ht="20.25">
      <c r="A116" s="50"/>
      <c r="B116" s="327" t="s">
        <v>6</v>
      </c>
      <c r="C116" s="28"/>
      <c r="D116" s="311"/>
      <c r="E116" s="311"/>
      <c r="F116" s="311"/>
      <c r="G116" s="311"/>
      <c r="H116" s="311"/>
      <c r="I116" s="419"/>
      <c r="J116" s="419"/>
      <c r="K116" s="419"/>
      <c r="L116" s="419"/>
      <c r="M116" s="312">
        <f>M122+M164+M174+M175+M176+M178+M179+M180+M181+M183+M185+M186+M188+M190+M192+M193+M245+M281</f>
        <v>1068776.5299999998</v>
      </c>
      <c r="N116" s="312">
        <f t="shared" ref="N116:BE116" si="127">N122+N164+N174+N175+N176+N178+N179+N180+N181+N183+N185+N186+N188+N190+N192+N193+N245+N281</f>
        <v>490649.00000000012</v>
      </c>
      <c r="O116" s="312">
        <f t="shared" si="127"/>
        <v>578127.53</v>
      </c>
      <c r="P116" s="312">
        <f>P122+P164+P174+P175+P176+P178+P179+P180+P181+P183+P185+P186+P188+P190+P192+P193+P245+P281</f>
        <v>1324233.18</v>
      </c>
      <c r="Q116" s="312">
        <f t="shared" si="127"/>
        <v>593135.1</v>
      </c>
      <c r="R116" s="312">
        <f t="shared" si="127"/>
        <v>731098.08000000007</v>
      </c>
      <c r="S116" s="312">
        <f t="shared" si="127"/>
        <v>312230.42800000001</v>
      </c>
      <c r="T116" s="312">
        <f t="shared" si="127"/>
        <v>102486.10000000002</v>
      </c>
      <c r="U116" s="312">
        <f t="shared" si="127"/>
        <v>209744.32799999998</v>
      </c>
      <c r="V116" s="312">
        <f t="shared" si="127"/>
        <v>56773.698000000004</v>
      </c>
      <c r="W116" s="312">
        <f t="shared" si="127"/>
        <v>0</v>
      </c>
      <c r="X116" s="312">
        <f t="shared" si="127"/>
        <v>56773.698000000004</v>
      </c>
      <c r="Y116" s="312">
        <f t="shared" si="127"/>
        <v>1381006.838</v>
      </c>
      <c r="Z116" s="312">
        <f t="shared" si="127"/>
        <v>593135.1</v>
      </c>
      <c r="AA116" s="312">
        <f t="shared" si="127"/>
        <v>787871.73800000013</v>
      </c>
      <c r="AB116" s="312">
        <f t="shared" si="127"/>
        <v>726172.53</v>
      </c>
      <c r="AC116" s="312">
        <f t="shared" si="127"/>
        <v>677168.33</v>
      </c>
      <c r="AD116" s="312">
        <f t="shared" si="127"/>
        <v>49004.200000000004</v>
      </c>
      <c r="AE116" s="312">
        <f t="shared" si="127"/>
        <v>621324.63000000012</v>
      </c>
      <c r="AF116" s="312">
        <f t="shared" si="127"/>
        <v>574682.23</v>
      </c>
      <c r="AG116" s="312">
        <f t="shared" si="127"/>
        <v>46642.400000000001</v>
      </c>
      <c r="AH116" s="312">
        <f>AH121+AH122+AH164+AH174+AH175+AH176+AH178+AH179+AH180+AH181+AH183+AH185+AH186+AH188+AH190+AH193+AH245+AH281</f>
        <v>46405.499999999985</v>
      </c>
      <c r="AI116" s="312">
        <f t="shared" ref="AI116:AY116" si="128">AI121+AI122+AI164+AI174+AI175+AI176+AI178+AI179+AI180+AI181+AI183+AI185+AI186+AI188+AI190+AI193+AI245+AI281</f>
        <v>-102486.10000000002</v>
      </c>
      <c r="AJ116" s="312">
        <f t="shared" si="128"/>
        <v>148891.6</v>
      </c>
      <c r="AK116" s="312">
        <f t="shared" si="128"/>
        <v>151253.4</v>
      </c>
      <c r="AL116" s="312">
        <f t="shared" si="128"/>
        <v>0</v>
      </c>
      <c r="AM116" s="312">
        <f t="shared" si="128"/>
        <v>151253.4</v>
      </c>
      <c r="AN116" s="312">
        <f t="shared" si="128"/>
        <v>772578.03000000014</v>
      </c>
      <c r="AO116" s="312">
        <f t="shared" si="128"/>
        <v>574682.17999999993</v>
      </c>
      <c r="AP116" s="312">
        <f t="shared" si="128"/>
        <v>197895.79999999996</v>
      </c>
      <c r="AQ116" s="312">
        <f t="shared" si="128"/>
        <v>431133.1</v>
      </c>
      <c r="AR116" s="312">
        <f t="shared" si="128"/>
        <v>365214.9</v>
      </c>
      <c r="AS116" s="312">
        <f t="shared" si="128"/>
        <v>65918.2</v>
      </c>
      <c r="AT116" s="312">
        <f t="shared" si="128"/>
        <v>431133.1</v>
      </c>
      <c r="AU116" s="312">
        <f t="shared" si="128"/>
        <v>365214.9</v>
      </c>
      <c r="AV116" s="312">
        <f t="shared" si="128"/>
        <v>65918.2</v>
      </c>
      <c r="AW116" s="312">
        <f t="shared" si="128"/>
        <v>0</v>
      </c>
      <c r="AX116" s="312">
        <f t="shared" si="128"/>
        <v>0</v>
      </c>
      <c r="AY116" s="312">
        <f t="shared" si="128"/>
        <v>0</v>
      </c>
      <c r="AZ116" s="312">
        <f t="shared" si="127"/>
        <v>0</v>
      </c>
      <c r="BA116" s="312">
        <f t="shared" si="127"/>
        <v>0</v>
      </c>
      <c r="BB116" s="312">
        <f t="shared" si="127"/>
        <v>0</v>
      </c>
      <c r="BC116" s="312">
        <f t="shared" si="127"/>
        <v>431133.1</v>
      </c>
      <c r="BD116" s="312">
        <f t="shared" si="127"/>
        <v>365214.9</v>
      </c>
      <c r="BE116" s="312">
        <f t="shared" si="127"/>
        <v>65918.2</v>
      </c>
      <c r="BF116" s="474"/>
      <c r="BG116" s="312">
        <f t="shared" ref="BG116:BR116" si="129">BG122+BG164+BG174+BG175+BG176+BG181+BG183+BG185+BG186+BG188+BG190+BG192+BG193+BG245+BG281+BG178+BG179+BG180</f>
        <v>726172.2300000001</v>
      </c>
      <c r="BH116" s="312">
        <f t="shared" si="129"/>
        <v>677168.03</v>
      </c>
      <c r="BI116" s="312">
        <f t="shared" si="129"/>
        <v>49004.2</v>
      </c>
      <c r="BJ116" s="312">
        <f t="shared" si="129"/>
        <v>621324.33000000007</v>
      </c>
      <c r="BK116" s="312">
        <f t="shared" si="129"/>
        <v>574682.12999999989</v>
      </c>
      <c r="BL116" s="312">
        <f t="shared" si="129"/>
        <v>46642.2</v>
      </c>
      <c r="BM116" s="312">
        <f t="shared" si="129"/>
        <v>46405.499999999993</v>
      </c>
      <c r="BN116" s="312">
        <f t="shared" si="129"/>
        <v>-102485.90000000001</v>
      </c>
      <c r="BO116" s="312">
        <f t="shared" si="129"/>
        <v>148891.4</v>
      </c>
      <c r="BP116" s="312">
        <f t="shared" si="129"/>
        <v>151253.4</v>
      </c>
      <c r="BQ116" s="312">
        <f t="shared" si="129"/>
        <v>0</v>
      </c>
      <c r="BR116" s="312">
        <f t="shared" si="129"/>
        <v>151253.4</v>
      </c>
      <c r="BS116" s="312">
        <f>BS122+BS164+BS174+BS175+BS176+BS181+BS183+BS185+BS186+BS188+BS190+BS192+BS193+BS245+BS281+BS178+BS179+BS180</f>
        <v>772577.73</v>
      </c>
      <c r="BT116" s="312">
        <f t="shared" ref="BT116:BU116" si="130">BT122+BT164+BT174+BT175+BT176+BT181+BT183+BT185+BT186+BT188+BT190+BT192+BT193+BT245+BT281+BT178+BT179+BT180</f>
        <v>574682.12999999989</v>
      </c>
      <c r="BU116" s="312">
        <f t="shared" si="130"/>
        <v>197895.6</v>
      </c>
      <c r="BV116" s="312">
        <f t="shared" ref="BV116:CJ116" si="131">BV122+BV164+BV174+BV175+BV181+BV183+BV185+BV186+BV188+BV190+BV192+BV193+BV245+BV281+BV178+BV179+BV180</f>
        <v>431133.1</v>
      </c>
      <c r="BW116" s="312">
        <f t="shared" si="131"/>
        <v>365214.9</v>
      </c>
      <c r="BX116" s="312">
        <f t="shared" si="131"/>
        <v>65918.2</v>
      </c>
      <c r="BY116" s="312">
        <f t="shared" si="131"/>
        <v>431133.1</v>
      </c>
      <c r="BZ116" s="312">
        <f t="shared" si="131"/>
        <v>365214.9</v>
      </c>
      <c r="CA116" s="312">
        <f t="shared" si="131"/>
        <v>65918.2</v>
      </c>
      <c r="CB116" s="312">
        <f t="shared" si="131"/>
        <v>0</v>
      </c>
      <c r="CC116" s="312">
        <f t="shared" si="131"/>
        <v>0</v>
      </c>
      <c r="CD116" s="312">
        <f t="shared" si="131"/>
        <v>0</v>
      </c>
      <c r="CE116" s="312">
        <f t="shared" si="131"/>
        <v>0</v>
      </c>
      <c r="CF116" s="312">
        <f t="shared" si="131"/>
        <v>0</v>
      </c>
      <c r="CG116" s="312">
        <f t="shared" si="131"/>
        <v>0</v>
      </c>
      <c r="CH116" s="312">
        <f t="shared" si="131"/>
        <v>431133.1</v>
      </c>
      <c r="CI116" s="312">
        <f t="shared" si="131"/>
        <v>365214.9</v>
      </c>
      <c r="CJ116" s="312">
        <f t="shared" si="131"/>
        <v>65918.2</v>
      </c>
      <c r="CK116" s="5"/>
      <c r="CL116" s="5"/>
      <c r="CM116" s="5"/>
    </row>
    <row r="117" spans="1:91" s="8" customFormat="1" ht="31.5">
      <c r="A117" s="74"/>
      <c r="B117" s="70" t="s">
        <v>377</v>
      </c>
      <c r="C117" s="70"/>
      <c r="D117" s="135"/>
      <c r="E117" s="135"/>
      <c r="F117" s="135"/>
      <c r="G117" s="135"/>
      <c r="H117" s="135"/>
      <c r="I117" s="420"/>
      <c r="J117" s="420"/>
      <c r="K117" s="420"/>
      <c r="L117" s="420"/>
      <c r="M117" s="86"/>
      <c r="N117" s="86"/>
      <c r="O117" s="86"/>
      <c r="P117" s="220"/>
      <c r="Q117" s="220"/>
      <c r="R117" s="220"/>
      <c r="S117" s="475"/>
      <c r="T117" s="475"/>
      <c r="U117" s="475"/>
      <c r="V117" s="220"/>
      <c r="W117" s="220"/>
      <c r="X117" s="220"/>
      <c r="Y117" s="220"/>
      <c r="Z117" s="220"/>
      <c r="AA117" s="220"/>
      <c r="AB117" s="714"/>
      <c r="AC117" s="714"/>
      <c r="AD117" s="714"/>
      <c r="AE117" s="714"/>
      <c r="AF117" s="714"/>
      <c r="AG117" s="714"/>
      <c r="AH117" s="714"/>
      <c r="AI117" s="714"/>
      <c r="AJ117" s="714"/>
      <c r="AK117" s="714"/>
      <c r="AL117" s="714"/>
      <c r="AM117" s="714"/>
      <c r="AN117" s="714"/>
      <c r="AO117" s="714"/>
      <c r="AP117" s="714"/>
      <c r="AQ117" s="714"/>
      <c r="AR117" s="714"/>
      <c r="AS117" s="714"/>
      <c r="AT117" s="714"/>
      <c r="AU117" s="714"/>
      <c r="AV117" s="714"/>
      <c r="AW117" s="714"/>
      <c r="AX117" s="714"/>
      <c r="AY117" s="714"/>
      <c r="AZ117" s="714"/>
      <c r="BA117" s="714"/>
      <c r="BB117" s="714"/>
      <c r="BC117" s="714"/>
      <c r="BD117" s="714"/>
      <c r="BE117" s="714"/>
      <c r="BF117" s="475"/>
      <c r="BG117" s="86"/>
      <c r="BH117" s="86"/>
      <c r="BI117" s="86"/>
      <c r="BJ117" s="220"/>
      <c r="BK117" s="220"/>
      <c r="BL117" s="220"/>
      <c r="BM117" s="475"/>
      <c r="BN117" s="475"/>
      <c r="BO117" s="475"/>
      <c r="BP117" s="220"/>
      <c r="BQ117" s="220"/>
      <c r="BR117" s="220"/>
      <c r="BS117" s="220"/>
      <c r="BT117" s="220"/>
      <c r="BU117" s="220"/>
      <c r="BV117" s="86"/>
      <c r="BW117" s="86"/>
      <c r="BX117" s="86"/>
      <c r="BY117" s="86"/>
      <c r="BZ117" s="86"/>
      <c r="CA117" s="86"/>
      <c r="CB117" s="475"/>
      <c r="CC117" s="475"/>
      <c r="CD117" s="475"/>
      <c r="CE117" s="86"/>
      <c r="CF117" s="86"/>
      <c r="CG117" s="86"/>
      <c r="CH117" s="86"/>
      <c r="CI117" s="86"/>
      <c r="CJ117" s="86"/>
      <c r="CK117" s="5"/>
      <c r="CL117" s="5"/>
      <c r="CM117" s="5"/>
    </row>
    <row r="118" spans="1:91" s="8" customFormat="1" ht="47.25">
      <c r="A118" s="73"/>
      <c r="B118" s="72" t="s">
        <v>378</v>
      </c>
      <c r="C118" s="72"/>
      <c r="D118" s="136"/>
      <c r="E118" s="136"/>
      <c r="F118" s="136"/>
      <c r="G118" s="136"/>
      <c r="H118" s="136"/>
      <c r="I118" s="421"/>
      <c r="J118" s="421"/>
      <c r="K118" s="421"/>
      <c r="L118" s="421"/>
      <c r="M118" s="87"/>
      <c r="N118" s="87"/>
      <c r="O118" s="87"/>
      <c r="P118" s="221"/>
      <c r="Q118" s="221"/>
      <c r="R118" s="221"/>
      <c r="S118" s="476"/>
      <c r="T118" s="476"/>
      <c r="U118" s="476"/>
      <c r="V118" s="221"/>
      <c r="W118" s="221"/>
      <c r="X118" s="221"/>
      <c r="Y118" s="221"/>
      <c r="Z118" s="221"/>
      <c r="AA118" s="221"/>
      <c r="AB118" s="715"/>
      <c r="AC118" s="715"/>
      <c r="AD118" s="715"/>
      <c r="AE118" s="715"/>
      <c r="AF118" s="715"/>
      <c r="AG118" s="715"/>
      <c r="AH118" s="715"/>
      <c r="AI118" s="715"/>
      <c r="AJ118" s="715"/>
      <c r="AK118" s="715"/>
      <c r="AL118" s="715"/>
      <c r="AM118" s="715"/>
      <c r="AN118" s="715"/>
      <c r="AO118" s="715"/>
      <c r="AP118" s="715"/>
      <c r="AQ118" s="715"/>
      <c r="AR118" s="715"/>
      <c r="AS118" s="715"/>
      <c r="AT118" s="715"/>
      <c r="AU118" s="715"/>
      <c r="AV118" s="715"/>
      <c r="AW118" s="715"/>
      <c r="AX118" s="715"/>
      <c r="AY118" s="715"/>
      <c r="AZ118" s="715"/>
      <c r="BA118" s="715"/>
      <c r="BB118" s="715"/>
      <c r="BC118" s="715"/>
      <c r="BD118" s="715"/>
      <c r="BE118" s="715"/>
      <c r="BF118" s="476"/>
      <c r="BG118" s="87"/>
      <c r="BH118" s="87"/>
      <c r="BI118" s="87"/>
      <c r="BJ118" s="221"/>
      <c r="BK118" s="221"/>
      <c r="BL118" s="221"/>
      <c r="BM118" s="476"/>
      <c r="BN118" s="476"/>
      <c r="BO118" s="476"/>
      <c r="BP118" s="221"/>
      <c r="BQ118" s="221"/>
      <c r="BR118" s="221"/>
      <c r="BS118" s="221"/>
      <c r="BT118" s="221"/>
      <c r="BU118" s="221"/>
      <c r="BV118" s="87"/>
      <c r="BW118" s="87"/>
      <c r="BX118" s="87"/>
      <c r="BY118" s="87"/>
      <c r="BZ118" s="87"/>
      <c r="CA118" s="87"/>
      <c r="CB118" s="476"/>
      <c r="CC118" s="476"/>
      <c r="CD118" s="476"/>
      <c r="CE118" s="87"/>
      <c r="CF118" s="87"/>
      <c r="CG118" s="87"/>
      <c r="CH118" s="87"/>
      <c r="CI118" s="87"/>
      <c r="CJ118" s="87"/>
      <c r="CK118" s="5"/>
      <c r="CL118" s="5"/>
      <c r="CM118" s="5"/>
    </row>
    <row r="119" spans="1:91" ht="20.25">
      <c r="A119" s="57"/>
      <c r="B119" s="77" t="s">
        <v>560</v>
      </c>
      <c r="C119" s="77"/>
      <c r="D119" s="137"/>
      <c r="E119" s="137"/>
      <c r="F119" s="137"/>
      <c r="G119" s="137"/>
      <c r="H119" s="137"/>
      <c r="I119" s="401"/>
      <c r="J119" s="401"/>
      <c r="K119" s="401"/>
      <c r="L119" s="401"/>
      <c r="M119" s="88"/>
      <c r="N119" s="88"/>
      <c r="O119" s="88"/>
      <c r="P119" s="222"/>
      <c r="Q119" s="222"/>
      <c r="R119" s="222"/>
      <c r="S119" s="477"/>
      <c r="T119" s="477"/>
      <c r="U119" s="477"/>
      <c r="V119" s="222"/>
      <c r="W119" s="222"/>
      <c r="X119" s="222"/>
      <c r="Y119" s="222"/>
      <c r="Z119" s="222"/>
      <c r="AA119" s="222"/>
      <c r="AB119" s="716"/>
      <c r="AC119" s="716"/>
      <c r="AD119" s="716"/>
      <c r="AE119" s="716"/>
      <c r="AF119" s="716"/>
      <c r="AG119" s="716"/>
      <c r="AH119" s="716"/>
      <c r="AI119" s="716"/>
      <c r="AJ119" s="716"/>
      <c r="AK119" s="716"/>
      <c r="AL119" s="716"/>
      <c r="AM119" s="716"/>
      <c r="AN119" s="716"/>
      <c r="AO119" s="716"/>
      <c r="AP119" s="716"/>
      <c r="AQ119" s="716"/>
      <c r="AR119" s="716"/>
      <c r="AS119" s="716"/>
      <c r="AT119" s="716"/>
      <c r="AU119" s="716"/>
      <c r="AV119" s="716"/>
      <c r="AW119" s="716"/>
      <c r="AX119" s="716"/>
      <c r="AY119" s="716"/>
      <c r="AZ119" s="716"/>
      <c r="BA119" s="716"/>
      <c r="BB119" s="716"/>
      <c r="BC119" s="716"/>
      <c r="BD119" s="716"/>
      <c r="BE119" s="716"/>
      <c r="BF119" s="477"/>
      <c r="BG119" s="88"/>
      <c r="BH119" s="88"/>
      <c r="BI119" s="88"/>
      <c r="BJ119" s="222"/>
      <c r="BK119" s="222"/>
      <c r="BL119" s="222"/>
      <c r="BM119" s="477"/>
      <c r="BN119" s="477"/>
      <c r="BO119" s="477"/>
      <c r="BP119" s="222"/>
      <c r="BQ119" s="222"/>
      <c r="BR119" s="222"/>
      <c r="BS119" s="222"/>
      <c r="BT119" s="222"/>
      <c r="BU119" s="222"/>
      <c r="BV119" s="88"/>
      <c r="BW119" s="88"/>
      <c r="BX119" s="88"/>
      <c r="BY119" s="88"/>
      <c r="BZ119" s="88"/>
      <c r="CA119" s="88"/>
      <c r="CB119" s="477"/>
      <c r="CC119" s="477"/>
      <c r="CD119" s="477"/>
      <c r="CE119" s="88"/>
      <c r="CF119" s="88"/>
      <c r="CG119" s="88"/>
      <c r="CH119" s="88"/>
      <c r="CI119" s="88"/>
      <c r="CJ119" s="88"/>
      <c r="CK119" s="5"/>
      <c r="CL119" s="5"/>
      <c r="CM119" s="5"/>
    </row>
    <row r="120" spans="1:91" ht="33" customHeight="1">
      <c r="A120" s="696"/>
      <c r="B120" s="697" t="s">
        <v>1261</v>
      </c>
      <c r="C120" s="697"/>
      <c r="D120" s="693"/>
      <c r="E120" s="693"/>
      <c r="F120" s="693"/>
      <c r="G120" s="693"/>
      <c r="H120" s="693"/>
      <c r="I120" s="694"/>
      <c r="J120" s="694"/>
      <c r="K120" s="694"/>
      <c r="L120" s="694"/>
      <c r="M120" s="695"/>
      <c r="N120" s="695"/>
      <c r="O120" s="695"/>
      <c r="P120" s="695"/>
      <c r="Q120" s="695"/>
      <c r="R120" s="695"/>
      <c r="S120" s="695"/>
      <c r="T120" s="695"/>
      <c r="U120" s="695"/>
      <c r="V120" s="695"/>
      <c r="W120" s="695"/>
      <c r="X120" s="695"/>
      <c r="Y120" s="695"/>
      <c r="Z120" s="695"/>
      <c r="AA120" s="695"/>
      <c r="AB120" s="716"/>
      <c r="AC120" s="716"/>
      <c r="AD120" s="716"/>
      <c r="AE120" s="716"/>
      <c r="AF120" s="716"/>
      <c r="AG120" s="716"/>
      <c r="AH120" s="716"/>
      <c r="AI120" s="716"/>
      <c r="AJ120" s="716"/>
      <c r="AK120" s="716"/>
      <c r="AL120" s="716"/>
      <c r="AM120" s="716"/>
      <c r="AN120" s="716"/>
      <c r="AO120" s="716"/>
      <c r="AP120" s="716"/>
      <c r="AQ120" s="716"/>
      <c r="AR120" s="716"/>
      <c r="AS120" s="716"/>
      <c r="AT120" s="716"/>
      <c r="AU120" s="716"/>
      <c r="AV120" s="716"/>
      <c r="AW120" s="716"/>
      <c r="AX120" s="716"/>
      <c r="AY120" s="716"/>
      <c r="AZ120" s="716"/>
      <c r="BA120" s="716"/>
      <c r="BB120" s="716"/>
      <c r="BC120" s="716"/>
      <c r="BD120" s="716"/>
      <c r="BE120" s="716"/>
      <c r="BF120" s="695"/>
      <c r="BG120" s="695"/>
      <c r="BH120" s="695"/>
      <c r="BI120" s="695"/>
      <c r="BJ120" s="695"/>
      <c r="BK120" s="695"/>
      <c r="BL120" s="695"/>
      <c r="BM120" s="695"/>
      <c r="BN120" s="695"/>
      <c r="BO120" s="695"/>
      <c r="BP120" s="695"/>
      <c r="BQ120" s="695"/>
      <c r="BR120" s="695"/>
      <c r="BS120" s="695"/>
      <c r="BT120" s="695"/>
      <c r="BU120" s="695"/>
      <c r="BV120" s="695"/>
      <c r="BW120" s="695"/>
      <c r="BX120" s="695"/>
      <c r="BY120" s="695"/>
      <c r="BZ120" s="695"/>
      <c r="CA120" s="695"/>
      <c r="CB120" s="695"/>
      <c r="CC120" s="695"/>
      <c r="CD120" s="695"/>
      <c r="CE120" s="695"/>
      <c r="CF120" s="695"/>
      <c r="CG120" s="695"/>
      <c r="CH120" s="695"/>
      <c r="CI120" s="695"/>
      <c r="CJ120" s="695"/>
      <c r="CK120" s="5"/>
      <c r="CL120" s="5"/>
      <c r="CM120" s="5"/>
    </row>
    <row r="121" spans="1:91" ht="68.25" customHeight="1">
      <c r="A121" s="763" t="s">
        <v>222</v>
      </c>
      <c r="B121" s="764" t="s">
        <v>1262</v>
      </c>
      <c r="C121" s="765"/>
      <c r="D121" s="144" t="s">
        <v>880</v>
      </c>
      <c r="E121" s="144" t="s">
        <v>467</v>
      </c>
      <c r="F121" s="144" t="s">
        <v>450</v>
      </c>
      <c r="G121" s="144" t="s">
        <v>469</v>
      </c>
      <c r="H121" s="144" t="s">
        <v>459</v>
      </c>
      <c r="I121" s="436" t="s">
        <v>950</v>
      </c>
      <c r="J121" s="436" t="s">
        <v>909</v>
      </c>
      <c r="K121" s="436" t="s">
        <v>951</v>
      </c>
      <c r="L121" s="436" t="s">
        <v>440</v>
      </c>
      <c r="M121" s="766"/>
      <c r="N121" s="766"/>
      <c r="O121" s="766"/>
      <c r="P121" s="766"/>
      <c r="Q121" s="766"/>
      <c r="R121" s="766"/>
      <c r="S121" s="766"/>
      <c r="T121" s="766"/>
      <c r="U121" s="766"/>
      <c r="V121" s="766"/>
      <c r="W121" s="766"/>
      <c r="X121" s="766"/>
      <c r="Y121" s="766"/>
      <c r="Z121" s="766"/>
      <c r="AA121" s="766"/>
      <c r="AB121" s="708"/>
      <c r="AC121" s="708"/>
      <c r="AD121" s="708"/>
      <c r="AE121" s="708"/>
      <c r="AF121" s="708"/>
      <c r="AG121" s="708"/>
      <c r="AH121" s="708">
        <f>AI121+AJ121</f>
        <v>137709.9</v>
      </c>
      <c r="AI121" s="708">
        <v>134607.9</v>
      </c>
      <c r="AJ121" s="708">
        <v>3102</v>
      </c>
      <c r="AK121" s="708">
        <f>AL121+AM121</f>
        <v>137709.9</v>
      </c>
      <c r="AL121" s="708">
        <v>134607.9</v>
      </c>
      <c r="AM121" s="708">
        <v>3102</v>
      </c>
      <c r="AN121" s="708">
        <f>AH121</f>
        <v>137709.9</v>
      </c>
      <c r="AO121" s="708">
        <v>134607.9</v>
      </c>
      <c r="AP121" s="708">
        <f t="shared" ref="AP121" si="132">AJ121</f>
        <v>3102</v>
      </c>
      <c r="AQ121" s="708"/>
      <c r="AR121" s="708"/>
      <c r="AS121" s="708"/>
      <c r="AT121" s="708"/>
      <c r="AU121" s="708"/>
      <c r="AV121" s="708"/>
      <c r="AW121" s="708"/>
      <c r="AX121" s="708"/>
      <c r="AY121" s="708"/>
      <c r="AZ121" s="708"/>
      <c r="BA121" s="708"/>
      <c r="BB121" s="708"/>
      <c r="BC121" s="708"/>
      <c r="BD121" s="708"/>
      <c r="BE121" s="708"/>
      <c r="BF121" s="767" t="s">
        <v>1283</v>
      </c>
      <c r="BG121" s="766"/>
      <c r="BH121" s="766"/>
      <c r="BI121" s="766"/>
      <c r="BJ121" s="766"/>
      <c r="BK121" s="766"/>
      <c r="BL121" s="766"/>
      <c r="BM121" s="766"/>
      <c r="BN121" s="766"/>
      <c r="BO121" s="766"/>
      <c r="BP121" s="766"/>
      <c r="BQ121" s="766"/>
      <c r="BR121" s="766"/>
      <c r="BS121" s="766"/>
      <c r="BT121" s="766"/>
      <c r="BU121" s="766"/>
      <c r="BV121" s="766"/>
      <c r="BW121" s="766"/>
      <c r="BX121" s="766"/>
      <c r="BY121" s="766"/>
      <c r="BZ121" s="766"/>
      <c r="CA121" s="766"/>
      <c r="CB121" s="766"/>
      <c r="CC121" s="766"/>
      <c r="CD121" s="766"/>
      <c r="CE121" s="766"/>
      <c r="CF121" s="766"/>
      <c r="CG121" s="766"/>
      <c r="CH121" s="766"/>
      <c r="CI121" s="766"/>
      <c r="CJ121" s="766"/>
      <c r="CK121" s="126"/>
      <c r="CL121" s="126"/>
      <c r="CM121" s="126"/>
    </row>
    <row r="122" spans="1:91" s="19" customFormat="1" ht="31.5">
      <c r="A122" s="31"/>
      <c r="B122" s="31" t="s">
        <v>561</v>
      </c>
      <c r="C122" s="189"/>
      <c r="D122" s="145" t="s">
        <v>880</v>
      </c>
      <c r="E122" s="145" t="s">
        <v>467</v>
      </c>
      <c r="F122" s="145" t="s">
        <v>450</v>
      </c>
      <c r="G122" s="145" t="s">
        <v>469</v>
      </c>
      <c r="H122" s="145" t="s">
        <v>459</v>
      </c>
      <c r="I122" s="432"/>
      <c r="J122" s="432"/>
      <c r="K122" s="432"/>
      <c r="L122" s="432"/>
      <c r="M122" s="97">
        <f>SUM(M123:M163)</f>
        <v>13274.31</v>
      </c>
      <c r="N122" s="97">
        <f t="shared" ref="N122:CJ122" si="133">SUM(N123:N163)</f>
        <v>0</v>
      </c>
      <c r="O122" s="97">
        <f t="shared" si="133"/>
        <v>13274.31</v>
      </c>
      <c r="P122" s="97">
        <f t="shared" si="133"/>
        <v>24099.559999999998</v>
      </c>
      <c r="Q122" s="97">
        <f t="shared" si="133"/>
        <v>0</v>
      </c>
      <c r="R122" s="97">
        <f t="shared" si="133"/>
        <v>24099.559999999998</v>
      </c>
      <c r="S122" s="97">
        <f t="shared" si="133"/>
        <v>8760.8000000000011</v>
      </c>
      <c r="T122" s="97">
        <f t="shared" si="133"/>
        <v>0</v>
      </c>
      <c r="U122" s="97">
        <f>SUM(U123:U163)</f>
        <v>8760.8000000000011</v>
      </c>
      <c r="V122" s="97">
        <f>SUM(V123:V163)</f>
        <v>-2064.4499999999994</v>
      </c>
      <c r="W122" s="97">
        <f>SUM(W123:W163)</f>
        <v>0</v>
      </c>
      <c r="X122" s="97">
        <f>SUM(X123:X163)</f>
        <v>-2064.4499999999994</v>
      </c>
      <c r="Y122" s="97">
        <f>SUM(Y123:Y163)</f>
        <v>22035.109999999993</v>
      </c>
      <c r="Z122" s="97">
        <f t="shared" si="133"/>
        <v>0</v>
      </c>
      <c r="AA122" s="97">
        <f t="shared" si="133"/>
        <v>22035.109999999993</v>
      </c>
      <c r="AB122" s="97">
        <f t="shared" si="133"/>
        <v>0</v>
      </c>
      <c r="AC122" s="97">
        <f t="shared" si="133"/>
        <v>0</v>
      </c>
      <c r="AD122" s="97">
        <f t="shared" si="133"/>
        <v>0</v>
      </c>
      <c r="AE122" s="97">
        <f t="shared" si="133"/>
        <v>0</v>
      </c>
      <c r="AF122" s="97">
        <f t="shared" si="133"/>
        <v>0</v>
      </c>
      <c r="AG122" s="97">
        <f t="shared" si="133"/>
        <v>0</v>
      </c>
      <c r="AH122" s="97">
        <f t="shared" si="133"/>
        <v>0</v>
      </c>
      <c r="AI122" s="97">
        <f t="shared" si="133"/>
        <v>0</v>
      </c>
      <c r="AJ122" s="97">
        <f t="shared" si="133"/>
        <v>0</v>
      </c>
      <c r="AK122" s="97">
        <f t="shared" si="133"/>
        <v>0</v>
      </c>
      <c r="AL122" s="97">
        <f t="shared" si="133"/>
        <v>0</v>
      </c>
      <c r="AM122" s="97">
        <f t="shared" si="133"/>
        <v>0</v>
      </c>
      <c r="AN122" s="97">
        <f t="shared" si="133"/>
        <v>0</v>
      </c>
      <c r="AO122" s="97">
        <f t="shared" si="133"/>
        <v>0</v>
      </c>
      <c r="AP122" s="97">
        <f t="shared" si="133"/>
        <v>0</v>
      </c>
      <c r="AQ122" s="97">
        <f t="shared" si="133"/>
        <v>0</v>
      </c>
      <c r="AR122" s="97">
        <f t="shared" si="133"/>
        <v>0</v>
      </c>
      <c r="AS122" s="97">
        <f t="shared" si="133"/>
        <v>0</v>
      </c>
      <c r="AT122" s="97">
        <f t="shared" si="133"/>
        <v>0</v>
      </c>
      <c r="AU122" s="97">
        <f t="shared" si="133"/>
        <v>0</v>
      </c>
      <c r="AV122" s="97">
        <f t="shared" si="133"/>
        <v>0</v>
      </c>
      <c r="AW122" s="97">
        <f t="shared" si="133"/>
        <v>0</v>
      </c>
      <c r="AX122" s="97">
        <f t="shared" si="133"/>
        <v>0</v>
      </c>
      <c r="AY122" s="97">
        <f t="shared" si="133"/>
        <v>0</v>
      </c>
      <c r="AZ122" s="97">
        <f t="shared" si="133"/>
        <v>0</v>
      </c>
      <c r="BA122" s="97">
        <f t="shared" si="133"/>
        <v>0</v>
      </c>
      <c r="BB122" s="97">
        <f t="shared" si="133"/>
        <v>0</v>
      </c>
      <c r="BC122" s="97">
        <f t="shared" si="133"/>
        <v>0</v>
      </c>
      <c r="BD122" s="97">
        <f t="shared" si="133"/>
        <v>0</v>
      </c>
      <c r="BE122" s="97">
        <f t="shared" si="133"/>
        <v>0</v>
      </c>
      <c r="BF122" s="480"/>
      <c r="BG122" s="97">
        <f t="shared" si="133"/>
        <v>0</v>
      </c>
      <c r="BH122" s="97">
        <f t="shared" si="133"/>
        <v>0</v>
      </c>
      <c r="BI122" s="97">
        <f t="shared" si="133"/>
        <v>0</v>
      </c>
      <c r="BJ122" s="97">
        <f t="shared" si="133"/>
        <v>0</v>
      </c>
      <c r="BK122" s="97">
        <f t="shared" si="133"/>
        <v>0</v>
      </c>
      <c r="BL122" s="97">
        <f t="shared" si="133"/>
        <v>0</v>
      </c>
      <c r="BM122" s="97">
        <f t="shared" si="133"/>
        <v>0</v>
      </c>
      <c r="BN122" s="97">
        <f t="shared" si="133"/>
        <v>0</v>
      </c>
      <c r="BO122" s="97">
        <f t="shared" si="133"/>
        <v>0</v>
      </c>
      <c r="BP122" s="97">
        <f>SUM(BP123:BP163)</f>
        <v>0</v>
      </c>
      <c r="BQ122" s="97">
        <f>SUM(BQ123:BQ163)</f>
        <v>0</v>
      </c>
      <c r="BR122" s="97">
        <f>SUM(BR123:BR163)</f>
        <v>0</v>
      </c>
      <c r="BS122" s="97">
        <f t="shared" si="133"/>
        <v>0</v>
      </c>
      <c r="BT122" s="97">
        <f t="shared" si="133"/>
        <v>0</v>
      </c>
      <c r="BU122" s="97">
        <f t="shared" si="133"/>
        <v>0</v>
      </c>
      <c r="BV122" s="97">
        <f t="shared" si="133"/>
        <v>0</v>
      </c>
      <c r="BW122" s="97">
        <f t="shared" si="133"/>
        <v>0</v>
      </c>
      <c r="BX122" s="97">
        <f t="shared" si="133"/>
        <v>0</v>
      </c>
      <c r="BY122" s="97">
        <f t="shared" si="133"/>
        <v>0</v>
      </c>
      <c r="BZ122" s="97">
        <f t="shared" si="133"/>
        <v>0</v>
      </c>
      <c r="CA122" s="97">
        <f t="shared" si="133"/>
        <v>0</v>
      </c>
      <c r="CB122" s="97">
        <f t="shared" si="133"/>
        <v>0</v>
      </c>
      <c r="CC122" s="97">
        <f t="shared" si="133"/>
        <v>0</v>
      </c>
      <c r="CD122" s="97">
        <f t="shared" si="133"/>
        <v>0</v>
      </c>
      <c r="CE122" s="97">
        <f>SUM(CE123:CE163)</f>
        <v>0</v>
      </c>
      <c r="CF122" s="97">
        <f>SUM(CF123:CF163)</f>
        <v>0</v>
      </c>
      <c r="CG122" s="97">
        <f>SUM(CG123:CG163)</f>
        <v>0</v>
      </c>
      <c r="CH122" s="97">
        <f t="shared" si="133"/>
        <v>0</v>
      </c>
      <c r="CI122" s="97">
        <f t="shared" si="133"/>
        <v>0</v>
      </c>
      <c r="CJ122" s="97">
        <f t="shared" si="133"/>
        <v>0</v>
      </c>
      <c r="CK122" s="5"/>
      <c r="CL122" s="5"/>
      <c r="CM122" s="5"/>
    </row>
    <row r="123" spans="1:91" s="10" customFormat="1" ht="30" customHeight="1">
      <c r="A123" s="51" t="s">
        <v>223</v>
      </c>
      <c r="B123" s="181" t="s">
        <v>36</v>
      </c>
      <c r="C123" s="30"/>
      <c r="D123" s="142"/>
      <c r="E123" s="142"/>
      <c r="F123" s="142"/>
      <c r="G123" s="142"/>
      <c r="H123" s="142"/>
      <c r="I123" s="433">
        <v>569.75</v>
      </c>
      <c r="J123" s="433" t="s">
        <v>909</v>
      </c>
      <c r="K123" s="433" t="s">
        <v>938</v>
      </c>
      <c r="L123" s="433" t="s">
        <v>922</v>
      </c>
      <c r="M123" s="193">
        <f t="shared" ref="M123:M171" si="134">N123+O123</f>
        <v>569.75</v>
      </c>
      <c r="N123" s="213">
        <v>0</v>
      </c>
      <c r="O123" s="213">
        <v>569.75</v>
      </c>
      <c r="P123" s="193">
        <f t="shared" ref="P123:P144" si="135">Q123+R123</f>
        <v>569.75</v>
      </c>
      <c r="Q123" s="213">
        <v>0</v>
      </c>
      <c r="R123" s="213">
        <v>569.75</v>
      </c>
      <c r="S123" s="200">
        <f t="shared" ref="S123:S128" si="136">T123+U123</f>
        <v>-98.35</v>
      </c>
      <c r="T123" s="200">
        <v>0</v>
      </c>
      <c r="U123" s="200">
        <v>-98.35</v>
      </c>
      <c r="V123" s="200">
        <f t="shared" ref="V123:V128" si="137">W123+X123</f>
        <v>-98.35</v>
      </c>
      <c r="W123" s="200">
        <v>0</v>
      </c>
      <c r="X123" s="200">
        <v>-98.35</v>
      </c>
      <c r="Y123" s="199">
        <f t="shared" ref="Y123:Y163" si="138">M123+S123</f>
        <v>471.4</v>
      </c>
      <c r="Z123" s="199">
        <f t="shared" ref="Z123:Z163" si="139">N123+T123</f>
        <v>0</v>
      </c>
      <c r="AA123" s="199">
        <f t="shared" ref="AA123:AA163" si="140">O123+U123</f>
        <v>471.4</v>
      </c>
      <c r="AB123" s="708"/>
      <c r="AC123" s="708"/>
      <c r="AD123" s="708"/>
      <c r="AE123" s="708"/>
      <c r="AF123" s="708"/>
      <c r="AG123" s="708"/>
      <c r="AH123" s="708"/>
      <c r="AI123" s="708"/>
      <c r="AJ123" s="708"/>
      <c r="AK123" s="708"/>
      <c r="AL123" s="708"/>
      <c r="AM123" s="708"/>
      <c r="AN123" s="708"/>
      <c r="AO123" s="708"/>
      <c r="AP123" s="708"/>
      <c r="AQ123" s="708"/>
      <c r="AR123" s="708"/>
      <c r="AS123" s="708"/>
      <c r="AT123" s="708"/>
      <c r="AU123" s="708"/>
      <c r="AV123" s="708"/>
      <c r="AW123" s="708"/>
      <c r="AX123" s="708"/>
      <c r="AY123" s="708"/>
      <c r="AZ123" s="708"/>
      <c r="BA123" s="708"/>
      <c r="BB123" s="708"/>
      <c r="BC123" s="708"/>
      <c r="BD123" s="708"/>
      <c r="BE123" s="708"/>
      <c r="BF123" s="648" t="s">
        <v>1234</v>
      </c>
      <c r="BG123" s="91"/>
      <c r="BH123" s="91"/>
      <c r="BI123" s="91"/>
      <c r="BJ123" s="193"/>
      <c r="BK123" s="193"/>
      <c r="BL123" s="193"/>
      <c r="BM123" s="300"/>
      <c r="BN123" s="300"/>
      <c r="BO123" s="300"/>
      <c r="BP123" s="193"/>
      <c r="BQ123" s="193"/>
      <c r="BR123" s="193"/>
      <c r="BS123" s="193"/>
      <c r="BT123" s="193"/>
      <c r="BU123" s="193"/>
      <c r="BV123" s="91"/>
      <c r="BW123" s="91"/>
      <c r="BX123" s="91"/>
      <c r="BY123" s="91"/>
      <c r="BZ123" s="91"/>
      <c r="CA123" s="91"/>
      <c r="CB123" s="300"/>
      <c r="CC123" s="300"/>
      <c r="CD123" s="300"/>
      <c r="CE123" s="91"/>
      <c r="CF123" s="91"/>
      <c r="CG123" s="91"/>
      <c r="CH123" s="91"/>
      <c r="CI123" s="91"/>
      <c r="CJ123" s="91"/>
      <c r="CK123" s="5"/>
      <c r="CL123" s="5"/>
      <c r="CM123" s="5"/>
    </row>
    <row r="124" spans="1:91" s="10" customFormat="1" ht="30" customHeight="1">
      <c r="A124" s="51" t="s">
        <v>224</v>
      </c>
      <c r="B124" s="181" t="s">
        <v>37</v>
      </c>
      <c r="C124" s="30"/>
      <c r="D124" s="142"/>
      <c r="E124" s="142"/>
      <c r="F124" s="142"/>
      <c r="G124" s="142"/>
      <c r="H124" s="142"/>
      <c r="I124" s="433">
        <v>569.75</v>
      </c>
      <c r="J124" s="433" t="s">
        <v>909</v>
      </c>
      <c r="K124" s="433" t="s">
        <v>938</v>
      </c>
      <c r="L124" s="433" t="s">
        <v>922</v>
      </c>
      <c r="M124" s="193">
        <f t="shared" si="134"/>
        <v>569.75</v>
      </c>
      <c r="N124" s="213">
        <v>0</v>
      </c>
      <c r="O124" s="213">
        <v>569.75</v>
      </c>
      <c r="P124" s="193">
        <f t="shared" si="135"/>
        <v>569.75</v>
      </c>
      <c r="Q124" s="213">
        <v>0</v>
      </c>
      <c r="R124" s="213">
        <v>569.75</v>
      </c>
      <c r="S124" s="200">
        <f t="shared" si="136"/>
        <v>-98.35</v>
      </c>
      <c r="T124" s="200">
        <v>0</v>
      </c>
      <c r="U124" s="200">
        <v>-98.35</v>
      </c>
      <c r="V124" s="200">
        <f t="shared" si="137"/>
        <v>-98.35</v>
      </c>
      <c r="W124" s="200">
        <v>0</v>
      </c>
      <c r="X124" s="200">
        <v>-98.35</v>
      </c>
      <c r="Y124" s="199">
        <f t="shared" si="138"/>
        <v>471.4</v>
      </c>
      <c r="Z124" s="199">
        <f t="shared" si="139"/>
        <v>0</v>
      </c>
      <c r="AA124" s="199">
        <f t="shared" si="140"/>
        <v>471.4</v>
      </c>
      <c r="AB124" s="708"/>
      <c r="AC124" s="708"/>
      <c r="AD124" s="708"/>
      <c r="AE124" s="708"/>
      <c r="AF124" s="708"/>
      <c r="AG124" s="708"/>
      <c r="AH124" s="708"/>
      <c r="AI124" s="708"/>
      <c r="AJ124" s="708"/>
      <c r="AK124" s="708"/>
      <c r="AL124" s="708"/>
      <c r="AM124" s="708"/>
      <c r="AN124" s="708"/>
      <c r="AO124" s="708"/>
      <c r="AP124" s="708"/>
      <c r="AQ124" s="708"/>
      <c r="AR124" s="708"/>
      <c r="AS124" s="708"/>
      <c r="AT124" s="708"/>
      <c r="AU124" s="708"/>
      <c r="AV124" s="708"/>
      <c r="AW124" s="708"/>
      <c r="AX124" s="708"/>
      <c r="AY124" s="708"/>
      <c r="AZ124" s="708"/>
      <c r="BA124" s="708"/>
      <c r="BB124" s="708"/>
      <c r="BC124" s="708"/>
      <c r="BD124" s="708"/>
      <c r="BE124" s="708"/>
      <c r="BF124" s="648" t="s">
        <v>1234</v>
      </c>
      <c r="BG124" s="91"/>
      <c r="BH124" s="91"/>
      <c r="BI124" s="91"/>
      <c r="BJ124" s="193"/>
      <c r="BK124" s="193"/>
      <c r="BL124" s="193"/>
      <c r="BM124" s="300"/>
      <c r="BN124" s="300"/>
      <c r="BO124" s="300"/>
      <c r="BP124" s="193"/>
      <c r="BQ124" s="193"/>
      <c r="BR124" s="193"/>
      <c r="BS124" s="193"/>
      <c r="BT124" s="193"/>
      <c r="BU124" s="193"/>
      <c r="BV124" s="91"/>
      <c r="BW124" s="91"/>
      <c r="BX124" s="91"/>
      <c r="BY124" s="91"/>
      <c r="BZ124" s="91"/>
      <c r="CA124" s="91"/>
      <c r="CB124" s="300"/>
      <c r="CC124" s="300"/>
      <c r="CD124" s="300"/>
      <c r="CE124" s="91"/>
      <c r="CF124" s="91"/>
      <c r="CG124" s="91"/>
      <c r="CH124" s="91"/>
      <c r="CI124" s="91"/>
      <c r="CJ124" s="91"/>
      <c r="CK124" s="5"/>
      <c r="CL124" s="5"/>
      <c r="CM124" s="5"/>
    </row>
    <row r="125" spans="1:91" s="10" customFormat="1" ht="30" customHeight="1">
      <c r="A125" s="51" t="s">
        <v>225</v>
      </c>
      <c r="B125" s="181" t="s">
        <v>38</v>
      </c>
      <c r="C125" s="30"/>
      <c r="D125" s="142"/>
      <c r="E125" s="142"/>
      <c r="F125" s="142"/>
      <c r="G125" s="142"/>
      <c r="H125" s="142"/>
      <c r="I125" s="433">
        <v>569.75</v>
      </c>
      <c r="J125" s="433" t="s">
        <v>909</v>
      </c>
      <c r="K125" s="433" t="s">
        <v>938</v>
      </c>
      <c r="L125" s="433" t="s">
        <v>922</v>
      </c>
      <c r="M125" s="193">
        <f t="shared" si="134"/>
        <v>569.75</v>
      </c>
      <c r="N125" s="213">
        <v>0</v>
      </c>
      <c r="O125" s="213">
        <v>569.75</v>
      </c>
      <c r="P125" s="193">
        <f t="shared" si="135"/>
        <v>569.75</v>
      </c>
      <c r="Q125" s="213">
        <v>0</v>
      </c>
      <c r="R125" s="213">
        <v>569.75</v>
      </c>
      <c r="S125" s="200">
        <f t="shared" si="136"/>
        <v>-98.35</v>
      </c>
      <c r="T125" s="200">
        <v>0</v>
      </c>
      <c r="U125" s="200">
        <v>-98.35</v>
      </c>
      <c r="V125" s="200">
        <f t="shared" si="137"/>
        <v>-98.35</v>
      </c>
      <c r="W125" s="200">
        <v>0</v>
      </c>
      <c r="X125" s="200">
        <v>-98.35</v>
      </c>
      <c r="Y125" s="199">
        <f t="shared" si="138"/>
        <v>471.4</v>
      </c>
      <c r="Z125" s="199">
        <f t="shared" si="139"/>
        <v>0</v>
      </c>
      <c r="AA125" s="199">
        <f t="shared" si="140"/>
        <v>471.4</v>
      </c>
      <c r="AB125" s="708"/>
      <c r="AC125" s="708"/>
      <c r="AD125" s="708"/>
      <c r="AE125" s="708"/>
      <c r="AF125" s="708"/>
      <c r="AG125" s="708"/>
      <c r="AH125" s="708"/>
      <c r="AI125" s="708"/>
      <c r="AJ125" s="708"/>
      <c r="AK125" s="708"/>
      <c r="AL125" s="708"/>
      <c r="AM125" s="708"/>
      <c r="AN125" s="708"/>
      <c r="AO125" s="708"/>
      <c r="AP125" s="708"/>
      <c r="AQ125" s="708"/>
      <c r="AR125" s="708"/>
      <c r="AS125" s="708"/>
      <c r="AT125" s="708"/>
      <c r="AU125" s="708"/>
      <c r="AV125" s="708"/>
      <c r="AW125" s="708"/>
      <c r="AX125" s="708"/>
      <c r="AY125" s="708"/>
      <c r="AZ125" s="708"/>
      <c r="BA125" s="708"/>
      <c r="BB125" s="708"/>
      <c r="BC125" s="708"/>
      <c r="BD125" s="708"/>
      <c r="BE125" s="708"/>
      <c r="BF125" s="648" t="s">
        <v>1234</v>
      </c>
      <c r="BG125" s="91"/>
      <c r="BH125" s="91"/>
      <c r="BI125" s="91"/>
      <c r="BJ125" s="193"/>
      <c r="BK125" s="193"/>
      <c r="BL125" s="193"/>
      <c r="BM125" s="300"/>
      <c r="BN125" s="300"/>
      <c r="BO125" s="300"/>
      <c r="BP125" s="193"/>
      <c r="BQ125" s="193"/>
      <c r="BR125" s="193"/>
      <c r="BS125" s="193"/>
      <c r="BT125" s="193"/>
      <c r="BU125" s="193"/>
      <c r="BV125" s="91"/>
      <c r="BW125" s="91"/>
      <c r="BX125" s="91"/>
      <c r="BY125" s="91"/>
      <c r="BZ125" s="91"/>
      <c r="CA125" s="91"/>
      <c r="CB125" s="300"/>
      <c r="CC125" s="300"/>
      <c r="CD125" s="300"/>
      <c r="CE125" s="91"/>
      <c r="CF125" s="91"/>
      <c r="CG125" s="91"/>
      <c r="CH125" s="91"/>
      <c r="CI125" s="91"/>
      <c r="CJ125" s="91"/>
      <c r="CK125" s="5"/>
      <c r="CL125" s="5"/>
      <c r="CM125" s="5"/>
    </row>
    <row r="126" spans="1:91" s="10" customFormat="1" ht="30" customHeight="1">
      <c r="A126" s="51" t="s">
        <v>226</v>
      </c>
      <c r="B126" s="181" t="s">
        <v>39</v>
      </c>
      <c r="C126" s="30"/>
      <c r="D126" s="142"/>
      <c r="E126" s="142"/>
      <c r="F126" s="142"/>
      <c r="G126" s="142"/>
      <c r="H126" s="142"/>
      <c r="I126" s="433">
        <v>569.75</v>
      </c>
      <c r="J126" s="433" t="s">
        <v>909</v>
      </c>
      <c r="K126" s="433" t="s">
        <v>938</v>
      </c>
      <c r="L126" s="433" t="s">
        <v>922</v>
      </c>
      <c r="M126" s="193">
        <f t="shared" si="134"/>
        <v>569.75</v>
      </c>
      <c r="N126" s="213">
        <v>0</v>
      </c>
      <c r="O126" s="213">
        <v>569.75</v>
      </c>
      <c r="P126" s="193">
        <f t="shared" si="135"/>
        <v>569.75</v>
      </c>
      <c r="Q126" s="213">
        <v>0</v>
      </c>
      <c r="R126" s="213">
        <v>569.75</v>
      </c>
      <c r="S126" s="200">
        <f t="shared" si="136"/>
        <v>-98.35</v>
      </c>
      <c r="T126" s="200">
        <v>0</v>
      </c>
      <c r="U126" s="200">
        <v>-98.35</v>
      </c>
      <c r="V126" s="200">
        <f t="shared" si="137"/>
        <v>-98.35</v>
      </c>
      <c r="W126" s="200">
        <v>0</v>
      </c>
      <c r="X126" s="200">
        <v>-98.35</v>
      </c>
      <c r="Y126" s="199">
        <f t="shared" si="138"/>
        <v>471.4</v>
      </c>
      <c r="Z126" s="199">
        <f t="shared" si="139"/>
        <v>0</v>
      </c>
      <c r="AA126" s="199">
        <f t="shared" si="140"/>
        <v>471.4</v>
      </c>
      <c r="AB126" s="708"/>
      <c r="AC126" s="708"/>
      <c r="AD126" s="708"/>
      <c r="AE126" s="708"/>
      <c r="AF126" s="708"/>
      <c r="AG126" s="708"/>
      <c r="AH126" s="708"/>
      <c r="AI126" s="708"/>
      <c r="AJ126" s="708"/>
      <c r="AK126" s="708"/>
      <c r="AL126" s="708"/>
      <c r="AM126" s="708"/>
      <c r="AN126" s="708"/>
      <c r="AO126" s="708"/>
      <c r="AP126" s="708"/>
      <c r="AQ126" s="708"/>
      <c r="AR126" s="708"/>
      <c r="AS126" s="708"/>
      <c r="AT126" s="708"/>
      <c r="AU126" s="708"/>
      <c r="AV126" s="708"/>
      <c r="AW126" s="708"/>
      <c r="AX126" s="708"/>
      <c r="AY126" s="708"/>
      <c r="AZ126" s="708"/>
      <c r="BA126" s="708"/>
      <c r="BB126" s="708"/>
      <c r="BC126" s="708"/>
      <c r="BD126" s="708"/>
      <c r="BE126" s="708"/>
      <c r="BF126" s="648" t="s">
        <v>1234</v>
      </c>
      <c r="BG126" s="91"/>
      <c r="BH126" s="91"/>
      <c r="BI126" s="91"/>
      <c r="BJ126" s="193"/>
      <c r="BK126" s="193"/>
      <c r="BL126" s="193"/>
      <c r="BM126" s="300"/>
      <c r="BN126" s="300"/>
      <c r="BO126" s="300"/>
      <c r="BP126" s="193"/>
      <c r="BQ126" s="193"/>
      <c r="BR126" s="193"/>
      <c r="BS126" s="193"/>
      <c r="BT126" s="193"/>
      <c r="BU126" s="193"/>
      <c r="BV126" s="91"/>
      <c r="BW126" s="91"/>
      <c r="BX126" s="91"/>
      <c r="BY126" s="91"/>
      <c r="BZ126" s="91"/>
      <c r="CA126" s="91"/>
      <c r="CB126" s="300"/>
      <c r="CC126" s="300"/>
      <c r="CD126" s="300"/>
      <c r="CE126" s="91"/>
      <c r="CF126" s="91"/>
      <c r="CG126" s="91"/>
      <c r="CH126" s="91"/>
      <c r="CI126" s="91"/>
      <c r="CJ126" s="91"/>
      <c r="CK126" s="5"/>
      <c r="CL126" s="5"/>
      <c r="CM126" s="5"/>
    </row>
    <row r="127" spans="1:91" s="10" customFormat="1" ht="30" customHeight="1">
      <c r="A127" s="51" t="s">
        <v>227</v>
      </c>
      <c r="B127" s="181" t="s">
        <v>40</v>
      </c>
      <c r="C127" s="30"/>
      <c r="D127" s="142"/>
      <c r="E127" s="142"/>
      <c r="F127" s="142"/>
      <c r="G127" s="142"/>
      <c r="H127" s="142"/>
      <c r="I127" s="433">
        <v>569.75</v>
      </c>
      <c r="J127" s="433" t="s">
        <v>909</v>
      </c>
      <c r="K127" s="433" t="s">
        <v>938</v>
      </c>
      <c r="L127" s="433" t="s">
        <v>922</v>
      </c>
      <c r="M127" s="193">
        <f t="shared" si="134"/>
        <v>569.75</v>
      </c>
      <c r="N127" s="213">
        <v>0</v>
      </c>
      <c r="O127" s="213">
        <v>569.75</v>
      </c>
      <c r="P127" s="193">
        <f t="shared" si="135"/>
        <v>569.75</v>
      </c>
      <c r="Q127" s="213">
        <v>0</v>
      </c>
      <c r="R127" s="213">
        <v>569.75</v>
      </c>
      <c r="S127" s="200">
        <f t="shared" si="136"/>
        <v>-98.35</v>
      </c>
      <c r="T127" s="200">
        <v>0</v>
      </c>
      <c r="U127" s="200">
        <v>-98.35</v>
      </c>
      <c r="V127" s="200">
        <f t="shared" si="137"/>
        <v>-98.35</v>
      </c>
      <c r="W127" s="200">
        <v>0</v>
      </c>
      <c r="X127" s="200">
        <v>-98.35</v>
      </c>
      <c r="Y127" s="199">
        <f t="shared" si="138"/>
        <v>471.4</v>
      </c>
      <c r="Z127" s="199">
        <f t="shared" si="139"/>
        <v>0</v>
      </c>
      <c r="AA127" s="199">
        <f t="shared" si="140"/>
        <v>471.4</v>
      </c>
      <c r="AB127" s="708"/>
      <c r="AC127" s="708"/>
      <c r="AD127" s="708"/>
      <c r="AE127" s="708"/>
      <c r="AF127" s="708"/>
      <c r="AG127" s="708"/>
      <c r="AH127" s="708"/>
      <c r="AI127" s="708"/>
      <c r="AJ127" s="708"/>
      <c r="AK127" s="708"/>
      <c r="AL127" s="708"/>
      <c r="AM127" s="708"/>
      <c r="AN127" s="708"/>
      <c r="AO127" s="708"/>
      <c r="AP127" s="708"/>
      <c r="AQ127" s="708"/>
      <c r="AR127" s="708"/>
      <c r="AS127" s="708"/>
      <c r="AT127" s="708"/>
      <c r="AU127" s="708"/>
      <c r="AV127" s="708"/>
      <c r="AW127" s="708"/>
      <c r="AX127" s="708"/>
      <c r="AY127" s="708"/>
      <c r="AZ127" s="708"/>
      <c r="BA127" s="708"/>
      <c r="BB127" s="708"/>
      <c r="BC127" s="708"/>
      <c r="BD127" s="708"/>
      <c r="BE127" s="708"/>
      <c r="BF127" s="648" t="s">
        <v>1234</v>
      </c>
      <c r="BG127" s="91"/>
      <c r="BH127" s="91"/>
      <c r="BI127" s="91"/>
      <c r="BJ127" s="193"/>
      <c r="BK127" s="193"/>
      <c r="BL127" s="193"/>
      <c r="BM127" s="300"/>
      <c r="BN127" s="300"/>
      <c r="BO127" s="300"/>
      <c r="BP127" s="193"/>
      <c r="BQ127" s="193"/>
      <c r="BR127" s="193"/>
      <c r="BS127" s="193"/>
      <c r="BT127" s="193"/>
      <c r="BU127" s="193"/>
      <c r="BV127" s="91"/>
      <c r="BW127" s="91"/>
      <c r="BX127" s="91"/>
      <c r="BY127" s="91"/>
      <c r="BZ127" s="91"/>
      <c r="CA127" s="91"/>
      <c r="CB127" s="300"/>
      <c r="CC127" s="300"/>
      <c r="CD127" s="300"/>
      <c r="CE127" s="91"/>
      <c r="CF127" s="91"/>
      <c r="CG127" s="91"/>
      <c r="CH127" s="91"/>
      <c r="CI127" s="91"/>
      <c r="CJ127" s="91"/>
      <c r="CK127" s="5"/>
      <c r="CL127" s="5"/>
      <c r="CM127" s="5"/>
    </row>
    <row r="128" spans="1:91" s="10" customFormat="1" ht="30" customHeight="1">
      <c r="A128" s="51" t="s">
        <v>228</v>
      </c>
      <c r="B128" s="181" t="s">
        <v>41</v>
      </c>
      <c r="C128" s="30"/>
      <c r="D128" s="142"/>
      <c r="E128" s="142"/>
      <c r="F128" s="142"/>
      <c r="G128" s="142"/>
      <c r="H128" s="142"/>
      <c r="I128" s="433">
        <v>569.75</v>
      </c>
      <c r="J128" s="433" t="s">
        <v>909</v>
      </c>
      <c r="K128" s="433" t="s">
        <v>938</v>
      </c>
      <c r="L128" s="433" t="s">
        <v>922</v>
      </c>
      <c r="M128" s="193">
        <f t="shared" si="134"/>
        <v>569.75</v>
      </c>
      <c r="N128" s="213">
        <v>0</v>
      </c>
      <c r="O128" s="213">
        <v>569.75</v>
      </c>
      <c r="P128" s="193">
        <f t="shared" si="135"/>
        <v>569.75</v>
      </c>
      <c r="Q128" s="213">
        <v>0</v>
      </c>
      <c r="R128" s="213">
        <v>569.75</v>
      </c>
      <c r="S128" s="200">
        <f t="shared" si="136"/>
        <v>-98.35</v>
      </c>
      <c r="T128" s="200">
        <v>0</v>
      </c>
      <c r="U128" s="200">
        <v>-98.35</v>
      </c>
      <c r="V128" s="200">
        <f t="shared" si="137"/>
        <v>-98.35</v>
      </c>
      <c r="W128" s="200">
        <v>0</v>
      </c>
      <c r="X128" s="200">
        <v>-98.35</v>
      </c>
      <c r="Y128" s="199">
        <f t="shared" si="138"/>
        <v>471.4</v>
      </c>
      <c r="Z128" s="199">
        <f t="shared" si="139"/>
        <v>0</v>
      </c>
      <c r="AA128" s="199">
        <f t="shared" si="140"/>
        <v>471.4</v>
      </c>
      <c r="AB128" s="708"/>
      <c r="AC128" s="708"/>
      <c r="AD128" s="708"/>
      <c r="AE128" s="708"/>
      <c r="AF128" s="708"/>
      <c r="AG128" s="708"/>
      <c r="AH128" s="708"/>
      <c r="AI128" s="708"/>
      <c r="AJ128" s="708"/>
      <c r="AK128" s="708"/>
      <c r="AL128" s="708"/>
      <c r="AM128" s="708"/>
      <c r="AN128" s="708"/>
      <c r="AO128" s="708"/>
      <c r="AP128" s="708"/>
      <c r="AQ128" s="708"/>
      <c r="AR128" s="708"/>
      <c r="AS128" s="708"/>
      <c r="AT128" s="708"/>
      <c r="AU128" s="708"/>
      <c r="AV128" s="708"/>
      <c r="AW128" s="708"/>
      <c r="AX128" s="708"/>
      <c r="AY128" s="708"/>
      <c r="AZ128" s="708"/>
      <c r="BA128" s="708"/>
      <c r="BB128" s="708"/>
      <c r="BC128" s="708"/>
      <c r="BD128" s="708"/>
      <c r="BE128" s="708"/>
      <c r="BF128" s="648" t="s">
        <v>1234</v>
      </c>
      <c r="BG128" s="91"/>
      <c r="BH128" s="91"/>
      <c r="BI128" s="91"/>
      <c r="BJ128" s="193"/>
      <c r="BK128" s="193"/>
      <c r="BL128" s="193"/>
      <c r="BM128" s="300"/>
      <c r="BN128" s="300"/>
      <c r="BO128" s="300"/>
      <c r="BP128" s="193"/>
      <c r="BQ128" s="193"/>
      <c r="BR128" s="193"/>
      <c r="BS128" s="193"/>
      <c r="BT128" s="193"/>
      <c r="BU128" s="193"/>
      <c r="BV128" s="91"/>
      <c r="BW128" s="91"/>
      <c r="BX128" s="91"/>
      <c r="BY128" s="91"/>
      <c r="BZ128" s="91"/>
      <c r="CA128" s="91"/>
      <c r="CB128" s="300"/>
      <c r="CC128" s="300"/>
      <c r="CD128" s="300"/>
      <c r="CE128" s="91"/>
      <c r="CF128" s="91"/>
      <c r="CG128" s="91"/>
      <c r="CH128" s="91"/>
      <c r="CI128" s="91"/>
      <c r="CJ128" s="91"/>
      <c r="CK128" s="5"/>
      <c r="CL128" s="5"/>
      <c r="CM128" s="5"/>
    </row>
    <row r="129" spans="1:91" s="10" customFormat="1" ht="30" customHeight="1">
      <c r="A129" s="51" t="s">
        <v>229</v>
      </c>
      <c r="B129" s="181" t="s">
        <v>43</v>
      </c>
      <c r="C129" s="30"/>
      <c r="D129" s="142"/>
      <c r="E129" s="142"/>
      <c r="F129" s="142"/>
      <c r="G129" s="142"/>
      <c r="H129" s="142"/>
      <c r="I129" s="433">
        <v>1309.56</v>
      </c>
      <c r="J129" s="433" t="s">
        <v>909</v>
      </c>
      <c r="K129" s="433" t="s">
        <v>938</v>
      </c>
      <c r="L129" s="433" t="s">
        <v>922</v>
      </c>
      <c r="M129" s="193">
        <f t="shared" si="134"/>
        <v>1309.56</v>
      </c>
      <c r="N129" s="213">
        <v>0</v>
      </c>
      <c r="O129" s="213">
        <v>1309.56</v>
      </c>
      <c r="P129" s="193">
        <f t="shared" si="135"/>
        <v>1309.56</v>
      </c>
      <c r="Q129" s="213">
        <v>0</v>
      </c>
      <c r="R129" s="213">
        <v>1309.56</v>
      </c>
      <c r="S129" s="200"/>
      <c r="T129" s="200"/>
      <c r="U129" s="200"/>
      <c r="V129" s="200"/>
      <c r="W129" s="200"/>
      <c r="X129" s="200"/>
      <c r="Y129" s="199">
        <f t="shared" si="138"/>
        <v>1309.56</v>
      </c>
      <c r="Z129" s="199">
        <f t="shared" si="139"/>
        <v>0</v>
      </c>
      <c r="AA129" s="199">
        <f t="shared" si="140"/>
        <v>1309.56</v>
      </c>
      <c r="AB129" s="708"/>
      <c r="AC129" s="708"/>
      <c r="AD129" s="708"/>
      <c r="AE129" s="708"/>
      <c r="AF129" s="708"/>
      <c r="AG129" s="708"/>
      <c r="AH129" s="708"/>
      <c r="AI129" s="708"/>
      <c r="AJ129" s="708"/>
      <c r="AK129" s="708"/>
      <c r="AL129" s="708"/>
      <c r="AM129" s="708"/>
      <c r="AN129" s="708"/>
      <c r="AO129" s="708"/>
      <c r="AP129" s="708"/>
      <c r="AQ129" s="708"/>
      <c r="AR129" s="708"/>
      <c r="AS129" s="708"/>
      <c r="AT129" s="708"/>
      <c r="AU129" s="708"/>
      <c r="AV129" s="708"/>
      <c r="AW129" s="708"/>
      <c r="AX129" s="708"/>
      <c r="AY129" s="708"/>
      <c r="AZ129" s="708"/>
      <c r="BA129" s="708"/>
      <c r="BB129" s="708"/>
      <c r="BC129" s="708"/>
      <c r="BD129" s="708"/>
      <c r="BE129" s="708"/>
      <c r="BF129" s="407"/>
      <c r="BG129" s="91"/>
      <c r="BH129" s="91"/>
      <c r="BI129" s="91"/>
      <c r="BJ129" s="193"/>
      <c r="BK129" s="193"/>
      <c r="BL129" s="193"/>
      <c r="BM129" s="300"/>
      <c r="BN129" s="300"/>
      <c r="BO129" s="300"/>
      <c r="BP129" s="193"/>
      <c r="BQ129" s="193"/>
      <c r="BR129" s="193"/>
      <c r="BS129" s="193"/>
      <c r="BT129" s="193"/>
      <c r="BU129" s="193"/>
      <c r="BV129" s="91"/>
      <c r="BW129" s="91"/>
      <c r="BX129" s="91"/>
      <c r="BY129" s="91"/>
      <c r="BZ129" s="91"/>
      <c r="CA129" s="91"/>
      <c r="CB129" s="300"/>
      <c r="CC129" s="300"/>
      <c r="CD129" s="300"/>
      <c r="CE129" s="91"/>
      <c r="CF129" s="91"/>
      <c r="CG129" s="91"/>
      <c r="CH129" s="91"/>
      <c r="CI129" s="91"/>
      <c r="CJ129" s="91"/>
      <c r="CK129" s="5"/>
      <c r="CL129" s="5"/>
      <c r="CM129" s="5"/>
    </row>
    <row r="130" spans="1:91" s="10" customFormat="1" ht="30" customHeight="1">
      <c r="A130" s="51" t="s">
        <v>230</v>
      </c>
      <c r="B130" s="181" t="s">
        <v>44</v>
      </c>
      <c r="C130" s="30"/>
      <c r="D130" s="142"/>
      <c r="E130" s="142"/>
      <c r="F130" s="142"/>
      <c r="G130" s="142"/>
      <c r="H130" s="142"/>
      <c r="I130" s="433">
        <v>569.75</v>
      </c>
      <c r="J130" s="433" t="s">
        <v>909</v>
      </c>
      <c r="K130" s="433" t="s">
        <v>938</v>
      </c>
      <c r="L130" s="433" t="s">
        <v>922</v>
      </c>
      <c r="M130" s="193">
        <f t="shared" si="134"/>
        <v>569.75</v>
      </c>
      <c r="N130" s="213">
        <v>0</v>
      </c>
      <c r="O130" s="213">
        <v>569.75</v>
      </c>
      <c r="P130" s="193">
        <f t="shared" si="135"/>
        <v>569.75</v>
      </c>
      <c r="Q130" s="213">
        <v>0</v>
      </c>
      <c r="R130" s="213">
        <v>569.75</v>
      </c>
      <c r="S130" s="200">
        <f t="shared" ref="S130:S144" si="141">T130+U130</f>
        <v>-98.35</v>
      </c>
      <c r="T130" s="200">
        <v>0</v>
      </c>
      <c r="U130" s="200">
        <v>-98.35</v>
      </c>
      <c r="V130" s="200">
        <f t="shared" ref="V130:V144" si="142">W130+X130</f>
        <v>-98.35</v>
      </c>
      <c r="W130" s="200">
        <v>0</v>
      </c>
      <c r="X130" s="200">
        <v>-98.35</v>
      </c>
      <c r="Y130" s="199">
        <f t="shared" si="138"/>
        <v>471.4</v>
      </c>
      <c r="Z130" s="199">
        <f t="shared" si="139"/>
        <v>0</v>
      </c>
      <c r="AA130" s="199">
        <f t="shared" si="140"/>
        <v>471.4</v>
      </c>
      <c r="AB130" s="708"/>
      <c r="AC130" s="708"/>
      <c r="AD130" s="708"/>
      <c r="AE130" s="708"/>
      <c r="AF130" s="708"/>
      <c r="AG130" s="708"/>
      <c r="AH130" s="708"/>
      <c r="AI130" s="708"/>
      <c r="AJ130" s="708"/>
      <c r="AK130" s="708"/>
      <c r="AL130" s="708"/>
      <c r="AM130" s="708"/>
      <c r="AN130" s="708"/>
      <c r="AO130" s="708"/>
      <c r="AP130" s="708"/>
      <c r="AQ130" s="708"/>
      <c r="AR130" s="708"/>
      <c r="AS130" s="708"/>
      <c r="AT130" s="708"/>
      <c r="AU130" s="708"/>
      <c r="AV130" s="708"/>
      <c r="AW130" s="708"/>
      <c r="AX130" s="708"/>
      <c r="AY130" s="708"/>
      <c r="AZ130" s="708"/>
      <c r="BA130" s="708"/>
      <c r="BB130" s="708"/>
      <c r="BC130" s="708"/>
      <c r="BD130" s="708"/>
      <c r="BE130" s="708"/>
      <c r="BF130" s="648" t="s">
        <v>1234</v>
      </c>
      <c r="BG130" s="91"/>
      <c r="BH130" s="91"/>
      <c r="BI130" s="91"/>
      <c r="BJ130" s="193"/>
      <c r="BK130" s="193"/>
      <c r="BL130" s="193"/>
      <c r="BM130" s="300"/>
      <c r="BN130" s="300"/>
      <c r="BO130" s="300"/>
      <c r="BP130" s="193"/>
      <c r="BQ130" s="193"/>
      <c r="BR130" s="193"/>
      <c r="BS130" s="193"/>
      <c r="BT130" s="193"/>
      <c r="BU130" s="193"/>
      <c r="BV130" s="91"/>
      <c r="BW130" s="91"/>
      <c r="BX130" s="91"/>
      <c r="BY130" s="91"/>
      <c r="BZ130" s="91"/>
      <c r="CA130" s="91"/>
      <c r="CB130" s="300"/>
      <c r="CC130" s="300"/>
      <c r="CD130" s="300"/>
      <c r="CE130" s="91"/>
      <c r="CF130" s="91"/>
      <c r="CG130" s="91"/>
      <c r="CH130" s="91"/>
      <c r="CI130" s="91"/>
      <c r="CJ130" s="91"/>
      <c r="CK130" s="5"/>
      <c r="CL130" s="5"/>
      <c r="CM130" s="5"/>
    </row>
    <row r="131" spans="1:91" s="10" customFormat="1" ht="30" customHeight="1">
      <c r="A131" s="51" t="s">
        <v>231</v>
      </c>
      <c r="B131" s="181" t="s">
        <v>45</v>
      </c>
      <c r="C131" s="30"/>
      <c r="D131" s="142"/>
      <c r="E131" s="142"/>
      <c r="F131" s="142"/>
      <c r="G131" s="142"/>
      <c r="H131" s="142"/>
      <c r="I131" s="433">
        <v>569.75</v>
      </c>
      <c r="J131" s="433" t="s">
        <v>909</v>
      </c>
      <c r="K131" s="433" t="s">
        <v>938</v>
      </c>
      <c r="L131" s="433" t="s">
        <v>922</v>
      </c>
      <c r="M131" s="193">
        <f t="shared" si="134"/>
        <v>569.75</v>
      </c>
      <c r="N131" s="213">
        <v>0</v>
      </c>
      <c r="O131" s="213">
        <v>569.75</v>
      </c>
      <c r="P131" s="193">
        <f t="shared" si="135"/>
        <v>569.75</v>
      </c>
      <c r="Q131" s="213">
        <v>0</v>
      </c>
      <c r="R131" s="213">
        <v>569.75</v>
      </c>
      <c r="S131" s="200">
        <f t="shared" si="141"/>
        <v>-98.35</v>
      </c>
      <c r="T131" s="200">
        <v>0</v>
      </c>
      <c r="U131" s="200">
        <v>-98.35</v>
      </c>
      <c r="V131" s="200">
        <f t="shared" si="142"/>
        <v>-98.35</v>
      </c>
      <c r="W131" s="200">
        <v>0</v>
      </c>
      <c r="X131" s="200">
        <v>-98.35</v>
      </c>
      <c r="Y131" s="199">
        <f t="shared" si="138"/>
        <v>471.4</v>
      </c>
      <c r="Z131" s="199">
        <f t="shared" si="139"/>
        <v>0</v>
      </c>
      <c r="AA131" s="199">
        <f t="shared" si="140"/>
        <v>471.4</v>
      </c>
      <c r="AB131" s="708"/>
      <c r="AC131" s="708"/>
      <c r="AD131" s="708"/>
      <c r="AE131" s="708"/>
      <c r="AF131" s="708"/>
      <c r="AG131" s="708"/>
      <c r="AH131" s="708"/>
      <c r="AI131" s="708"/>
      <c r="AJ131" s="708"/>
      <c r="AK131" s="708"/>
      <c r="AL131" s="708"/>
      <c r="AM131" s="708"/>
      <c r="AN131" s="708"/>
      <c r="AO131" s="708"/>
      <c r="AP131" s="708"/>
      <c r="AQ131" s="708"/>
      <c r="AR131" s="708"/>
      <c r="AS131" s="708"/>
      <c r="AT131" s="708"/>
      <c r="AU131" s="708"/>
      <c r="AV131" s="708"/>
      <c r="AW131" s="708"/>
      <c r="AX131" s="708"/>
      <c r="AY131" s="708"/>
      <c r="AZ131" s="708"/>
      <c r="BA131" s="708"/>
      <c r="BB131" s="708"/>
      <c r="BC131" s="708"/>
      <c r="BD131" s="708"/>
      <c r="BE131" s="708"/>
      <c r="BF131" s="648" t="s">
        <v>1234</v>
      </c>
      <c r="BG131" s="91"/>
      <c r="BH131" s="91"/>
      <c r="BI131" s="91"/>
      <c r="BJ131" s="193"/>
      <c r="BK131" s="193"/>
      <c r="BL131" s="193"/>
      <c r="BM131" s="300"/>
      <c r="BN131" s="300"/>
      <c r="BO131" s="300"/>
      <c r="BP131" s="193"/>
      <c r="BQ131" s="193"/>
      <c r="BR131" s="193"/>
      <c r="BS131" s="193"/>
      <c r="BT131" s="193"/>
      <c r="BU131" s="193"/>
      <c r="BV131" s="91"/>
      <c r="BW131" s="91"/>
      <c r="BX131" s="91"/>
      <c r="BY131" s="91"/>
      <c r="BZ131" s="91"/>
      <c r="CA131" s="91"/>
      <c r="CB131" s="300"/>
      <c r="CC131" s="300"/>
      <c r="CD131" s="300"/>
      <c r="CE131" s="91"/>
      <c r="CF131" s="91"/>
      <c r="CG131" s="91"/>
      <c r="CH131" s="91"/>
      <c r="CI131" s="91"/>
      <c r="CJ131" s="91"/>
      <c r="CK131" s="5"/>
      <c r="CL131" s="5"/>
      <c r="CM131" s="5"/>
    </row>
    <row r="132" spans="1:91" s="10" customFormat="1" ht="30" customHeight="1">
      <c r="A132" s="51" t="s">
        <v>232</v>
      </c>
      <c r="B132" s="181" t="s">
        <v>46</v>
      </c>
      <c r="C132" s="30"/>
      <c r="D132" s="142"/>
      <c r="E132" s="142"/>
      <c r="F132" s="142"/>
      <c r="G132" s="142"/>
      <c r="H132" s="142"/>
      <c r="I132" s="433">
        <v>569.75</v>
      </c>
      <c r="J132" s="433" t="s">
        <v>909</v>
      </c>
      <c r="K132" s="433" t="s">
        <v>938</v>
      </c>
      <c r="L132" s="433" t="s">
        <v>922</v>
      </c>
      <c r="M132" s="193">
        <f t="shared" si="134"/>
        <v>569.75</v>
      </c>
      <c r="N132" s="213">
        <v>0</v>
      </c>
      <c r="O132" s="213">
        <v>569.75</v>
      </c>
      <c r="P132" s="193">
        <f t="shared" si="135"/>
        <v>569.75</v>
      </c>
      <c r="Q132" s="213">
        <v>0</v>
      </c>
      <c r="R132" s="213">
        <v>569.75</v>
      </c>
      <c r="S132" s="200">
        <f t="shared" si="141"/>
        <v>-98.35</v>
      </c>
      <c r="T132" s="200">
        <v>0</v>
      </c>
      <c r="U132" s="200">
        <v>-98.35</v>
      </c>
      <c r="V132" s="200">
        <f t="shared" si="142"/>
        <v>-98.35</v>
      </c>
      <c r="W132" s="200">
        <v>0</v>
      </c>
      <c r="X132" s="200">
        <v>-98.35</v>
      </c>
      <c r="Y132" s="199">
        <f t="shared" si="138"/>
        <v>471.4</v>
      </c>
      <c r="Z132" s="199">
        <f t="shared" si="139"/>
        <v>0</v>
      </c>
      <c r="AA132" s="199">
        <f t="shared" si="140"/>
        <v>471.4</v>
      </c>
      <c r="AB132" s="708"/>
      <c r="AC132" s="708"/>
      <c r="AD132" s="708"/>
      <c r="AE132" s="708"/>
      <c r="AF132" s="708"/>
      <c r="AG132" s="708"/>
      <c r="AH132" s="708"/>
      <c r="AI132" s="708"/>
      <c r="AJ132" s="708"/>
      <c r="AK132" s="708"/>
      <c r="AL132" s="708"/>
      <c r="AM132" s="708"/>
      <c r="AN132" s="708"/>
      <c r="AO132" s="708"/>
      <c r="AP132" s="708"/>
      <c r="AQ132" s="708"/>
      <c r="AR132" s="708"/>
      <c r="AS132" s="708"/>
      <c r="AT132" s="708"/>
      <c r="AU132" s="708"/>
      <c r="AV132" s="708"/>
      <c r="AW132" s="708"/>
      <c r="AX132" s="708"/>
      <c r="AY132" s="708"/>
      <c r="AZ132" s="708"/>
      <c r="BA132" s="708"/>
      <c r="BB132" s="708"/>
      <c r="BC132" s="708"/>
      <c r="BD132" s="708"/>
      <c r="BE132" s="708"/>
      <c r="BF132" s="648" t="s">
        <v>1234</v>
      </c>
      <c r="BG132" s="91"/>
      <c r="BH132" s="91"/>
      <c r="BI132" s="91"/>
      <c r="BJ132" s="193"/>
      <c r="BK132" s="193"/>
      <c r="BL132" s="193"/>
      <c r="BM132" s="300"/>
      <c r="BN132" s="300"/>
      <c r="BO132" s="300"/>
      <c r="BP132" s="193"/>
      <c r="BQ132" s="193"/>
      <c r="BR132" s="193"/>
      <c r="BS132" s="193"/>
      <c r="BT132" s="193"/>
      <c r="BU132" s="193"/>
      <c r="BV132" s="91"/>
      <c r="BW132" s="91"/>
      <c r="BX132" s="91"/>
      <c r="BY132" s="91"/>
      <c r="BZ132" s="91"/>
      <c r="CA132" s="91"/>
      <c r="CB132" s="300"/>
      <c r="CC132" s="300"/>
      <c r="CD132" s="300"/>
      <c r="CE132" s="91"/>
      <c r="CF132" s="91"/>
      <c r="CG132" s="91"/>
      <c r="CH132" s="91"/>
      <c r="CI132" s="91"/>
      <c r="CJ132" s="91"/>
      <c r="CK132" s="5"/>
      <c r="CL132" s="5"/>
      <c r="CM132" s="5"/>
    </row>
    <row r="133" spans="1:91" s="10" customFormat="1" ht="30" customHeight="1">
      <c r="A133" s="51" t="s">
        <v>233</v>
      </c>
      <c r="B133" s="181" t="s">
        <v>47</v>
      </c>
      <c r="C133" s="30"/>
      <c r="D133" s="142"/>
      <c r="E133" s="142"/>
      <c r="F133" s="142"/>
      <c r="G133" s="142"/>
      <c r="H133" s="142"/>
      <c r="I133" s="433">
        <v>569.75</v>
      </c>
      <c r="J133" s="433" t="s">
        <v>909</v>
      </c>
      <c r="K133" s="433" t="s">
        <v>938</v>
      </c>
      <c r="L133" s="433" t="s">
        <v>922</v>
      </c>
      <c r="M133" s="193">
        <f t="shared" si="134"/>
        <v>569.75</v>
      </c>
      <c r="N133" s="213">
        <v>0</v>
      </c>
      <c r="O133" s="213">
        <v>569.75</v>
      </c>
      <c r="P133" s="193">
        <f t="shared" si="135"/>
        <v>569.75</v>
      </c>
      <c r="Q133" s="213">
        <v>0</v>
      </c>
      <c r="R133" s="213">
        <v>569.75</v>
      </c>
      <c r="S133" s="200">
        <f t="shared" si="141"/>
        <v>-98.35</v>
      </c>
      <c r="T133" s="200">
        <v>0</v>
      </c>
      <c r="U133" s="200">
        <v>-98.35</v>
      </c>
      <c r="V133" s="200">
        <f t="shared" si="142"/>
        <v>-98.35</v>
      </c>
      <c r="W133" s="200">
        <v>0</v>
      </c>
      <c r="X133" s="200">
        <v>-98.35</v>
      </c>
      <c r="Y133" s="199">
        <f t="shared" si="138"/>
        <v>471.4</v>
      </c>
      <c r="Z133" s="199">
        <f t="shared" si="139"/>
        <v>0</v>
      </c>
      <c r="AA133" s="199">
        <f t="shared" si="140"/>
        <v>471.4</v>
      </c>
      <c r="AB133" s="708"/>
      <c r="AC133" s="708"/>
      <c r="AD133" s="708"/>
      <c r="AE133" s="708"/>
      <c r="AF133" s="708"/>
      <c r="AG133" s="708"/>
      <c r="AH133" s="708"/>
      <c r="AI133" s="708"/>
      <c r="AJ133" s="708"/>
      <c r="AK133" s="708"/>
      <c r="AL133" s="708"/>
      <c r="AM133" s="708"/>
      <c r="AN133" s="708"/>
      <c r="AO133" s="708"/>
      <c r="AP133" s="708"/>
      <c r="AQ133" s="708"/>
      <c r="AR133" s="708"/>
      <c r="AS133" s="708"/>
      <c r="AT133" s="708"/>
      <c r="AU133" s="708"/>
      <c r="AV133" s="708"/>
      <c r="AW133" s="708"/>
      <c r="AX133" s="708"/>
      <c r="AY133" s="708"/>
      <c r="AZ133" s="708"/>
      <c r="BA133" s="708"/>
      <c r="BB133" s="708"/>
      <c r="BC133" s="708"/>
      <c r="BD133" s="708"/>
      <c r="BE133" s="708"/>
      <c r="BF133" s="648" t="s">
        <v>1234</v>
      </c>
      <c r="BG133" s="91"/>
      <c r="BH133" s="91"/>
      <c r="BI133" s="91"/>
      <c r="BJ133" s="193"/>
      <c r="BK133" s="193"/>
      <c r="BL133" s="193"/>
      <c r="BM133" s="300"/>
      <c r="BN133" s="300"/>
      <c r="BO133" s="300"/>
      <c r="BP133" s="193"/>
      <c r="BQ133" s="193"/>
      <c r="BR133" s="193"/>
      <c r="BS133" s="193"/>
      <c r="BT133" s="193"/>
      <c r="BU133" s="193"/>
      <c r="BV133" s="91"/>
      <c r="BW133" s="91"/>
      <c r="BX133" s="91"/>
      <c r="BY133" s="91"/>
      <c r="BZ133" s="91"/>
      <c r="CA133" s="91"/>
      <c r="CB133" s="300"/>
      <c r="CC133" s="300"/>
      <c r="CD133" s="300"/>
      <c r="CE133" s="91"/>
      <c r="CF133" s="91"/>
      <c r="CG133" s="91"/>
      <c r="CH133" s="91"/>
      <c r="CI133" s="91"/>
      <c r="CJ133" s="91"/>
      <c r="CK133" s="5"/>
      <c r="CL133" s="5"/>
      <c r="CM133" s="5"/>
    </row>
    <row r="134" spans="1:91" s="10" customFormat="1" ht="30" customHeight="1">
      <c r="A134" s="51" t="s">
        <v>234</v>
      </c>
      <c r="B134" s="181" t="s">
        <v>49</v>
      </c>
      <c r="C134" s="30"/>
      <c r="D134" s="142"/>
      <c r="E134" s="142"/>
      <c r="F134" s="142"/>
      <c r="G134" s="142"/>
      <c r="H134" s="142"/>
      <c r="I134" s="433">
        <v>569.75</v>
      </c>
      <c r="J134" s="433" t="s">
        <v>909</v>
      </c>
      <c r="K134" s="433" t="s">
        <v>938</v>
      </c>
      <c r="L134" s="433" t="s">
        <v>922</v>
      </c>
      <c r="M134" s="193">
        <f t="shared" si="134"/>
        <v>569.75</v>
      </c>
      <c r="N134" s="213">
        <v>0</v>
      </c>
      <c r="O134" s="213">
        <v>569.75</v>
      </c>
      <c r="P134" s="193">
        <f t="shared" si="135"/>
        <v>569.75</v>
      </c>
      <c r="Q134" s="213">
        <v>0</v>
      </c>
      <c r="R134" s="213">
        <v>569.75</v>
      </c>
      <c r="S134" s="200">
        <f t="shared" si="141"/>
        <v>-98.35</v>
      </c>
      <c r="T134" s="200">
        <v>0</v>
      </c>
      <c r="U134" s="200">
        <v>-98.35</v>
      </c>
      <c r="V134" s="200">
        <f t="shared" si="142"/>
        <v>-98.35</v>
      </c>
      <c r="W134" s="200">
        <v>0</v>
      </c>
      <c r="X134" s="200">
        <v>-98.35</v>
      </c>
      <c r="Y134" s="199">
        <f t="shared" si="138"/>
        <v>471.4</v>
      </c>
      <c r="Z134" s="199">
        <f t="shared" si="139"/>
        <v>0</v>
      </c>
      <c r="AA134" s="199">
        <f t="shared" si="140"/>
        <v>471.4</v>
      </c>
      <c r="AB134" s="708"/>
      <c r="AC134" s="708"/>
      <c r="AD134" s="708"/>
      <c r="AE134" s="708"/>
      <c r="AF134" s="708"/>
      <c r="AG134" s="708"/>
      <c r="AH134" s="708"/>
      <c r="AI134" s="708"/>
      <c r="AJ134" s="708"/>
      <c r="AK134" s="708"/>
      <c r="AL134" s="708"/>
      <c r="AM134" s="708"/>
      <c r="AN134" s="708"/>
      <c r="AO134" s="708"/>
      <c r="AP134" s="708"/>
      <c r="AQ134" s="708"/>
      <c r="AR134" s="708"/>
      <c r="AS134" s="708"/>
      <c r="AT134" s="708"/>
      <c r="AU134" s="708"/>
      <c r="AV134" s="708"/>
      <c r="AW134" s="708"/>
      <c r="AX134" s="708"/>
      <c r="AY134" s="708"/>
      <c r="AZ134" s="708"/>
      <c r="BA134" s="708"/>
      <c r="BB134" s="708"/>
      <c r="BC134" s="708"/>
      <c r="BD134" s="708"/>
      <c r="BE134" s="708"/>
      <c r="BF134" s="648" t="s">
        <v>1234</v>
      </c>
      <c r="BG134" s="91"/>
      <c r="BH134" s="91"/>
      <c r="BI134" s="91"/>
      <c r="BJ134" s="193"/>
      <c r="BK134" s="193"/>
      <c r="BL134" s="193"/>
      <c r="BM134" s="300"/>
      <c r="BN134" s="300"/>
      <c r="BO134" s="300"/>
      <c r="BP134" s="193"/>
      <c r="BQ134" s="193"/>
      <c r="BR134" s="193"/>
      <c r="BS134" s="193"/>
      <c r="BT134" s="193"/>
      <c r="BU134" s="193"/>
      <c r="BV134" s="91"/>
      <c r="BW134" s="91"/>
      <c r="BX134" s="91"/>
      <c r="BY134" s="91"/>
      <c r="BZ134" s="91"/>
      <c r="CA134" s="91"/>
      <c r="CB134" s="300"/>
      <c r="CC134" s="300"/>
      <c r="CD134" s="300"/>
      <c r="CE134" s="91"/>
      <c r="CF134" s="91"/>
      <c r="CG134" s="91"/>
      <c r="CH134" s="91"/>
      <c r="CI134" s="91"/>
      <c r="CJ134" s="91"/>
      <c r="CK134" s="5"/>
      <c r="CL134" s="5"/>
      <c r="CM134" s="5"/>
    </row>
    <row r="135" spans="1:91" s="10" customFormat="1" ht="30" customHeight="1">
      <c r="A135" s="51" t="s">
        <v>235</v>
      </c>
      <c r="B135" s="181" t="s">
        <v>50</v>
      </c>
      <c r="C135" s="30"/>
      <c r="D135" s="142"/>
      <c r="E135" s="142"/>
      <c r="F135" s="142"/>
      <c r="G135" s="142"/>
      <c r="H135" s="142"/>
      <c r="I135" s="433">
        <v>569.75</v>
      </c>
      <c r="J135" s="433" t="s">
        <v>909</v>
      </c>
      <c r="K135" s="433" t="s">
        <v>938</v>
      </c>
      <c r="L135" s="433" t="s">
        <v>922</v>
      </c>
      <c r="M135" s="193">
        <f t="shared" si="134"/>
        <v>569.75</v>
      </c>
      <c r="N135" s="213">
        <v>0</v>
      </c>
      <c r="O135" s="213">
        <v>569.75</v>
      </c>
      <c r="P135" s="193">
        <f t="shared" si="135"/>
        <v>569.75</v>
      </c>
      <c r="Q135" s="213">
        <v>0</v>
      </c>
      <c r="R135" s="213">
        <v>569.75</v>
      </c>
      <c r="S135" s="200">
        <f t="shared" si="141"/>
        <v>-98.35</v>
      </c>
      <c r="T135" s="200">
        <v>0</v>
      </c>
      <c r="U135" s="200">
        <v>-98.35</v>
      </c>
      <c r="V135" s="200">
        <f t="shared" si="142"/>
        <v>-98.35</v>
      </c>
      <c r="W135" s="200">
        <v>0</v>
      </c>
      <c r="X135" s="200">
        <v>-98.35</v>
      </c>
      <c r="Y135" s="199">
        <f t="shared" si="138"/>
        <v>471.4</v>
      </c>
      <c r="Z135" s="199">
        <f t="shared" si="139"/>
        <v>0</v>
      </c>
      <c r="AA135" s="199">
        <f t="shared" si="140"/>
        <v>471.4</v>
      </c>
      <c r="AB135" s="708"/>
      <c r="AC135" s="708"/>
      <c r="AD135" s="708"/>
      <c r="AE135" s="708"/>
      <c r="AF135" s="708"/>
      <c r="AG135" s="708"/>
      <c r="AH135" s="708"/>
      <c r="AI135" s="708"/>
      <c r="AJ135" s="708"/>
      <c r="AK135" s="708"/>
      <c r="AL135" s="708"/>
      <c r="AM135" s="708"/>
      <c r="AN135" s="708"/>
      <c r="AO135" s="708"/>
      <c r="AP135" s="708"/>
      <c r="AQ135" s="708"/>
      <c r="AR135" s="708"/>
      <c r="AS135" s="708"/>
      <c r="AT135" s="708"/>
      <c r="AU135" s="708"/>
      <c r="AV135" s="708"/>
      <c r="AW135" s="708"/>
      <c r="AX135" s="708"/>
      <c r="AY135" s="708"/>
      <c r="AZ135" s="708"/>
      <c r="BA135" s="708"/>
      <c r="BB135" s="708"/>
      <c r="BC135" s="708"/>
      <c r="BD135" s="708"/>
      <c r="BE135" s="708"/>
      <c r="BF135" s="648" t="s">
        <v>1234</v>
      </c>
      <c r="BG135" s="91"/>
      <c r="BH135" s="91"/>
      <c r="BI135" s="91"/>
      <c r="BJ135" s="193"/>
      <c r="BK135" s="193"/>
      <c r="BL135" s="193"/>
      <c r="BM135" s="300"/>
      <c r="BN135" s="300"/>
      <c r="BO135" s="300"/>
      <c r="BP135" s="193"/>
      <c r="BQ135" s="193"/>
      <c r="BR135" s="193"/>
      <c r="BS135" s="193"/>
      <c r="BT135" s="193"/>
      <c r="BU135" s="193"/>
      <c r="BV135" s="91"/>
      <c r="BW135" s="91"/>
      <c r="BX135" s="91"/>
      <c r="BY135" s="91"/>
      <c r="BZ135" s="91"/>
      <c r="CA135" s="91"/>
      <c r="CB135" s="300"/>
      <c r="CC135" s="300"/>
      <c r="CD135" s="300"/>
      <c r="CE135" s="91"/>
      <c r="CF135" s="91"/>
      <c r="CG135" s="91"/>
      <c r="CH135" s="91"/>
      <c r="CI135" s="91"/>
      <c r="CJ135" s="91"/>
      <c r="CK135" s="5"/>
      <c r="CL135" s="5"/>
      <c r="CM135" s="5"/>
    </row>
    <row r="136" spans="1:91" s="10" customFormat="1" ht="30" customHeight="1">
      <c r="A136" s="51" t="s">
        <v>236</v>
      </c>
      <c r="B136" s="181" t="s">
        <v>51</v>
      </c>
      <c r="C136" s="30"/>
      <c r="D136" s="142"/>
      <c r="E136" s="142"/>
      <c r="F136" s="142"/>
      <c r="G136" s="142"/>
      <c r="H136" s="142"/>
      <c r="I136" s="433">
        <v>569.75</v>
      </c>
      <c r="J136" s="433" t="s">
        <v>909</v>
      </c>
      <c r="K136" s="433" t="s">
        <v>938</v>
      </c>
      <c r="L136" s="433" t="s">
        <v>922</v>
      </c>
      <c r="M136" s="193">
        <f t="shared" si="134"/>
        <v>569.75</v>
      </c>
      <c r="N136" s="213">
        <v>0</v>
      </c>
      <c r="O136" s="213">
        <v>569.75</v>
      </c>
      <c r="P136" s="193">
        <f t="shared" si="135"/>
        <v>569.75</v>
      </c>
      <c r="Q136" s="213">
        <v>0</v>
      </c>
      <c r="R136" s="213">
        <v>569.75</v>
      </c>
      <c r="S136" s="200">
        <f t="shared" si="141"/>
        <v>-98.35</v>
      </c>
      <c r="T136" s="200">
        <v>0</v>
      </c>
      <c r="U136" s="200">
        <v>-98.35</v>
      </c>
      <c r="V136" s="200">
        <f t="shared" si="142"/>
        <v>-98.35</v>
      </c>
      <c r="W136" s="200">
        <v>0</v>
      </c>
      <c r="X136" s="200">
        <v>-98.35</v>
      </c>
      <c r="Y136" s="199">
        <f t="shared" si="138"/>
        <v>471.4</v>
      </c>
      <c r="Z136" s="199">
        <f t="shared" si="139"/>
        <v>0</v>
      </c>
      <c r="AA136" s="199">
        <f t="shared" si="140"/>
        <v>471.4</v>
      </c>
      <c r="AB136" s="708"/>
      <c r="AC136" s="708"/>
      <c r="AD136" s="708"/>
      <c r="AE136" s="708"/>
      <c r="AF136" s="708"/>
      <c r="AG136" s="708"/>
      <c r="AH136" s="708"/>
      <c r="AI136" s="708"/>
      <c r="AJ136" s="708"/>
      <c r="AK136" s="708"/>
      <c r="AL136" s="708"/>
      <c r="AM136" s="708"/>
      <c r="AN136" s="708"/>
      <c r="AO136" s="708"/>
      <c r="AP136" s="708"/>
      <c r="AQ136" s="708"/>
      <c r="AR136" s="708"/>
      <c r="AS136" s="708"/>
      <c r="AT136" s="708"/>
      <c r="AU136" s="708"/>
      <c r="AV136" s="708"/>
      <c r="AW136" s="708"/>
      <c r="AX136" s="708"/>
      <c r="AY136" s="708"/>
      <c r="AZ136" s="708"/>
      <c r="BA136" s="708"/>
      <c r="BB136" s="708"/>
      <c r="BC136" s="708"/>
      <c r="BD136" s="708"/>
      <c r="BE136" s="708"/>
      <c r="BF136" s="648" t="s">
        <v>1234</v>
      </c>
      <c r="BG136" s="91"/>
      <c r="BH136" s="91"/>
      <c r="BI136" s="91"/>
      <c r="BJ136" s="193"/>
      <c r="BK136" s="193"/>
      <c r="BL136" s="193"/>
      <c r="BM136" s="300"/>
      <c r="BN136" s="300"/>
      <c r="BO136" s="300"/>
      <c r="BP136" s="193"/>
      <c r="BQ136" s="193"/>
      <c r="BR136" s="193"/>
      <c r="BS136" s="193"/>
      <c r="BT136" s="193"/>
      <c r="BU136" s="193"/>
      <c r="BV136" s="91"/>
      <c r="BW136" s="91"/>
      <c r="BX136" s="91"/>
      <c r="BY136" s="91"/>
      <c r="BZ136" s="91"/>
      <c r="CA136" s="91"/>
      <c r="CB136" s="300"/>
      <c r="CC136" s="300"/>
      <c r="CD136" s="300"/>
      <c r="CE136" s="91"/>
      <c r="CF136" s="91"/>
      <c r="CG136" s="91"/>
      <c r="CH136" s="91"/>
      <c r="CI136" s="91"/>
      <c r="CJ136" s="91"/>
      <c r="CK136" s="5"/>
      <c r="CL136" s="5"/>
      <c r="CM136" s="5"/>
    </row>
    <row r="137" spans="1:91" s="10" customFormat="1" ht="30" customHeight="1">
      <c r="A137" s="51" t="s">
        <v>237</v>
      </c>
      <c r="B137" s="181" t="s">
        <v>52</v>
      </c>
      <c r="C137" s="30"/>
      <c r="D137" s="142"/>
      <c r="E137" s="142"/>
      <c r="F137" s="142"/>
      <c r="G137" s="142"/>
      <c r="H137" s="142"/>
      <c r="I137" s="433">
        <v>569.75</v>
      </c>
      <c r="J137" s="433" t="s">
        <v>909</v>
      </c>
      <c r="K137" s="433" t="s">
        <v>938</v>
      </c>
      <c r="L137" s="433" t="s">
        <v>922</v>
      </c>
      <c r="M137" s="193">
        <f t="shared" si="134"/>
        <v>569.75</v>
      </c>
      <c r="N137" s="213">
        <v>0</v>
      </c>
      <c r="O137" s="213">
        <v>569.75</v>
      </c>
      <c r="P137" s="193">
        <f t="shared" si="135"/>
        <v>569.75</v>
      </c>
      <c r="Q137" s="213">
        <v>0</v>
      </c>
      <c r="R137" s="213">
        <v>569.75</v>
      </c>
      <c r="S137" s="200">
        <f t="shared" si="141"/>
        <v>-98.35</v>
      </c>
      <c r="T137" s="200">
        <v>0</v>
      </c>
      <c r="U137" s="200">
        <v>-98.35</v>
      </c>
      <c r="V137" s="200">
        <f t="shared" si="142"/>
        <v>-98.35</v>
      </c>
      <c r="W137" s="200">
        <v>0</v>
      </c>
      <c r="X137" s="200">
        <v>-98.35</v>
      </c>
      <c r="Y137" s="199">
        <f t="shared" si="138"/>
        <v>471.4</v>
      </c>
      <c r="Z137" s="199">
        <f t="shared" si="139"/>
        <v>0</v>
      </c>
      <c r="AA137" s="199">
        <f t="shared" si="140"/>
        <v>471.4</v>
      </c>
      <c r="AB137" s="708"/>
      <c r="AC137" s="708"/>
      <c r="AD137" s="708"/>
      <c r="AE137" s="708"/>
      <c r="AF137" s="708"/>
      <c r="AG137" s="708"/>
      <c r="AH137" s="708"/>
      <c r="AI137" s="708"/>
      <c r="AJ137" s="708"/>
      <c r="AK137" s="708"/>
      <c r="AL137" s="708"/>
      <c r="AM137" s="708"/>
      <c r="AN137" s="708"/>
      <c r="AO137" s="708"/>
      <c r="AP137" s="708"/>
      <c r="AQ137" s="708"/>
      <c r="AR137" s="708"/>
      <c r="AS137" s="708"/>
      <c r="AT137" s="708"/>
      <c r="AU137" s="708"/>
      <c r="AV137" s="708"/>
      <c r="AW137" s="708"/>
      <c r="AX137" s="708"/>
      <c r="AY137" s="708"/>
      <c r="AZ137" s="708"/>
      <c r="BA137" s="708"/>
      <c r="BB137" s="708"/>
      <c r="BC137" s="708"/>
      <c r="BD137" s="708"/>
      <c r="BE137" s="708"/>
      <c r="BF137" s="648" t="s">
        <v>1234</v>
      </c>
      <c r="BG137" s="91"/>
      <c r="BH137" s="91"/>
      <c r="BI137" s="91"/>
      <c r="BJ137" s="193"/>
      <c r="BK137" s="193"/>
      <c r="BL137" s="193"/>
      <c r="BM137" s="300"/>
      <c r="BN137" s="300"/>
      <c r="BO137" s="300"/>
      <c r="BP137" s="193"/>
      <c r="BQ137" s="193"/>
      <c r="BR137" s="193"/>
      <c r="BS137" s="193"/>
      <c r="BT137" s="193"/>
      <c r="BU137" s="193"/>
      <c r="BV137" s="91"/>
      <c r="BW137" s="91"/>
      <c r="BX137" s="91"/>
      <c r="BY137" s="91"/>
      <c r="BZ137" s="91"/>
      <c r="CA137" s="91"/>
      <c r="CB137" s="300"/>
      <c r="CC137" s="300"/>
      <c r="CD137" s="300"/>
      <c r="CE137" s="91"/>
      <c r="CF137" s="91"/>
      <c r="CG137" s="91"/>
      <c r="CH137" s="91"/>
      <c r="CI137" s="91"/>
      <c r="CJ137" s="91"/>
      <c r="CK137" s="5"/>
      <c r="CL137" s="5"/>
      <c r="CM137" s="5"/>
    </row>
    <row r="138" spans="1:91" s="10" customFormat="1" ht="30" customHeight="1">
      <c r="A138" s="51" t="s">
        <v>419</v>
      </c>
      <c r="B138" s="181" t="s">
        <v>53</v>
      </c>
      <c r="C138" s="30"/>
      <c r="D138" s="142"/>
      <c r="E138" s="142"/>
      <c r="F138" s="142"/>
      <c r="G138" s="142"/>
      <c r="H138" s="142"/>
      <c r="I138" s="433">
        <v>569.75</v>
      </c>
      <c r="J138" s="433" t="s">
        <v>909</v>
      </c>
      <c r="K138" s="433" t="s">
        <v>938</v>
      </c>
      <c r="L138" s="433" t="s">
        <v>922</v>
      </c>
      <c r="M138" s="193">
        <f t="shared" si="134"/>
        <v>569.75</v>
      </c>
      <c r="N138" s="213">
        <v>0</v>
      </c>
      <c r="O138" s="213">
        <v>569.75</v>
      </c>
      <c r="P138" s="193">
        <f t="shared" si="135"/>
        <v>569.75</v>
      </c>
      <c r="Q138" s="213">
        <v>0</v>
      </c>
      <c r="R138" s="213">
        <v>569.75</v>
      </c>
      <c r="S138" s="200">
        <f t="shared" si="141"/>
        <v>-98.35</v>
      </c>
      <c r="T138" s="200">
        <v>0</v>
      </c>
      <c r="U138" s="200">
        <v>-98.35</v>
      </c>
      <c r="V138" s="200">
        <f t="shared" si="142"/>
        <v>-98.35</v>
      </c>
      <c r="W138" s="200">
        <v>0</v>
      </c>
      <c r="X138" s="200">
        <v>-98.35</v>
      </c>
      <c r="Y138" s="199">
        <f t="shared" si="138"/>
        <v>471.4</v>
      </c>
      <c r="Z138" s="199">
        <f t="shared" si="139"/>
        <v>0</v>
      </c>
      <c r="AA138" s="199">
        <f t="shared" si="140"/>
        <v>471.4</v>
      </c>
      <c r="AB138" s="708"/>
      <c r="AC138" s="708"/>
      <c r="AD138" s="708"/>
      <c r="AE138" s="708"/>
      <c r="AF138" s="708"/>
      <c r="AG138" s="708"/>
      <c r="AH138" s="708"/>
      <c r="AI138" s="708"/>
      <c r="AJ138" s="708"/>
      <c r="AK138" s="708"/>
      <c r="AL138" s="708"/>
      <c r="AM138" s="708"/>
      <c r="AN138" s="708"/>
      <c r="AO138" s="708"/>
      <c r="AP138" s="708"/>
      <c r="AQ138" s="708"/>
      <c r="AR138" s="708"/>
      <c r="AS138" s="708"/>
      <c r="AT138" s="708"/>
      <c r="AU138" s="708"/>
      <c r="AV138" s="708"/>
      <c r="AW138" s="708"/>
      <c r="AX138" s="708"/>
      <c r="AY138" s="708"/>
      <c r="AZ138" s="708"/>
      <c r="BA138" s="708"/>
      <c r="BB138" s="708"/>
      <c r="BC138" s="708"/>
      <c r="BD138" s="708"/>
      <c r="BE138" s="708"/>
      <c r="BF138" s="648" t="s">
        <v>1234</v>
      </c>
      <c r="BG138" s="91"/>
      <c r="BH138" s="91"/>
      <c r="BI138" s="91"/>
      <c r="BJ138" s="193"/>
      <c r="BK138" s="193"/>
      <c r="BL138" s="193"/>
      <c r="BM138" s="300"/>
      <c r="BN138" s="300"/>
      <c r="BO138" s="300"/>
      <c r="BP138" s="193"/>
      <c r="BQ138" s="193"/>
      <c r="BR138" s="193"/>
      <c r="BS138" s="193"/>
      <c r="BT138" s="193"/>
      <c r="BU138" s="193"/>
      <c r="BV138" s="91"/>
      <c r="BW138" s="91"/>
      <c r="BX138" s="91"/>
      <c r="BY138" s="91"/>
      <c r="BZ138" s="91"/>
      <c r="CA138" s="91"/>
      <c r="CB138" s="300"/>
      <c r="CC138" s="300"/>
      <c r="CD138" s="300"/>
      <c r="CE138" s="91"/>
      <c r="CF138" s="91"/>
      <c r="CG138" s="91"/>
      <c r="CH138" s="91"/>
      <c r="CI138" s="91"/>
      <c r="CJ138" s="91"/>
      <c r="CK138" s="5"/>
      <c r="CL138" s="5"/>
      <c r="CM138" s="5"/>
    </row>
    <row r="139" spans="1:91" s="10" customFormat="1" ht="30" customHeight="1">
      <c r="A139" s="51" t="s">
        <v>420</v>
      </c>
      <c r="B139" s="181" t="s">
        <v>54</v>
      </c>
      <c r="C139" s="30"/>
      <c r="D139" s="142"/>
      <c r="E139" s="142"/>
      <c r="F139" s="142"/>
      <c r="G139" s="142"/>
      <c r="H139" s="142"/>
      <c r="I139" s="433">
        <v>569.75</v>
      </c>
      <c r="J139" s="433" t="s">
        <v>909</v>
      </c>
      <c r="K139" s="433" t="s">
        <v>938</v>
      </c>
      <c r="L139" s="433" t="s">
        <v>922</v>
      </c>
      <c r="M139" s="193">
        <f t="shared" si="134"/>
        <v>569.75</v>
      </c>
      <c r="N139" s="213">
        <v>0</v>
      </c>
      <c r="O139" s="213">
        <v>569.75</v>
      </c>
      <c r="P139" s="193">
        <f t="shared" si="135"/>
        <v>569.75</v>
      </c>
      <c r="Q139" s="213">
        <v>0</v>
      </c>
      <c r="R139" s="213">
        <v>569.75</v>
      </c>
      <c r="S139" s="200">
        <f t="shared" si="141"/>
        <v>-97.45</v>
      </c>
      <c r="T139" s="200">
        <v>0</v>
      </c>
      <c r="U139" s="200">
        <v>-97.45</v>
      </c>
      <c r="V139" s="200">
        <f t="shared" si="142"/>
        <v>-97.45</v>
      </c>
      <c r="W139" s="200">
        <v>0</v>
      </c>
      <c r="X139" s="200">
        <v>-97.45</v>
      </c>
      <c r="Y139" s="199">
        <f t="shared" si="138"/>
        <v>472.3</v>
      </c>
      <c r="Z139" s="199">
        <f t="shared" si="139"/>
        <v>0</v>
      </c>
      <c r="AA139" s="199">
        <f t="shared" si="140"/>
        <v>472.3</v>
      </c>
      <c r="AB139" s="708"/>
      <c r="AC139" s="708"/>
      <c r="AD139" s="708"/>
      <c r="AE139" s="708"/>
      <c r="AF139" s="708"/>
      <c r="AG139" s="708"/>
      <c r="AH139" s="708"/>
      <c r="AI139" s="708"/>
      <c r="AJ139" s="708"/>
      <c r="AK139" s="708"/>
      <c r="AL139" s="708"/>
      <c r="AM139" s="708"/>
      <c r="AN139" s="708"/>
      <c r="AO139" s="708"/>
      <c r="AP139" s="708"/>
      <c r="AQ139" s="708"/>
      <c r="AR139" s="708"/>
      <c r="AS139" s="708"/>
      <c r="AT139" s="708"/>
      <c r="AU139" s="708"/>
      <c r="AV139" s="708"/>
      <c r="AW139" s="708"/>
      <c r="AX139" s="708"/>
      <c r="AY139" s="708"/>
      <c r="AZ139" s="708"/>
      <c r="BA139" s="708"/>
      <c r="BB139" s="708"/>
      <c r="BC139" s="708"/>
      <c r="BD139" s="708"/>
      <c r="BE139" s="708"/>
      <c r="BF139" s="648" t="s">
        <v>1234</v>
      </c>
      <c r="BG139" s="91"/>
      <c r="BH139" s="91"/>
      <c r="BI139" s="91"/>
      <c r="BJ139" s="193"/>
      <c r="BK139" s="193"/>
      <c r="BL139" s="193"/>
      <c r="BM139" s="300"/>
      <c r="BN139" s="300"/>
      <c r="BO139" s="300"/>
      <c r="BP139" s="193"/>
      <c r="BQ139" s="193"/>
      <c r="BR139" s="193"/>
      <c r="BS139" s="193"/>
      <c r="BT139" s="193"/>
      <c r="BU139" s="193"/>
      <c r="BV139" s="91"/>
      <c r="BW139" s="91"/>
      <c r="BX139" s="91"/>
      <c r="BY139" s="91"/>
      <c r="BZ139" s="91"/>
      <c r="CA139" s="91"/>
      <c r="CB139" s="300"/>
      <c r="CC139" s="300"/>
      <c r="CD139" s="300"/>
      <c r="CE139" s="91"/>
      <c r="CF139" s="91"/>
      <c r="CG139" s="91"/>
      <c r="CH139" s="91"/>
      <c r="CI139" s="91"/>
      <c r="CJ139" s="91"/>
      <c r="CK139" s="5"/>
      <c r="CL139" s="5"/>
      <c r="CM139" s="5"/>
    </row>
    <row r="140" spans="1:91" s="10" customFormat="1" ht="30" customHeight="1">
      <c r="A140" s="51" t="s">
        <v>238</v>
      </c>
      <c r="B140" s="181" t="s">
        <v>55</v>
      </c>
      <c r="C140" s="30"/>
      <c r="D140" s="142"/>
      <c r="E140" s="142"/>
      <c r="F140" s="142"/>
      <c r="G140" s="142"/>
      <c r="H140" s="142"/>
      <c r="I140" s="433">
        <v>569.75</v>
      </c>
      <c r="J140" s="433" t="s">
        <v>909</v>
      </c>
      <c r="K140" s="433" t="s">
        <v>938</v>
      </c>
      <c r="L140" s="433" t="s">
        <v>922</v>
      </c>
      <c r="M140" s="193">
        <f t="shared" si="134"/>
        <v>569.75</v>
      </c>
      <c r="N140" s="213">
        <v>0</v>
      </c>
      <c r="O140" s="213">
        <v>569.75</v>
      </c>
      <c r="P140" s="193">
        <f t="shared" si="135"/>
        <v>569.75</v>
      </c>
      <c r="Q140" s="213">
        <v>0</v>
      </c>
      <c r="R140" s="213">
        <v>569.75</v>
      </c>
      <c r="S140" s="200">
        <f t="shared" si="141"/>
        <v>-98.35</v>
      </c>
      <c r="T140" s="200">
        <v>0</v>
      </c>
      <c r="U140" s="200">
        <v>-98.35</v>
      </c>
      <c r="V140" s="200">
        <f t="shared" si="142"/>
        <v>-98.35</v>
      </c>
      <c r="W140" s="200">
        <v>0</v>
      </c>
      <c r="X140" s="200">
        <v>-98.35</v>
      </c>
      <c r="Y140" s="199">
        <f t="shared" si="138"/>
        <v>471.4</v>
      </c>
      <c r="Z140" s="199">
        <f t="shared" si="139"/>
        <v>0</v>
      </c>
      <c r="AA140" s="199">
        <f t="shared" si="140"/>
        <v>471.4</v>
      </c>
      <c r="AB140" s="708"/>
      <c r="AC140" s="708"/>
      <c r="AD140" s="708"/>
      <c r="AE140" s="708"/>
      <c r="AF140" s="708"/>
      <c r="AG140" s="708"/>
      <c r="AH140" s="708"/>
      <c r="AI140" s="708"/>
      <c r="AJ140" s="708"/>
      <c r="AK140" s="708"/>
      <c r="AL140" s="708"/>
      <c r="AM140" s="708"/>
      <c r="AN140" s="708"/>
      <c r="AO140" s="708"/>
      <c r="AP140" s="708"/>
      <c r="AQ140" s="708"/>
      <c r="AR140" s="708"/>
      <c r="AS140" s="708"/>
      <c r="AT140" s="708"/>
      <c r="AU140" s="708"/>
      <c r="AV140" s="708"/>
      <c r="AW140" s="708"/>
      <c r="AX140" s="708"/>
      <c r="AY140" s="708"/>
      <c r="AZ140" s="708"/>
      <c r="BA140" s="708"/>
      <c r="BB140" s="708"/>
      <c r="BC140" s="708"/>
      <c r="BD140" s="708"/>
      <c r="BE140" s="708"/>
      <c r="BF140" s="648" t="s">
        <v>1234</v>
      </c>
      <c r="BG140" s="91"/>
      <c r="BH140" s="91"/>
      <c r="BI140" s="91"/>
      <c r="BJ140" s="193"/>
      <c r="BK140" s="193"/>
      <c r="BL140" s="193"/>
      <c r="BM140" s="300"/>
      <c r="BN140" s="300"/>
      <c r="BO140" s="300"/>
      <c r="BP140" s="193"/>
      <c r="BQ140" s="193"/>
      <c r="BR140" s="193"/>
      <c r="BS140" s="193"/>
      <c r="BT140" s="193"/>
      <c r="BU140" s="193"/>
      <c r="BV140" s="91"/>
      <c r="BW140" s="91"/>
      <c r="BX140" s="91"/>
      <c r="BY140" s="91"/>
      <c r="BZ140" s="91"/>
      <c r="CA140" s="91"/>
      <c r="CB140" s="300"/>
      <c r="CC140" s="300"/>
      <c r="CD140" s="300"/>
      <c r="CE140" s="91"/>
      <c r="CF140" s="91"/>
      <c r="CG140" s="91"/>
      <c r="CH140" s="91"/>
      <c r="CI140" s="91"/>
      <c r="CJ140" s="91"/>
      <c r="CK140" s="5"/>
      <c r="CL140" s="5"/>
      <c r="CM140" s="5"/>
    </row>
    <row r="141" spans="1:91" s="10" customFormat="1" ht="30" customHeight="1">
      <c r="A141" s="51" t="s">
        <v>239</v>
      </c>
      <c r="B141" s="181" t="s">
        <v>56</v>
      </c>
      <c r="C141" s="30"/>
      <c r="D141" s="142"/>
      <c r="E141" s="142"/>
      <c r="F141" s="142"/>
      <c r="G141" s="142"/>
      <c r="H141" s="142"/>
      <c r="I141" s="433">
        <v>569.75</v>
      </c>
      <c r="J141" s="433" t="s">
        <v>909</v>
      </c>
      <c r="K141" s="433" t="s">
        <v>938</v>
      </c>
      <c r="L141" s="433" t="s">
        <v>922</v>
      </c>
      <c r="M141" s="193">
        <f t="shared" si="134"/>
        <v>569.75</v>
      </c>
      <c r="N141" s="213">
        <v>0</v>
      </c>
      <c r="O141" s="213">
        <v>569.75</v>
      </c>
      <c r="P141" s="193">
        <f t="shared" si="135"/>
        <v>569.75</v>
      </c>
      <c r="Q141" s="213">
        <v>0</v>
      </c>
      <c r="R141" s="213">
        <v>569.75</v>
      </c>
      <c r="S141" s="200">
        <f t="shared" si="141"/>
        <v>-98.35</v>
      </c>
      <c r="T141" s="200">
        <v>0</v>
      </c>
      <c r="U141" s="200">
        <v>-98.35</v>
      </c>
      <c r="V141" s="200">
        <f t="shared" si="142"/>
        <v>-98.35</v>
      </c>
      <c r="W141" s="200">
        <v>0</v>
      </c>
      <c r="X141" s="200">
        <v>-98.35</v>
      </c>
      <c r="Y141" s="199">
        <f t="shared" si="138"/>
        <v>471.4</v>
      </c>
      <c r="Z141" s="199">
        <f t="shared" si="139"/>
        <v>0</v>
      </c>
      <c r="AA141" s="199">
        <f t="shared" si="140"/>
        <v>471.4</v>
      </c>
      <c r="AB141" s="708"/>
      <c r="AC141" s="708"/>
      <c r="AD141" s="708"/>
      <c r="AE141" s="708"/>
      <c r="AF141" s="708"/>
      <c r="AG141" s="708"/>
      <c r="AH141" s="708"/>
      <c r="AI141" s="708"/>
      <c r="AJ141" s="708"/>
      <c r="AK141" s="708"/>
      <c r="AL141" s="708"/>
      <c r="AM141" s="708"/>
      <c r="AN141" s="708"/>
      <c r="AO141" s="708"/>
      <c r="AP141" s="708"/>
      <c r="AQ141" s="708"/>
      <c r="AR141" s="708"/>
      <c r="AS141" s="708"/>
      <c r="AT141" s="708"/>
      <c r="AU141" s="708"/>
      <c r="AV141" s="708"/>
      <c r="AW141" s="708"/>
      <c r="AX141" s="708"/>
      <c r="AY141" s="708"/>
      <c r="AZ141" s="708"/>
      <c r="BA141" s="708"/>
      <c r="BB141" s="708"/>
      <c r="BC141" s="708"/>
      <c r="BD141" s="708"/>
      <c r="BE141" s="708"/>
      <c r="BF141" s="648" t="s">
        <v>1234</v>
      </c>
      <c r="BG141" s="91"/>
      <c r="BH141" s="91"/>
      <c r="BI141" s="91"/>
      <c r="BJ141" s="193"/>
      <c r="BK141" s="193"/>
      <c r="BL141" s="193"/>
      <c r="BM141" s="300"/>
      <c r="BN141" s="300"/>
      <c r="BO141" s="300"/>
      <c r="BP141" s="193"/>
      <c r="BQ141" s="193"/>
      <c r="BR141" s="193"/>
      <c r="BS141" s="193"/>
      <c r="BT141" s="193"/>
      <c r="BU141" s="193"/>
      <c r="BV141" s="91"/>
      <c r="BW141" s="91"/>
      <c r="BX141" s="91"/>
      <c r="BY141" s="91"/>
      <c r="BZ141" s="91"/>
      <c r="CA141" s="91"/>
      <c r="CB141" s="300"/>
      <c r="CC141" s="300"/>
      <c r="CD141" s="300"/>
      <c r="CE141" s="91"/>
      <c r="CF141" s="91"/>
      <c r="CG141" s="91"/>
      <c r="CH141" s="91"/>
      <c r="CI141" s="91"/>
      <c r="CJ141" s="91"/>
      <c r="CK141" s="5"/>
      <c r="CL141" s="5"/>
      <c r="CM141" s="5"/>
    </row>
    <row r="142" spans="1:91" s="10" customFormat="1" ht="30" customHeight="1">
      <c r="A142" s="51" t="s">
        <v>240</v>
      </c>
      <c r="B142" s="181" t="s">
        <v>57</v>
      </c>
      <c r="C142" s="30"/>
      <c r="D142" s="142"/>
      <c r="E142" s="142"/>
      <c r="F142" s="142"/>
      <c r="G142" s="142"/>
      <c r="H142" s="142"/>
      <c r="I142" s="433">
        <v>569.75</v>
      </c>
      <c r="J142" s="433" t="s">
        <v>909</v>
      </c>
      <c r="K142" s="433" t="s">
        <v>938</v>
      </c>
      <c r="L142" s="433" t="s">
        <v>922</v>
      </c>
      <c r="M142" s="193">
        <f t="shared" si="134"/>
        <v>569.75</v>
      </c>
      <c r="N142" s="213">
        <v>0</v>
      </c>
      <c r="O142" s="213">
        <v>569.75</v>
      </c>
      <c r="P142" s="193">
        <f t="shared" si="135"/>
        <v>569.75</v>
      </c>
      <c r="Q142" s="213">
        <v>0</v>
      </c>
      <c r="R142" s="213">
        <v>569.75</v>
      </c>
      <c r="S142" s="200">
        <f t="shared" si="141"/>
        <v>-98.35</v>
      </c>
      <c r="T142" s="200">
        <v>0</v>
      </c>
      <c r="U142" s="200">
        <v>-98.35</v>
      </c>
      <c r="V142" s="200">
        <f t="shared" si="142"/>
        <v>-98.35</v>
      </c>
      <c r="W142" s="200">
        <v>0</v>
      </c>
      <c r="X142" s="200">
        <v>-98.35</v>
      </c>
      <c r="Y142" s="199">
        <f t="shared" si="138"/>
        <v>471.4</v>
      </c>
      <c r="Z142" s="199">
        <f t="shared" si="139"/>
        <v>0</v>
      </c>
      <c r="AA142" s="199">
        <f t="shared" si="140"/>
        <v>471.4</v>
      </c>
      <c r="AB142" s="708"/>
      <c r="AC142" s="708"/>
      <c r="AD142" s="708"/>
      <c r="AE142" s="708"/>
      <c r="AF142" s="708"/>
      <c r="AG142" s="708"/>
      <c r="AH142" s="708"/>
      <c r="AI142" s="708"/>
      <c r="AJ142" s="708"/>
      <c r="AK142" s="708"/>
      <c r="AL142" s="708"/>
      <c r="AM142" s="708"/>
      <c r="AN142" s="708"/>
      <c r="AO142" s="708"/>
      <c r="AP142" s="708"/>
      <c r="AQ142" s="708"/>
      <c r="AR142" s="708"/>
      <c r="AS142" s="708"/>
      <c r="AT142" s="708"/>
      <c r="AU142" s="708"/>
      <c r="AV142" s="708"/>
      <c r="AW142" s="708"/>
      <c r="AX142" s="708"/>
      <c r="AY142" s="708"/>
      <c r="AZ142" s="708"/>
      <c r="BA142" s="708"/>
      <c r="BB142" s="708"/>
      <c r="BC142" s="708"/>
      <c r="BD142" s="708"/>
      <c r="BE142" s="708"/>
      <c r="BF142" s="648" t="s">
        <v>1234</v>
      </c>
      <c r="BG142" s="91"/>
      <c r="BH142" s="91"/>
      <c r="BI142" s="91"/>
      <c r="BJ142" s="193"/>
      <c r="BK142" s="193"/>
      <c r="BL142" s="193"/>
      <c r="BM142" s="300"/>
      <c r="BN142" s="300"/>
      <c r="BO142" s="300"/>
      <c r="BP142" s="193"/>
      <c r="BQ142" s="193"/>
      <c r="BR142" s="193"/>
      <c r="BS142" s="193"/>
      <c r="BT142" s="193"/>
      <c r="BU142" s="193"/>
      <c r="BV142" s="91"/>
      <c r="BW142" s="91"/>
      <c r="BX142" s="91"/>
      <c r="BY142" s="91"/>
      <c r="BZ142" s="91"/>
      <c r="CA142" s="91"/>
      <c r="CB142" s="300"/>
      <c r="CC142" s="300"/>
      <c r="CD142" s="300"/>
      <c r="CE142" s="91"/>
      <c r="CF142" s="91"/>
      <c r="CG142" s="91"/>
      <c r="CH142" s="91"/>
      <c r="CI142" s="91"/>
      <c r="CJ142" s="91"/>
      <c r="CK142" s="5"/>
      <c r="CL142" s="5"/>
      <c r="CM142" s="5"/>
    </row>
    <row r="143" spans="1:91" s="10" customFormat="1" ht="30" customHeight="1">
      <c r="A143" s="51" t="s">
        <v>241</v>
      </c>
      <c r="B143" s="181" t="s">
        <v>166</v>
      </c>
      <c r="C143" s="30"/>
      <c r="D143" s="142"/>
      <c r="E143" s="142"/>
      <c r="F143" s="142"/>
      <c r="G143" s="142"/>
      <c r="H143" s="142"/>
      <c r="I143" s="433">
        <v>569.75</v>
      </c>
      <c r="J143" s="433" t="s">
        <v>909</v>
      </c>
      <c r="K143" s="433" t="s">
        <v>938</v>
      </c>
      <c r="L143" s="433" t="s">
        <v>922</v>
      </c>
      <c r="M143" s="193">
        <f t="shared" si="134"/>
        <v>569.75</v>
      </c>
      <c r="N143" s="213">
        <v>0</v>
      </c>
      <c r="O143" s="213">
        <v>569.75</v>
      </c>
      <c r="P143" s="193">
        <f t="shared" si="135"/>
        <v>569.75</v>
      </c>
      <c r="Q143" s="213">
        <v>0</v>
      </c>
      <c r="R143" s="213">
        <v>569.75</v>
      </c>
      <c r="S143" s="200">
        <f t="shared" si="141"/>
        <v>-98.35</v>
      </c>
      <c r="T143" s="200">
        <v>0</v>
      </c>
      <c r="U143" s="200">
        <v>-98.35</v>
      </c>
      <c r="V143" s="200">
        <f t="shared" si="142"/>
        <v>-98.35</v>
      </c>
      <c r="W143" s="200">
        <v>0</v>
      </c>
      <c r="X143" s="200">
        <v>-98.35</v>
      </c>
      <c r="Y143" s="199">
        <f t="shared" si="138"/>
        <v>471.4</v>
      </c>
      <c r="Z143" s="199">
        <f t="shared" si="139"/>
        <v>0</v>
      </c>
      <c r="AA143" s="199">
        <f t="shared" si="140"/>
        <v>471.4</v>
      </c>
      <c r="AB143" s="708"/>
      <c r="AC143" s="708"/>
      <c r="AD143" s="708"/>
      <c r="AE143" s="708"/>
      <c r="AF143" s="708"/>
      <c r="AG143" s="708"/>
      <c r="AH143" s="708"/>
      <c r="AI143" s="708"/>
      <c r="AJ143" s="708"/>
      <c r="AK143" s="708"/>
      <c r="AL143" s="708"/>
      <c r="AM143" s="708"/>
      <c r="AN143" s="708"/>
      <c r="AO143" s="708"/>
      <c r="AP143" s="708"/>
      <c r="AQ143" s="708"/>
      <c r="AR143" s="708"/>
      <c r="AS143" s="708"/>
      <c r="AT143" s="708"/>
      <c r="AU143" s="708"/>
      <c r="AV143" s="708"/>
      <c r="AW143" s="708"/>
      <c r="AX143" s="708"/>
      <c r="AY143" s="708"/>
      <c r="AZ143" s="708"/>
      <c r="BA143" s="708"/>
      <c r="BB143" s="708"/>
      <c r="BC143" s="708"/>
      <c r="BD143" s="708"/>
      <c r="BE143" s="708"/>
      <c r="BF143" s="648" t="s">
        <v>1234</v>
      </c>
      <c r="BG143" s="91"/>
      <c r="BH143" s="91"/>
      <c r="BI143" s="91"/>
      <c r="BJ143" s="193"/>
      <c r="BK143" s="193"/>
      <c r="BL143" s="193"/>
      <c r="BM143" s="300"/>
      <c r="BN143" s="300"/>
      <c r="BO143" s="300"/>
      <c r="BP143" s="193"/>
      <c r="BQ143" s="193"/>
      <c r="BR143" s="193"/>
      <c r="BS143" s="193"/>
      <c r="BT143" s="193"/>
      <c r="BU143" s="193"/>
      <c r="BV143" s="91"/>
      <c r="BW143" s="91"/>
      <c r="BX143" s="91"/>
      <c r="BY143" s="91"/>
      <c r="BZ143" s="91"/>
      <c r="CA143" s="91"/>
      <c r="CB143" s="300"/>
      <c r="CC143" s="300"/>
      <c r="CD143" s="300"/>
      <c r="CE143" s="91"/>
      <c r="CF143" s="91"/>
      <c r="CG143" s="91"/>
      <c r="CH143" s="91"/>
      <c r="CI143" s="91"/>
      <c r="CJ143" s="91"/>
      <c r="CK143" s="5"/>
      <c r="CL143" s="5"/>
      <c r="CM143" s="5"/>
    </row>
    <row r="144" spans="1:91" s="10" customFormat="1" ht="30" customHeight="1">
      <c r="A144" s="51" t="s">
        <v>242</v>
      </c>
      <c r="B144" s="181" t="s">
        <v>562</v>
      </c>
      <c r="C144" s="30"/>
      <c r="D144" s="142"/>
      <c r="E144" s="142"/>
      <c r="F144" s="142"/>
      <c r="G144" s="142"/>
      <c r="H144" s="142"/>
      <c r="I144" s="433">
        <v>569.75</v>
      </c>
      <c r="J144" s="433" t="s">
        <v>909</v>
      </c>
      <c r="K144" s="433" t="s">
        <v>938</v>
      </c>
      <c r="L144" s="433" t="s">
        <v>922</v>
      </c>
      <c r="M144" s="193">
        <f t="shared" si="134"/>
        <v>569.75</v>
      </c>
      <c r="N144" s="213">
        <v>0</v>
      </c>
      <c r="O144" s="213">
        <v>569.75</v>
      </c>
      <c r="P144" s="193">
        <f t="shared" si="135"/>
        <v>569.75</v>
      </c>
      <c r="Q144" s="213">
        <v>0</v>
      </c>
      <c r="R144" s="213">
        <v>569.75</v>
      </c>
      <c r="S144" s="200">
        <f t="shared" si="141"/>
        <v>-98.35</v>
      </c>
      <c r="T144" s="200">
        <v>0</v>
      </c>
      <c r="U144" s="200">
        <v>-98.35</v>
      </c>
      <c r="V144" s="200">
        <f t="shared" si="142"/>
        <v>-98.35</v>
      </c>
      <c r="W144" s="200">
        <v>0</v>
      </c>
      <c r="X144" s="200">
        <v>-98.35</v>
      </c>
      <c r="Y144" s="199">
        <f t="shared" si="138"/>
        <v>471.4</v>
      </c>
      <c r="Z144" s="199">
        <f t="shared" si="139"/>
        <v>0</v>
      </c>
      <c r="AA144" s="199">
        <f t="shared" si="140"/>
        <v>471.4</v>
      </c>
      <c r="AB144" s="708"/>
      <c r="AC144" s="708"/>
      <c r="AD144" s="708"/>
      <c r="AE144" s="708"/>
      <c r="AF144" s="708"/>
      <c r="AG144" s="708"/>
      <c r="AH144" s="708"/>
      <c r="AI144" s="708"/>
      <c r="AJ144" s="708"/>
      <c r="AK144" s="708"/>
      <c r="AL144" s="708"/>
      <c r="AM144" s="708"/>
      <c r="AN144" s="708"/>
      <c r="AO144" s="708"/>
      <c r="AP144" s="708"/>
      <c r="AQ144" s="708"/>
      <c r="AR144" s="708"/>
      <c r="AS144" s="708"/>
      <c r="AT144" s="708"/>
      <c r="AU144" s="708"/>
      <c r="AV144" s="708"/>
      <c r="AW144" s="708"/>
      <c r="AX144" s="708"/>
      <c r="AY144" s="708"/>
      <c r="AZ144" s="708"/>
      <c r="BA144" s="708"/>
      <c r="BB144" s="708"/>
      <c r="BC144" s="708"/>
      <c r="BD144" s="708"/>
      <c r="BE144" s="708"/>
      <c r="BF144" s="648" t="s">
        <v>1234</v>
      </c>
      <c r="BG144" s="91"/>
      <c r="BH144" s="91"/>
      <c r="BI144" s="91"/>
      <c r="BJ144" s="193"/>
      <c r="BK144" s="193"/>
      <c r="BL144" s="193"/>
      <c r="BM144" s="300"/>
      <c r="BN144" s="300"/>
      <c r="BO144" s="300"/>
      <c r="BP144" s="193"/>
      <c r="BQ144" s="193"/>
      <c r="BR144" s="193"/>
      <c r="BS144" s="193"/>
      <c r="BT144" s="193"/>
      <c r="BU144" s="193"/>
      <c r="BV144" s="91"/>
      <c r="BW144" s="91"/>
      <c r="BX144" s="91"/>
      <c r="BY144" s="91"/>
      <c r="BZ144" s="91"/>
      <c r="CA144" s="91"/>
      <c r="CB144" s="300"/>
      <c r="CC144" s="300"/>
      <c r="CD144" s="300"/>
      <c r="CE144" s="91"/>
      <c r="CF144" s="91"/>
      <c r="CG144" s="91"/>
      <c r="CH144" s="91"/>
      <c r="CI144" s="91"/>
      <c r="CJ144" s="91"/>
      <c r="CK144" s="5"/>
      <c r="CL144" s="5"/>
      <c r="CM144" s="5"/>
    </row>
    <row r="145" spans="1:91" s="1" customFormat="1" ht="20.25" customHeight="1">
      <c r="A145" s="51" t="s">
        <v>243</v>
      </c>
      <c r="B145" s="628" t="s">
        <v>48</v>
      </c>
      <c r="C145" s="629"/>
      <c r="D145" s="146"/>
      <c r="E145" s="146"/>
      <c r="F145" s="146"/>
      <c r="G145" s="146"/>
      <c r="H145" s="146"/>
      <c r="I145" s="425"/>
      <c r="J145" s="435"/>
      <c r="K145" s="435"/>
      <c r="L145" s="436" t="s">
        <v>922</v>
      </c>
      <c r="M145" s="95"/>
      <c r="N145" s="89"/>
      <c r="O145" s="95"/>
      <c r="P145" s="199">
        <f t="shared" ref="P145:P163" si="143">Q145+R145</f>
        <v>569.75</v>
      </c>
      <c r="Q145" s="200">
        <v>0</v>
      </c>
      <c r="R145" s="200">
        <v>569.75</v>
      </c>
      <c r="S145" s="581">
        <f t="shared" ref="S145:S163" si="144">P145-M145</f>
        <v>569.75</v>
      </c>
      <c r="T145" s="581">
        <f t="shared" ref="T145:T163" si="145">Q145-N145</f>
        <v>0</v>
      </c>
      <c r="U145" s="581">
        <f t="shared" ref="U145:U163" si="146">R145-O145</f>
        <v>569.75</v>
      </c>
      <c r="V145" s="200"/>
      <c r="W145" s="200"/>
      <c r="X145" s="200"/>
      <c r="Y145" s="199">
        <f t="shared" si="138"/>
        <v>569.75</v>
      </c>
      <c r="Z145" s="199">
        <f t="shared" si="139"/>
        <v>0</v>
      </c>
      <c r="AA145" s="199">
        <f t="shared" si="140"/>
        <v>569.75</v>
      </c>
      <c r="AB145" s="708"/>
      <c r="AC145" s="708"/>
      <c r="AD145" s="708"/>
      <c r="AE145" s="708"/>
      <c r="AF145" s="708"/>
      <c r="AG145" s="708"/>
      <c r="AH145" s="708"/>
      <c r="AI145" s="708"/>
      <c r="AJ145" s="708"/>
      <c r="AK145" s="708"/>
      <c r="AL145" s="708"/>
      <c r="AM145" s="708"/>
      <c r="AN145" s="708"/>
      <c r="AO145" s="708"/>
      <c r="AP145" s="708"/>
      <c r="AQ145" s="708"/>
      <c r="AR145" s="708"/>
      <c r="AS145" s="708"/>
      <c r="AT145" s="708"/>
      <c r="AU145" s="708"/>
      <c r="AV145" s="708"/>
      <c r="AW145" s="708"/>
      <c r="AX145" s="708"/>
      <c r="AY145" s="708"/>
      <c r="AZ145" s="708"/>
      <c r="BA145" s="708"/>
      <c r="BB145" s="708"/>
      <c r="BC145" s="708"/>
      <c r="BD145" s="708"/>
      <c r="BE145" s="708"/>
      <c r="BF145" s="407"/>
      <c r="BG145" s="95"/>
      <c r="BH145" s="95"/>
      <c r="BI145" s="95"/>
      <c r="BJ145" s="95"/>
      <c r="BK145" s="95"/>
      <c r="BL145" s="95"/>
      <c r="BM145" s="298"/>
      <c r="BN145" s="298"/>
      <c r="BO145" s="298"/>
      <c r="BP145" s="200"/>
      <c r="BQ145" s="200"/>
      <c r="BR145" s="200"/>
      <c r="BS145" s="200"/>
      <c r="BT145" s="200"/>
      <c r="BU145" s="200"/>
      <c r="BV145" s="95"/>
      <c r="BW145" s="95"/>
      <c r="BX145" s="95"/>
      <c r="BY145" s="95"/>
      <c r="BZ145" s="95"/>
      <c r="CA145" s="95"/>
      <c r="CB145" s="298"/>
      <c r="CC145" s="298"/>
      <c r="CD145" s="298"/>
      <c r="CE145" s="95"/>
      <c r="CF145" s="95"/>
      <c r="CG145" s="95"/>
      <c r="CH145" s="95"/>
      <c r="CI145" s="95"/>
      <c r="CJ145" s="95"/>
      <c r="CK145" s="126"/>
      <c r="CL145" s="126"/>
      <c r="CM145" s="126"/>
    </row>
    <row r="146" spans="1:91" s="1" customFormat="1" ht="20.25" customHeight="1">
      <c r="A146" s="51" t="s">
        <v>244</v>
      </c>
      <c r="B146" s="628" t="s">
        <v>58</v>
      </c>
      <c r="C146" s="629"/>
      <c r="D146" s="146"/>
      <c r="E146" s="146"/>
      <c r="F146" s="146"/>
      <c r="G146" s="146"/>
      <c r="H146" s="146"/>
      <c r="I146" s="425"/>
      <c r="J146" s="435"/>
      <c r="K146" s="435"/>
      <c r="L146" s="436" t="s">
        <v>922</v>
      </c>
      <c r="M146" s="95"/>
      <c r="N146" s="95"/>
      <c r="O146" s="95"/>
      <c r="P146" s="199">
        <f t="shared" si="143"/>
        <v>569.75</v>
      </c>
      <c r="Q146" s="200">
        <v>0</v>
      </c>
      <c r="R146" s="200">
        <v>569.75</v>
      </c>
      <c r="S146" s="581">
        <f t="shared" si="144"/>
        <v>569.75</v>
      </c>
      <c r="T146" s="581">
        <f t="shared" si="145"/>
        <v>0</v>
      </c>
      <c r="U146" s="581">
        <f t="shared" si="146"/>
        <v>569.75</v>
      </c>
      <c r="V146" s="200"/>
      <c r="W146" s="200"/>
      <c r="X146" s="200"/>
      <c r="Y146" s="199">
        <f t="shared" si="138"/>
        <v>569.75</v>
      </c>
      <c r="Z146" s="199">
        <f t="shared" si="139"/>
        <v>0</v>
      </c>
      <c r="AA146" s="199">
        <f t="shared" si="140"/>
        <v>569.75</v>
      </c>
      <c r="AB146" s="708"/>
      <c r="AC146" s="708"/>
      <c r="AD146" s="708"/>
      <c r="AE146" s="708"/>
      <c r="AF146" s="708"/>
      <c r="AG146" s="708"/>
      <c r="AH146" s="708"/>
      <c r="AI146" s="708"/>
      <c r="AJ146" s="708"/>
      <c r="AK146" s="708"/>
      <c r="AL146" s="708"/>
      <c r="AM146" s="708"/>
      <c r="AN146" s="708"/>
      <c r="AO146" s="708"/>
      <c r="AP146" s="708"/>
      <c r="AQ146" s="708"/>
      <c r="AR146" s="708"/>
      <c r="AS146" s="708"/>
      <c r="AT146" s="708"/>
      <c r="AU146" s="708"/>
      <c r="AV146" s="708"/>
      <c r="AW146" s="708"/>
      <c r="AX146" s="708"/>
      <c r="AY146" s="708"/>
      <c r="AZ146" s="708"/>
      <c r="BA146" s="708"/>
      <c r="BB146" s="708"/>
      <c r="BC146" s="708"/>
      <c r="BD146" s="708"/>
      <c r="BE146" s="708"/>
      <c r="BF146" s="407"/>
      <c r="BG146" s="95"/>
      <c r="BH146" s="95"/>
      <c r="BI146" s="95"/>
      <c r="BJ146" s="95"/>
      <c r="BK146" s="95"/>
      <c r="BL146" s="95"/>
      <c r="BM146" s="298"/>
      <c r="BN146" s="298"/>
      <c r="BO146" s="298"/>
      <c r="BP146" s="200"/>
      <c r="BQ146" s="200"/>
      <c r="BR146" s="200"/>
      <c r="BS146" s="200"/>
      <c r="BT146" s="200"/>
      <c r="BU146" s="200"/>
      <c r="BV146" s="95"/>
      <c r="BW146" s="95"/>
      <c r="BX146" s="95"/>
      <c r="BY146" s="95"/>
      <c r="BZ146" s="95"/>
      <c r="CA146" s="95"/>
      <c r="CB146" s="298"/>
      <c r="CC146" s="298"/>
      <c r="CD146" s="298"/>
      <c r="CE146" s="95"/>
      <c r="CF146" s="95"/>
      <c r="CG146" s="95"/>
      <c r="CH146" s="95"/>
      <c r="CI146" s="95"/>
      <c r="CJ146" s="95"/>
      <c r="CK146" s="126"/>
      <c r="CL146" s="126"/>
      <c r="CM146" s="126"/>
    </row>
    <row r="147" spans="1:91" s="1" customFormat="1" ht="20.25" customHeight="1">
      <c r="A147" s="51" t="s">
        <v>245</v>
      </c>
      <c r="B147" s="628" t="s">
        <v>59</v>
      </c>
      <c r="C147" s="629"/>
      <c r="D147" s="146"/>
      <c r="E147" s="146"/>
      <c r="F147" s="146"/>
      <c r="G147" s="146"/>
      <c r="H147" s="146"/>
      <c r="I147" s="425"/>
      <c r="J147" s="435"/>
      <c r="K147" s="435"/>
      <c r="L147" s="436" t="s">
        <v>922</v>
      </c>
      <c r="M147" s="95"/>
      <c r="N147" s="95"/>
      <c r="O147" s="95"/>
      <c r="P147" s="199">
        <f t="shared" si="143"/>
        <v>569.75</v>
      </c>
      <c r="Q147" s="200">
        <v>0</v>
      </c>
      <c r="R147" s="200">
        <v>569.75</v>
      </c>
      <c r="S147" s="581">
        <f t="shared" si="144"/>
        <v>569.75</v>
      </c>
      <c r="T147" s="581">
        <f t="shared" si="145"/>
        <v>0</v>
      </c>
      <c r="U147" s="581">
        <f t="shared" si="146"/>
        <v>569.75</v>
      </c>
      <c r="V147" s="200"/>
      <c r="W147" s="200"/>
      <c r="X147" s="200"/>
      <c r="Y147" s="199">
        <f t="shared" si="138"/>
        <v>569.75</v>
      </c>
      <c r="Z147" s="199">
        <f t="shared" si="139"/>
        <v>0</v>
      </c>
      <c r="AA147" s="199">
        <f t="shared" si="140"/>
        <v>569.75</v>
      </c>
      <c r="AB147" s="708"/>
      <c r="AC147" s="708"/>
      <c r="AD147" s="708"/>
      <c r="AE147" s="708"/>
      <c r="AF147" s="708"/>
      <c r="AG147" s="708"/>
      <c r="AH147" s="708"/>
      <c r="AI147" s="708"/>
      <c r="AJ147" s="708"/>
      <c r="AK147" s="708"/>
      <c r="AL147" s="708"/>
      <c r="AM147" s="708"/>
      <c r="AN147" s="708"/>
      <c r="AO147" s="708"/>
      <c r="AP147" s="708"/>
      <c r="AQ147" s="708"/>
      <c r="AR147" s="708"/>
      <c r="AS147" s="708"/>
      <c r="AT147" s="708"/>
      <c r="AU147" s="708"/>
      <c r="AV147" s="708"/>
      <c r="AW147" s="708"/>
      <c r="AX147" s="708"/>
      <c r="AY147" s="708"/>
      <c r="AZ147" s="708"/>
      <c r="BA147" s="708"/>
      <c r="BB147" s="708"/>
      <c r="BC147" s="708"/>
      <c r="BD147" s="708"/>
      <c r="BE147" s="708"/>
      <c r="BF147" s="407"/>
      <c r="BG147" s="95"/>
      <c r="BH147" s="95"/>
      <c r="BI147" s="95"/>
      <c r="BJ147" s="95"/>
      <c r="BK147" s="95"/>
      <c r="BL147" s="95"/>
      <c r="BM147" s="298"/>
      <c r="BN147" s="298"/>
      <c r="BO147" s="298"/>
      <c r="BP147" s="200"/>
      <c r="BQ147" s="200"/>
      <c r="BR147" s="200"/>
      <c r="BS147" s="200"/>
      <c r="BT147" s="200"/>
      <c r="BU147" s="200"/>
      <c r="BV147" s="95"/>
      <c r="BW147" s="95"/>
      <c r="BX147" s="95"/>
      <c r="BY147" s="95"/>
      <c r="BZ147" s="95"/>
      <c r="CA147" s="95"/>
      <c r="CB147" s="298"/>
      <c r="CC147" s="298"/>
      <c r="CD147" s="298"/>
      <c r="CE147" s="95"/>
      <c r="CF147" s="95"/>
      <c r="CG147" s="95"/>
      <c r="CH147" s="95"/>
      <c r="CI147" s="95"/>
      <c r="CJ147" s="95"/>
      <c r="CK147" s="126"/>
      <c r="CL147" s="126"/>
      <c r="CM147" s="126"/>
    </row>
    <row r="148" spans="1:91" s="1" customFormat="1" ht="20.25" customHeight="1">
      <c r="A148" s="51" t="s">
        <v>246</v>
      </c>
      <c r="B148" s="628" t="s">
        <v>60</v>
      </c>
      <c r="C148" s="629"/>
      <c r="D148" s="146"/>
      <c r="E148" s="146"/>
      <c r="F148" s="146"/>
      <c r="G148" s="146"/>
      <c r="H148" s="146"/>
      <c r="I148" s="425"/>
      <c r="J148" s="435"/>
      <c r="K148" s="435"/>
      <c r="L148" s="436" t="s">
        <v>922</v>
      </c>
      <c r="M148" s="95"/>
      <c r="N148" s="95"/>
      <c r="O148" s="95"/>
      <c r="P148" s="199">
        <f t="shared" si="143"/>
        <v>569.75</v>
      </c>
      <c r="Q148" s="200">
        <v>0</v>
      </c>
      <c r="R148" s="200">
        <v>569.75</v>
      </c>
      <c r="S148" s="581">
        <f t="shared" si="144"/>
        <v>569.75</v>
      </c>
      <c r="T148" s="581">
        <f t="shared" si="145"/>
        <v>0</v>
      </c>
      <c r="U148" s="581">
        <f t="shared" si="146"/>
        <v>569.75</v>
      </c>
      <c r="V148" s="200"/>
      <c r="W148" s="200"/>
      <c r="X148" s="200"/>
      <c r="Y148" s="199">
        <f t="shared" si="138"/>
        <v>569.75</v>
      </c>
      <c r="Z148" s="199">
        <f t="shared" si="139"/>
        <v>0</v>
      </c>
      <c r="AA148" s="199">
        <f t="shared" si="140"/>
        <v>569.75</v>
      </c>
      <c r="AB148" s="708"/>
      <c r="AC148" s="708"/>
      <c r="AD148" s="708"/>
      <c r="AE148" s="708"/>
      <c r="AF148" s="708"/>
      <c r="AG148" s="708"/>
      <c r="AH148" s="708"/>
      <c r="AI148" s="708"/>
      <c r="AJ148" s="708"/>
      <c r="AK148" s="708"/>
      <c r="AL148" s="708"/>
      <c r="AM148" s="708"/>
      <c r="AN148" s="708"/>
      <c r="AO148" s="708"/>
      <c r="AP148" s="708"/>
      <c r="AQ148" s="708"/>
      <c r="AR148" s="708"/>
      <c r="AS148" s="708"/>
      <c r="AT148" s="708"/>
      <c r="AU148" s="708"/>
      <c r="AV148" s="708"/>
      <c r="AW148" s="708"/>
      <c r="AX148" s="708"/>
      <c r="AY148" s="708"/>
      <c r="AZ148" s="708"/>
      <c r="BA148" s="708"/>
      <c r="BB148" s="708"/>
      <c r="BC148" s="708"/>
      <c r="BD148" s="708"/>
      <c r="BE148" s="708"/>
      <c r="BF148" s="407"/>
      <c r="BG148" s="95"/>
      <c r="BH148" s="95"/>
      <c r="BI148" s="95"/>
      <c r="BJ148" s="95"/>
      <c r="BK148" s="95"/>
      <c r="BL148" s="95"/>
      <c r="BM148" s="298"/>
      <c r="BN148" s="298"/>
      <c r="BO148" s="298"/>
      <c r="BP148" s="200"/>
      <c r="BQ148" s="200"/>
      <c r="BR148" s="200"/>
      <c r="BS148" s="200"/>
      <c r="BT148" s="200"/>
      <c r="BU148" s="200"/>
      <c r="BV148" s="95"/>
      <c r="BW148" s="95"/>
      <c r="BX148" s="95"/>
      <c r="BY148" s="95"/>
      <c r="BZ148" s="95"/>
      <c r="CA148" s="95"/>
      <c r="CB148" s="298"/>
      <c r="CC148" s="298"/>
      <c r="CD148" s="298"/>
      <c r="CE148" s="95"/>
      <c r="CF148" s="95"/>
      <c r="CG148" s="95"/>
      <c r="CH148" s="95"/>
      <c r="CI148" s="95"/>
      <c r="CJ148" s="95"/>
      <c r="CK148" s="126"/>
      <c r="CL148" s="126"/>
      <c r="CM148" s="126"/>
    </row>
    <row r="149" spans="1:91" s="1" customFormat="1" ht="20.25" customHeight="1">
      <c r="A149" s="51" t="s">
        <v>247</v>
      </c>
      <c r="B149" s="628" t="s">
        <v>61</v>
      </c>
      <c r="C149" s="629"/>
      <c r="D149" s="146"/>
      <c r="E149" s="146"/>
      <c r="F149" s="146"/>
      <c r="G149" s="146"/>
      <c r="H149" s="146"/>
      <c r="I149" s="425"/>
      <c r="J149" s="435"/>
      <c r="K149" s="435"/>
      <c r="L149" s="436" t="s">
        <v>922</v>
      </c>
      <c r="M149" s="95"/>
      <c r="N149" s="95"/>
      <c r="O149" s="95"/>
      <c r="P149" s="199">
        <f t="shared" si="143"/>
        <v>569.75</v>
      </c>
      <c r="Q149" s="200">
        <v>0</v>
      </c>
      <c r="R149" s="200">
        <v>569.75</v>
      </c>
      <c r="S149" s="581">
        <f t="shared" si="144"/>
        <v>569.75</v>
      </c>
      <c r="T149" s="581">
        <f t="shared" si="145"/>
        <v>0</v>
      </c>
      <c r="U149" s="581">
        <f t="shared" si="146"/>
        <v>569.75</v>
      </c>
      <c r="V149" s="200"/>
      <c r="W149" s="200"/>
      <c r="X149" s="200"/>
      <c r="Y149" s="199">
        <f t="shared" si="138"/>
        <v>569.75</v>
      </c>
      <c r="Z149" s="199">
        <f t="shared" si="139"/>
        <v>0</v>
      </c>
      <c r="AA149" s="199">
        <f t="shared" si="140"/>
        <v>569.75</v>
      </c>
      <c r="AB149" s="708"/>
      <c r="AC149" s="708"/>
      <c r="AD149" s="708"/>
      <c r="AE149" s="708"/>
      <c r="AF149" s="708"/>
      <c r="AG149" s="708"/>
      <c r="AH149" s="708"/>
      <c r="AI149" s="708"/>
      <c r="AJ149" s="708"/>
      <c r="AK149" s="708"/>
      <c r="AL149" s="708"/>
      <c r="AM149" s="708"/>
      <c r="AN149" s="708"/>
      <c r="AO149" s="708"/>
      <c r="AP149" s="708"/>
      <c r="AQ149" s="708"/>
      <c r="AR149" s="708"/>
      <c r="AS149" s="708"/>
      <c r="AT149" s="708"/>
      <c r="AU149" s="708"/>
      <c r="AV149" s="708"/>
      <c r="AW149" s="708"/>
      <c r="AX149" s="708"/>
      <c r="AY149" s="708"/>
      <c r="AZ149" s="708"/>
      <c r="BA149" s="708"/>
      <c r="BB149" s="708"/>
      <c r="BC149" s="708"/>
      <c r="BD149" s="708"/>
      <c r="BE149" s="708"/>
      <c r="BF149" s="407"/>
      <c r="BG149" s="95"/>
      <c r="BH149" s="95"/>
      <c r="BI149" s="95"/>
      <c r="BJ149" s="95"/>
      <c r="BK149" s="95"/>
      <c r="BL149" s="95"/>
      <c r="BM149" s="298"/>
      <c r="BN149" s="298"/>
      <c r="BO149" s="298"/>
      <c r="BP149" s="200"/>
      <c r="BQ149" s="200"/>
      <c r="BR149" s="200"/>
      <c r="BS149" s="200"/>
      <c r="BT149" s="200"/>
      <c r="BU149" s="200"/>
      <c r="BV149" s="95"/>
      <c r="BW149" s="95"/>
      <c r="BX149" s="95"/>
      <c r="BY149" s="95"/>
      <c r="BZ149" s="95"/>
      <c r="CA149" s="95"/>
      <c r="CB149" s="298"/>
      <c r="CC149" s="298"/>
      <c r="CD149" s="298"/>
      <c r="CE149" s="95"/>
      <c r="CF149" s="95"/>
      <c r="CG149" s="95"/>
      <c r="CH149" s="95"/>
      <c r="CI149" s="95"/>
      <c r="CJ149" s="95"/>
      <c r="CK149" s="126"/>
      <c r="CL149" s="126"/>
      <c r="CM149" s="126"/>
    </row>
    <row r="150" spans="1:91" s="1" customFormat="1" ht="20.25" customHeight="1">
      <c r="A150" s="51" t="s">
        <v>248</v>
      </c>
      <c r="B150" s="628" t="s">
        <v>62</v>
      </c>
      <c r="C150" s="629"/>
      <c r="D150" s="146"/>
      <c r="E150" s="146"/>
      <c r="F150" s="146"/>
      <c r="G150" s="146"/>
      <c r="H150" s="146"/>
      <c r="I150" s="425"/>
      <c r="J150" s="435"/>
      <c r="K150" s="435"/>
      <c r="L150" s="436" t="s">
        <v>922</v>
      </c>
      <c r="M150" s="95"/>
      <c r="N150" s="95"/>
      <c r="O150" s="95"/>
      <c r="P150" s="199">
        <f t="shared" si="143"/>
        <v>569.75</v>
      </c>
      <c r="Q150" s="200">
        <v>0</v>
      </c>
      <c r="R150" s="200">
        <v>569.75</v>
      </c>
      <c r="S150" s="581">
        <f t="shared" si="144"/>
        <v>569.75</v>
      </c>
      <c r="T150" s="581">
        <f t="shared" si="145"/>
        <v>0</v>
      </c>
      <c r="U150" s="581">
        <f t="shared" si="146"/>
        <v>569.75</v>
      </c>
      <c r="V150" s="200"/>
      <c r="W150" s="200"/>
      <c r="X150" s="200"/>
      <c r="Y150" s="199">
        <f t="shared" si="138"/>
        <v>569.75</v>
      </c>
      <c r="Z150" s="199">
        <f t="shared" si="139"/>
        <v>0</v>
      </c>
      <c r="AA150" s="199">
        <f t="shared" si="140"/>
        <v>569.75</v>
      </c>
      <c r="AB150" s="708"/>
      <c r="AC150" s="708"/>
      <c r="AD150" s="708"/>
      <c r="AE150" s="708"/>
      <c r="AF150" s="708"/>
      <c r="AG150" s="708"/>
      <c r="AH150" s="708"/>
      <c r="AI150" s="708"/>
      <c r="AJ150" s="708"/>
      <c r="AK150" s="708"/>
      <c r="AL150" s="708"/>
      <c r="AM150" s="708"/>
      <c r="AN150" s="708"/>
      <c r="AO150" s="708"/>
      <c r="AP150" s="708"/>
      <c r="AQ150" s="708"/>
      <c r="AR150" s="708"/>
      <c r="AS150" s="708"/>
      <c r="AT150" s="708"/>
      <c r="AU150" s="708"/>
      <c r="AV150" s="708"/>
      <c r="AW150" s="708"/>
      <c r="AX150" s="708"/>
      <c r="AY150" s="708"/>
      <c r="AZ150" s="708"/>
      <c r="BA150" s="708"/>
      <c r="BB150" s="708"/>
      <c r="BC150" s="708"/>
      <c r="BD150" s="708"/>
      <c r="BE150" s="708"/>
      <c r="BF150" s="407"/>
      <c r="BG150" s="95"/>
      <c r="BH150" s="95"/>
      <c r="BI150" s="95"/>
      <c r="BJ150" s="95"/>
      <c r="BK150" s="95"/>
      <c r="BL150" s="95"/>
      <c r="BM150" s="298"/>
      <c r="BN150" s="298"/>
      <c r="BO150" s="298"/>
      <c r="BP150" s="200"/>
      <c r="BQ150" s="200"/>
      <c r="BR150" s="200"/>
      <c r="BS150" s="200"/>
      <c r="BT150" s="200"/>
      <c r="BU150" s="200"/>
      <c r="BV150" s="95"/>
      <c r="BW150" s="95"/>
      <c r="BX150" s="95"/>
      <c r="BY150" s="95"/>
      <c r="BZ150" s="95"/>
      <c r="CA150" s="95"/>
      <c r="CB150" s="298"/>
      <c r="CC150" s="298"/>
      <c r="CD150" s="298"/>
      <c r="CE150" s="95"/>
      <c r="CF150" s="95"/>
      <c r="CG150" s="95"/>
      <c r="CH150" s="95"/>
      <c r="CI150" s="95"/>
      <c r="CJ150" s="95"/>
      <c r="CK150" s="126"/>
      <c r="CL150" s="126"/>
      <c r="CM150" s="126"/>
    </row>
    <row r="151" spans="1:91" s="1" customFormat="1" ht="20.25" customHeight="1">
      <c r="A151" s="51" t="s">
        <v>249</v>
      </c>
      <c r="B151" s="628" t="s">
        <v>63</v>
      </c>
      <c r="C151" s="629"/>
      <c r="D151" s="146"/>
      <c r="E151" s="146"/>
      <c r="F151" s="146"/>
      <c r="G151" s="146"/>
      <c r="H151" s="146"/>
      <c r="I151" s="425"/>
      <c r="J151" s="435"/>
      <c r="K151" s="435"/>
      <c r="L151" s="436" t="s">
        <v>922</v>
      </c>
      <c r="M151" s="95"/>
      <c r="N151" s="95"/>
      <c r="O151" s="95"/>
      <c r="P151" s="199">
        <f t="shared" si="143"/>
        <v>569.75</v>
      </c>
      <c r="Q151" s="200">
        <v>0</v>
      </c>
      <c r="R151" s="200">
        <v>569.75</v>
      </c>
      <c r="S151" s="581">
        <f t="shared" si="144"/>
        <v>569.75</v>
      </c>
      <c r="T151" s="581">
        <f t="shared" si="145"/>
        <v>0</v>
      </c>
      <c r="U151" s="581">
        <f t="shared" si="146"/>
        <v>569.75</v>
      </c>
      <c r="V151" s="200"/>
      <c r="W151" s="200"/>
      <c r="X151" s="200"/>
      <c r="Y151" s="199">
        <f t="shared" si="138"/>
        <v>569.75</v>
      </c>
      <c r="Z151" s="199">
        <f t="shared" si="139"/>
        <v>0</v>
      </c>
      <c r="AA151" s="199">
        <f t="shared" si="140"/>
        <v>569.75</v>
      </c>
      <c r="AB151" s="708"/>
      <c r="AC151" s="708"/>
      <c r="AD151" s="708"/>
      <c r="AE151" s="708"/>
      <c r="AF151" s="708"/>
      <c r="AG151" s="708"/>
      <c r="AH151" s="708"/>
      <c r="AI151" s="708"/>
      <c r="AJ151" s="708"/>
      <c r="AK151" s="708"/>
      <c r="AL151" s="708"/>
      <c r="AM151" s="708"/>
      <c r="AN151" s="708"/>
      <c r="AO151" s="708"/>
      <c r="AP151" s="708"/>
      <c r="AQ151" s="708"/>
      <c r="AR151" s="708"/>
      <c r="AS151" s="708"/>
      <c r="AT151" s="708"/>
      <c r="AU151" s="708"/>
      <c r="AV151" s="708"/>
      <c r="AW151" s="708"/>
      <c r="AX151" s="708"/>
      <c r="AY151" s="708"/>
      <c r="AZ151" s="708"/>
      <c r="BA151" s="708"/>
      <c r="BB151" s="708"/>
      <c r="BC151" s="708"/>
      <c r="BD151" s="708"/>
      <c r="BE151" s="708"/>
      <c r="BF151" s="407"/>
      <c r="BG151" s="95"/>
      <c r="BH151" s="95"/>
      <c r="BI151" s="95"/>
      <c r="BJ151" s="95"/>
      <c r="BK151" s="95"/>
      <c r="BL151" s="95"/>
      <c r="BM151" s="298"/>
      <c r="BN151" s="298"/>
      <c r="BO151" s="298"/>
      <c r="BP151" s="200"/>
      <c r="BQ151" s="200"/>
      <c r="BR151" s="200"/>
      <c r="BS151" s="200"/>
      <c r="BT151" s="200"/>
      <c r="BU151" s="200"/>
      <c r="BV151" s="95"/>
      <c r="BW151" s="95"/>
      <c r="BX151" s="95"/>
      <c r="BY151" s="95"/>
      <c r="BZ151" s="95"/>
      <c r="CA151" s="95"/>
      <c r="CB151" s="298"/>
      <c r="CC151" s="298"/>
      <c r="CD151" s="298"/>
      <c r="CE151" s="95"/>
      <c r="CF151" s="95"/>
      <c r="CG151" s="95"/>
      <c r="CH151" s="95"/>
      <c r="CI151" s="95"/>
      <c r="CJ151" s="95"/>
      <c r="CK151" s="126"/>
      <c r="CL151" s="126"/>
      <c r="CM151" s="126"/>
    </row>
    <row r="152" spans="1:91" s="120" customFormat="1" ht="20.25" customHeight="1">
      <c r="A152" s="51" t="s">
        <v>250</v>
      </c>
      <c r="B152" s="628" t="s">
        <v>1332</v>
      </c>
      <c r="C152" s="629"/>
      <c r="D152" s="146"/>
      <c r="E152" s="146"/>
      <c r="F152" s="146"/>
      <c r="G152" s="146"/>
      <c r="H152" s="146"/>
      <c r="I152" s="425"/>
      <c r="J152" s="435"/>
      <c r="K152" s="435"/>
      <c r="L152" s="436" t="s">
        <v>922</v>
      </c>
      <c r="M152" s="95"/>
      <c r="N152" s="95"/>
      <c r="O152" s="95"/>
      <c r="P152" s="199">
        <f t="shared" si="143"/>
        <v>569.75</v>
      </c>
      <c r="Q152" s="200">
        <v>0</v>
      </c>
      <c r="R152" s="200">
        <v>569.75</v>
      </c>
      <c r="S152" s="581">
        <f t="shared" si="144"/>
        <v>569.75</v>
      </c>
      <c r="T152" s="581">
        <f t="shared" si="145"/>
        <v>0</v>
      </c>
      <c r="U152" s="581">
        <f t="shared" si="146"/>
        <v>569.75</v>
      </c>
      <c r="V152" s="200"/>
      <c r="W152" s="200"/>
      <c r="X152" s="200"/>
      <c r="Y152" s="199">
        <f t="shared" si="138"/>
        <v>569.75</v>
      </c>
      <c r="Z152" s="199">
        <f t="shared" si="139"/>
        <v>0</v>
      </c>
      <c r="AA152" s="199">
        <f t="shared" si="140"/>
        <v>569.75</v>
      </c>
      <c r="AB152" s="708"/>
      <c r="AC152" s="708"/>
      <c r="AD152" s="708"/>
      <c r="AE152" s="708"/>
      <c r="AF152" s="708"/>
      <c r="AG152" s="708"/>
      <c r="AH152" s="708"/>
      <c r="AI152" s="708"/>
      <c r="AJ152" s="708"/>
      <c r="AK152" s="708"/>
      <c r="AL152" s="708"/>
      <c r="AM152" s="708"/>
      <c r="AN152" s="708"/>
      <c r="AO152" s="708"/>
      <c r="AP152" s="708"/>
      <c r="AQ152" s="708"/>
      <c r="AR152" s="708"/>
      <c r="AS152" s="708"/>
      <c r="AT152" s="708"/>
      <c r="AU152" s="708"/>
      <c r="AV152" s="708"/>
      <c r="AW152" s="708"/>
      <c r="AX152" s="708"/>
      <c r="AY152" s="708"/>
      <c r="AZ152" s="708"/>
      <c r="BA152" s="708"/>
      <c r="BB152" s="708"/>
      <c r="BC152" s="708"/>
      <c r="BD152" s="708"/>
      <c r="BE152" s="708"/>
      <c r="BF152" s="407"/>
      <c r="BG152" s="95"/>
      <c r="BH152" s="95"/>
      <c r="BI152" s="95"/>
      <c r="BJ152" s="95"/>
      <c r="BK152" s="95"/>
      <c r="BL152" s="95"/>
      <c r="BM152" s="298"/>
      <c r="BN152" s="298"/>
      <c r="BO152" s="298"/>
      <c r="BP152" s="200"/>
      <c r="BQ152" s="200"/>
      <c r="BR152" s="200"/>
      <c r="BS152" s="200"/>
      <c r="BT152" s="200"/>
      <c r="BU152" s="200"/>
      <c r="BV152" s="95"/>
      <c r="BW152" s="95"/>
      <c r="BX152" s="95"/>
      <c r="BY152" s="95"/>
      <c r="BZ152" s="95"/>
      <c r="CA152" s="95"/>
      <c r="CB152" s="298"/>
      <c r="CC152" s="298"/>
      <c r="CD152" s="298"/>
      <c r="CE152" s="95"/>
      <c r="CF152" s="95"/>
      <c r="CG152" s="95"/>
      <c r="CH152" s="95"/>
      <c r="CI152" s="95"/>
      <c r="CJ152" s="95"/>
      <c r="CK152" s="126"/>
      <c r="CL152" s="126"/>
      <c r="CM152" s="126"/>
    </row>
    <row r="153" spans="1:91" s="1" customFormat="1" ht="20.25" customHeight="1">
      <c r="A153" s="51" t="s">
        <v>251</v>
      </c>
      <c r="B153" s="628" t="s">
        <v>64</v>
      </c>
      <c r="C153" s="629"/>
      <c r="D153" s="146"/>
      <c r="E153" s="146"/>
      <c r="F153" s="146"/>
      <c r="G153" s="146"/>
      <c r="H153" s="146"/>
      <c r="I153" s="425"/>
      <c r="J153" s="435"/>
      <c r="K153" s="435"/>
      <c r="L153" s="436" t="s">
        <v>922</v>
      </c>
      <c r="M153" s="95"/>
      <c r="N153" s="95"/>
      <c r="O153" s="95"/>
      <c r="P153" s="199">
        <f t="shared" si="143"/>
        <v>569.75</v>
      </c>
      <c r="Q153" s="200">
        <v>0</v>
      </c>
      <c r="R153" s="200">
        <v>569.75</v>
      </c>
      <c r="S153" s="581">
        <f t="shared" si="144"/>
        <v>569.75</v>
      </c>
      <c r="T153" s="581">
        <f t="shared" si="145"/>
        <v>0</v>
      </c>
      <c r="U153" s="581">
        <f t="shared" si="146"/>
        <v>569.75</v>
      </c>
      <c r="V153" s="200"/>
      <c r="W153" s="200"/>
      <c r="X153" s="200"/>
      <c r="Y153" s="199">
        <f t="shared" si="138"/>
        <v>569.75</v>
      </c>
      <c r="Z153" s="199">
        <f t="shared" si="139"/>
        <v>0</v>
      </c>
      <c r="AA153" s="199">
        <f t="shared" si="140"/>
        <v>569.75</v>
      </c>
      <c r="AB153" s="708"/>
      <c r="AC153" s="708"/>
      <c r="AD153" s="708"/>
      <c r="AE153" s="708"/>
      <c r="AF153" s="708"/>
      <c r="AG153" s="708"/>
      <c r="AH153" s="708"/>
      <c r="AI153" s="708"/>
      <c r="AJ153" s="708"/>
      <c r="AK153" s="708"/>
      <c r="AL153" s="708"/>
      <c r="AM153" s="708"/>
      <c r="AN153" s="708"/>
      <c r="AO153" s="708"/>
      <c r="AP153" s="708"/>
      <c r="AQ153" s="708"/>
      <c r="AR153" s="708"/>
      <c r="AS153" s="708"/>
      <c r="AT153" s="708"/>
      <c r="AU153" s="708"/>
      <c r="AV153" s="708"/>
      <c r="AW153" s="708"/>
      <c r="AX153" s="708"/>
      <c r="AY153" s="708"/>
      <c r="AZ153" s="708"/>
      <c r="BA153" s="708"/>
      <c r="BB153" s="708"/>
      <c r="BC153" s="708"/>
      <c r="BD153" s="708"/>
      <c r="BE153" s="708"/>
      <c r="BF153" s="407"/>
      <c r="BG153" s="95"/>
      <c r="BH153" s="95"/>
      <c r="BI153" s="95"/>
      <c r="BJ153" s="95"/>
      <c r="BK153" s="95"/>
      <c r="BL153" s="95"/>
      <c r="BM153" s="298"/>
      <c r="BN153" s="298"/>
      <c r="BO153" s="298"/>
      <c r="BP153" s="200"/>
      <c r="BQ153" s="200"/>
      <c r="BR153" s="200"/>
      <c r="BS153" s="200"/>
      <c r="BT153" s="200"/>
      <c r="BU153" s="200"/>
      <c r="BV153" s="95"/>
      <c r="BW153" s="95"/>
      <c r="BX153" s="95"/>
      <c r="BY153" s="95"/>
      <c r="BZ153" s="95"/>
      <c r="CA153" s="95"/>
      <c r="CB153" s="298"/>
      <c r="CC153" s="298"/>
      <c r="CD153" s="298"/>
      <c r="CE153" s="95"/>
      <c r="CF153" s="95"/>
      <c r="CG153" s="95"/>
      <c r="CH153" s="95"/>
      <c r="CI153" s="95"/>
      <c r="CJ153" s="95"/>
      <c r="CK153" s="126"/>
      <c r="CL153" s="126"/>
      <c r="CM153" s="126"/>
    </row>
    <row r="154" spans="1:91" s="1" customFormat="1" ht="20.25" customHeight="1">
      <c r="A154" s="51" t="s">
        <v>252</v>
      </c>
      <c r="B154" s="628" t="s">
        <v>65</v>
      </c>
      <c r="C154" s="629"/>
      <c r="D154" s="146"/>
      <c r="E154" s="146"/>
      <c r="F154" s="146"/>
      <c r="G154" s="146"/>
      <c r="H154" s="146"/>
      <c r="I154" s="425"/>
      <c r="J154" s="435"/>
      <c r="K154" s="435"/>
      <c r="L154" s="436" t="s">
        <v>922</v>
      </c>
      <c r="M154" s="95"/>
      <c r="N154" s="95"/>
      <c r="O154" s="95"/>
      <c r="P154" s="199">
        <f t="shared" si="143"/>
        <v>569.75</v>
      </c>
      <c r="Q154" s="200">
        <v>0</v>
      </c>
      <c r="R154" s="200">
        <v>569.75</v>
      </c>
      <c r="S154" s="581">
        <f t="shared" si="144"/>
        <v>569.75</v>
      </c>
      <c r="T154" s="581">
        <f t="shared" si="145"/>
        <v>0</v>
      </c>
      <c r="U154" s="581">
        <f t="shared" si="146"/>
        <v>569.75</v>
      </c>
      <c r="V154" s="200"/>
      <c r="W154" s="200"/>
      <c r="X154" s="200"/>
      <c r="Y154" s="199">
        <f t="shared" si="138"/>
        <v>569.75</v>
      </c>
      <c r="Z154" s="199">
        <f t="shared" si="139"/>
        <v>0</v>
      </c>
      <c r="AA154" s="199">
        <f t="shared" si="140"/>
        <v>569.75</v>
      </c>
      <c r="AB154" s="708"/>
      <c r="AC154" s="708"/>
      <c r="AD154" s="708"/>
      <c r="AE154" s="708"/>
      <c r="AF154" s="708"/>
      <c r="AG154" s="708"/>
      <c r="AH154" s="708"/>
      <c r="AI154" s="708"/>
      <c r="AJ154" s="708"/>
      <c r="AK154" s="708"/>
      <c r="AL154" s="708"/>
      <c r="AM154" s="708"/>
      <c r="AN154" s="708"/>
      <c r="AO154" s="708"/>
      <c r="AP154" s="708"/>
      <c r="AQ154" s="708"/>
      <c r="AR154" s="708"/>
      <c r="AS154" s="708"/>
      <c r="AT154" s="708"/>
      <c r="AU154" s="708"/>
      <c r="AV154" s="708"/>
      <c r="AW154" s="708"/>
      <c r="AX154" s="708"/>
      <c r="AY154" s="708"/>
      <c r="AZ154" s="708"/>
      <c r="BA154" s="708"/>
      <c r="BB154" s="708"/>
      <c r="BC154" s="708"/>
      <c r="BD154" s="708"/>
      <c r="BE154" s="708"/>
      <c r="BF154" s="407"/>
      <c r="BG154" s="95"/>
      <c r="BH154" s="95"/>
      <c r="BI154" s="95"/>
      <c r="BJ154" s="95"/>
      <c r="BK154" s="95"/>
      <c r="BL154" s="95"/>
      <c r="BM154" s="298"/>
      <c r="BN154" s="298"/>
      <c r="BO154" s="298"/>
      <c r="BP154" s="200"/>
      <c r="BQ154" s="200"/>
      <c r="BR154" s="200"/>
      <c r="BS154" s="200"/>
      <c r="BT154" s="200"/>
      <c r="BU154" s="200"/>
      <c r="BV154" s="95"/>
      <c r="BW154" s="95"/>
      <c r="BX154" s="95"/>
      <c r="BY154" s="95"/>
      <c r="BZ154" s="95"/>
      <c r="CA154" s="95"/>
      <c r="CB154" s="298"/>
      <c r="CC154" s="298"/>
      <c r="CD154" s="298"/>
      <c r="CE154" s="95"/>
      <c r="CF154" s="95"/>
      <c r="CG154" s="95"/>
      <c r="CH154" s="95"/>
      <c r="CI154" s="95"/>
      <c r="CJ154" s="95"/>
      <c r="CK154" s="126"/>
      <c r="CL154" s="126"/>
      <c r="CM154" s="126"/>
    </row>
    <row r="155" spans="1:91" s="1" customFormat="1" ht="20.25" customHeight="1">
      <c r="A155" s="51" t="s">
        <v>253</v>
      </c>
      <c r="B155" s="628" t="s">
        <v>66</v>
      </c>
      <c r="C155" s="629"/>
      <c r="D155" s="146"/>
      <c r="E155" s="146"/>
      <c r="F155" s="146"/>
      <c r="G155" s="146"/>
      <c r="H155" s="146"/>
      <c r="I155" s="425"/>
      <c r="J155" s="435"/>
      <c r="K155" s="435"/>
      <c r="L155" s="436" t="s">
        <v>922</v>
      </c>
      <c r="M155" s="95"/>
      <c r="N155" s="95"/>
      <c r="O155" s="95"/>
      <c r="P155" s="199">
        <f t="shared" si="143"/>
        <v>569.75</v>
      </c>
      <c r="Q155" s="200">
        <v>0</v>
      </c>
      <c r="R155" s="200">
        <v>569.75</v>
      </c>
      <c r="S155" s="581">
        <f t="shared" si="144"/>
        <v>569.75</v>
      </c>
      <c r="T155" s="581">
        <f t="shared" si="145"/>
        <v>0</v>
      </c>
      <c r="U155" s="581">
        <f t="shared" si="146"/>
        <v>569.75</v>
      </c>
      <c r="V155" s="200"/>
      <c r="W155" s="200"/>
      <c r="X155" s="200"/>
      <c r="Y155" s="199">
        <f t="shared" si="138"/>
        <v>569.75</v>
      </c>
      <c r="Z155" s="199">
        <f t="shared" si="139"/>
        <v>0</v>
      </c>
      <c r="AA155" s="199">
        <f t="shared" si="140"/>
        <v>569.75</v>
      </c>
      <c r="AB155" s="708"/>
      <c r="AC155" s="708"/>
      <c r="AD155" s="708"/>
      <c r="AE155" s="708"/>
      <c r="AF155" s="708"/>
      <c r="AG155" s="708"/>
      <c r="AH155" s="708"/>
      <c r="AI155" s="708"/>
      <c r="AJ155" s="708"/>
      <c r="AK155" s="708"/>
      <c r="AL155" s="708"/>
      <c r="AM155" s="708"/>
      <c r="AN155" s="708"/>
      <c r="AO155" s="708"/>
      <c r="AP155" s="708"/>
      <c r="AQ155" s="708"/>
      <c r="AR155" s="708"/>
      <c r="AS155" s="708"/>
      <c r="AT155" s="708"/>
      <c r="AU155" s="708"/>
      <c r="AV155" s="708"/>
      <c r="AW155" s="708"/>
      <c r="AX155" s="708"/>
      <c r="AY155" s="708"/>
      <c r="AZ155" s="708"/>
      <c r="BA155" s="708"/>
      <c r="BB155" s="708"/>
      <c r="BC155" s="708"/>
      <c r="BD155" s="708"/>
      <c r="BE155" s="708"/>
      <c r="BF155" s="407"/>
      <c r="BG155" s="95"/>
      <c r="BH155" s="95"/>
      <c r="BI155" s="95"/>
      <c r="BJ155" s="95"/>
      <c r="BK155" s="95"/>
      <c r="BL155" s="95"/>
      <c r="BM155" s="298"/>
      <c r="BN155" s="298"/>
      <c r="BO155" s="298"/>
      <c r="BP155" s="200"/>
      <c r="BQ155" s="200"/>
      <c r="BR155" s="200"/>
      <c r="BS155" s="200"/>
      <c r="BT155" s="200"/>
      <c r="BU155" s="200"/>
      <c r="BV155" s="95"/>
      <c r="BW155" s="95"/>
      <c r="BX155" s="95"/>
      <c r="BY155" s="95"/>
      <c r="BZ155" s="95"/>
      <c r="CA155" s="95"/>
      <c r="CB155" s="298"/>
      <c r="CC155" s="298"/>
      <c r="CD155" s="298"/>
      <c r="CE155" s="95"/>
      <c r="CF155" s="95"/>
      <c r="CG155" s="95"/>
      <c r="CH155" s="95"/>
      <c r="CI155" s="95"/>
      <c r="CJ155" s="95"/>
      <c r="CK155" s="126"/>
      <c r="CL155" s="126"/>
      <c r="CM155" s="126"/>
    </row>
    <row r="156" spans="1:91" s="120" customFormat="1" ht="20.25" customHeight="1">
      <c r="A156" s="51" t="s">
        <v>254</v>
      </c>
      <c r="B156" s="628" t="s">
        <v>1331</v>
      </c>
      <c r="C156" s="629"/>
      <c r="D156" s="146"/>
      <c r="E156" s="146"/>
      <c r="F156" s="146"/>
      <c r="G156" s="146"/>
      <c r="H156" s="146"/>
      <c r="I156" s="425"/>
      <c r="J156" s="435"/>
      <c r="K156" s="435"/>
      <c r="L156" s="436" t="s">
        <v>922</v>
      </c>
      <c r="M156" s="95"/>
      <c r="N156" s="95"/>
      <c r="O156" s="95"/>
      <c r="P156" s="199">
        <f t="shared" si="143"/>
        <v>569.75</v>
      </c>
      <c r="Q156" s="200">
        <v>0</v>
      </c>
      <c r="R156" s="200">
        <v>569.75</v>
      </c>
      <c r="S156" s="581">
        <f t="shared" si="144"/>
        <v>569.75</v>
      </c>
      <c r="T156" s="581">
        <f t="shared" si="145"/>
        <v>0</v>
      </c>
      <c r="U156" s="581">
        <f t="shared" si="146"/>
        <v>569.75</v>
      </c>
      <c r="V156" s="200"/>
      <c r="W156" s="200"/>
      <c r="X156" s="200"/>
      <c r="Y156" s="199">
        <f t="shared" si="138"/>
        <v>569.75</v>
      </c>
      <c r="Z156" s="199">
        <f t="shared" si="139"/>
        <v>0</v>
      </c>
      <c r="AA156" s="199">
        <f t="shared" si="140"/>
        <v>569.75</v>
      </c>
      <c r="AB156" s="708"/>
      <c r="AC156" s="708"/>
      <c r="AD156" s="708"/>
      <c r="AE156" s="708"/>
      <c r="AF156" s="708"/>
      <c r="AG156" s="708"/>
      <c r="AH156" s="708"/>
      <c r="AI156" s="708"/>
      <c r="AJ156" s="708"/>
      <c r="AK156" s="708"/>
      <c r="AL156" s="708"/>
      <c r="AM156" s="708"/>
      <c r="AN156" s="708"/>
      <c r="AO156" s="708"/>
      <c r="AP156" s="708"/>
      <c r="AQ156" s="708"/>
      <c r="AR156" s="708"/>
      <c r="AS156" s="708"/>
      <c r="AT156" s="708"/>
      <c r="AU156" s="708"/>
      <c r="AV156" s="708"/>
      <c r="AW156" s="708"/>
      <c r="AX156" s="708"/>
      <c r="AY156" s="708"/>
      <c r="AZ156" s="708"/>
      <c r="BA156" s="708"/>
      <c r="BB156" s="708"/>
      <c r="BC156" s="708"/>
      <c r="BD156" s="708"/>
      <c r="BE156" s="708"/>
      <c r="BF156" s="407"/>
      <c r="BG156" s="95"/>
      <c r="BH156" s="95"/>
      <c r="BI156" s="95"/>
      <c r="BJ156" s="95"/>
      <c r="BK156" s="95"/>
      <c r="BL156" s="95"/>
      <c r="BM156" s="298"/>
      <c r="BN156" s="298"/>
      <c r="BO156" s="298"/>
      <c r="BP156" s="200"/>
      <c r="BQ156" s="200"/>
      <c r="BR156" s="200"/>
      <c r="BS156" s="200"/>
      <c r="BT156" s="200"/>
      <c r="BU156" s="200"/>
      <c r="BV156" s="95"/>
      <c r="BW156" s="95"/>
      <c r="BX156" s="95"/>
      <c r="BY156" s="95"/>
      <c r="BZ156" s="95"/>
      <c r="CA156" s="95"/>
      <c r="CB156" s="298"/>
      <c r="CC156" s="298"/>
      <c r="CD156" s="298"/>
      <c r="CE156" s="95"/>
      <c r="CF156" s="95"/>
      <c r="CG156" s="95"/>
      <c r="CH156" s="95"/>
      <c r="CI156" s="95"/>
      <c r="CJ156" s="95"/>
      <c r="CK156" s="126"/>
      <c r="CL156" s="126"/>
      <c r="CM156" s="126"/>
    </row>
    <row r="157" spans="1:91" s="120" customFormat="1" ht="20.25" customHeight="1">
      <c r="A157" s="51" t="s">
        <v>255</v>
      </c>
      <c r="B157" s="628" t="s">
        <v>67</v>
      </c>
      <c r="C157" s="629"/>
      <c r="D157" s="146"/>
      <c r="E157" s="146"/>
      <c r="F157" s="146"/>
      <c r="G157" s="146"/>
      <c r="H157" s="146"/>
      <c r="I157" s="425"/>
      <c r="J157" s="435"/>
      <c r="K157" s="435"/>
      <c r="L157" s="436" t="s">
        <v>922</v>
      </c>
      <c r="M157" s="95"/>
      <c r="N157" s="95"/>
      <c r="O157" s="95"/>
      <c r="P157" s="199">
        <f t="shared" si="143"/>
        <v>569.75</v>
      </c>
      <c r="Q157" s="200">
        <v>0</v>
      </c>
      <c r="R157" s="200">
        <v>569.75</v>
      </c>
      <c r="S157" s="581">
        <f t="shared" si="144"/>
        <v>569.75</v>
      </c>
      <c r="T157" s="581">
        <f t="shared" si="145"/>
        <v>0</v>
      </c>
      <c r="U157" s="581">
        <f t="shared" si="146"/>
        <v>569.75</v>
      </c>
      <c r="V157" s="200"/>
      <c r="W157" s="200"/>
      <c r="X157" s="200"/>
      <c r="Y157" s="199">
        <f t="shared" si="138"/>
        <v>569.75</v>
      </c>
      <c r="Z157" s="199">
        <f t="shared" si="139"/>
        <v>0</v>
      </c>
      <c r="AA157" s="199">
        <f t="shared" si="140"/>
        <v>569.75</v>
      </c>
      <c r="AB157" s="708"/>
      <c r="AC157" s="708"/>
      <c r="AD157" s="708"/>
      <c r="AE157" s="708"/>
      <c r="AF157" s="708"/>
      <c r="AG157" s="708"/>
      <c r="AH157" s="708"/>
      <c r="AI157" s="708"/>
      <c r="AJ157" s="708"/>
      <c r="AK157" s="708"/>
      <c r="AL157" s="708"/>
      <c r="AM157" s="708"/>
      <c r="AN157" s="708"/>
      <c r="AO157" s="708"/>
      <c r="AP157" s="708"/>
      <c r="AQ157" s="708"/>
      <c r="AR157" s="708"/>
      <c r="AS157" s="708"/>
      <c r="AT157" s="708"/>
      <c r="AU157" s="708"/>
      <c r="AV157" s="708"/>
      <c r="AW157" s="708"/>
      <c r="AX157" s="708"/>
      <c r="AY157" s="708"/>
      <c r="AZ157" s="708"/>
      <c r="BA157" s="708"/>
      <c r="BB157" s="708"/>
      <c r="BC157" s="708"/>
      <c r="BD157" s="708"/>
      <c r="BE157" s="708"/>
      <c r="BF157" s="407"/>
      <c r="BG157" s="95"/>
      <c r="BH157" s="95"/>
      <c r="BI157" s="95"/>
      <c r="BJ157" s="95"/>
      <c r="BK157" s="95"/>
      <c r="BL157" s="95"/>
      <c r="BM157" s="298"/>
      <c r="BN157" s="298"/>
      <c r="BO157" s="298"/>
      <c r="BP157" s="200"/>
      <c r="BQ157" s="200"/>
      <c r="BR157" s="200"/>
      <c r="BS157" s="200"/>
      <c r="BT157" s="200"/>
      <c r="BU157" s="200"/>
      <c r="BV157" s="95"/>
      <c r="BW157" s="95"/>
      <c r="BX157" s="95"/>
      <c r="BY157" s="95"/>
      <c r="BZ157" s="95"/>
      <c r="CA157" s="95"/>
      <c r="CB157" s="298"/>
      <c r="CC157" s="298"/>
      <c r="CD157" s="298"/>
      <c r="CE157" s="95"/>
      <c r="CF157" s="95"/>
      <c r="CG157" s="95"/>
      <c r="CH157" s="95"/>
      <c r="CI157" s="95"/>
      <c r="CJ157" s="95"/>
      <c r="CK157" s="126"/>
      <c r="CL157" s="126"/>
      <c r="CM157" s="126"/>
    </row>
    <row r="158" spans="1:91" s="120" customFormat="1" ht="20.25" customHeight="1">
      <c r="A158" s="51" t="s">
        <v>256</v>
      </c>
      <c r="B158" s="628" t="s">
        <v>170</v>
      </c>
      <c r="C158" s="629"/>
      <c r="D158" s="146"/>
      <c r="E158" s="146"/>
      <c r="F158" s="146"/>
      <c r="G158" s="146"/>
      <c r="H158" s="146"/>
      <c r="I158" s="425"/>
      <c r="J158" s="435"/>
      <c r="K158" s="435"/>
      <c r="L158" s="436" t="s">
        <v>922</v>
      </c>
      <c r="M158" s="95"/>
      <c r="N158" s="95"/>
      <c r="O158" s="95"/>
      <c r="P158" s="199">
        <f t="shared" si="143"/>
        <v>569.75</v>
      </c>
      <c r="Q158" s="200">
        <v>0</v>
      </c>
      <c r="R158" s="200">
        <v>569.75</v>
      </c>
      <c r="S158" s="581">
        <f t="shared" si="144"/>
        <v>569.75</v>
      </c>
      <c r="T158" s="581">
        <f t="shared" si="145"/>
        <v>0</v>
      </c>
      <c r="U158" s="581">
        <f t="shared" si="146"/>
        <v>569.75</v>
      </c>
      <c r="V158" s="200"/>
      <c r="W158" s="200"/>
      <c r="X158" s="200"/>
      <c r="Y158" s="199">
        <f t="shared" si="138"/>
        <v>569.75</v>
      </c>
      <c r="Z158" s="199">
        <f t="shared" si="139"/>
        <v>0</v>
      </c>
      <c r="AA158" s="199">
        <f t="shared" si="140"/>
        <v>569.75</v>
      </c>
      <c r="AB158" s="708"/>
      <c r="AC158" s="708"/>
      <c r="AD158" s="708"/>
      <c r="AE158" s="708"/>
      <c r="AF158" s="708"/>
      <c r="AG158" s="708"/>
      <c r="AH158" s="708"/>
      <c r="AI158" s="708"/>
      <c r="AJ158" s="708"/>
      <c r="AK158" s="708"/>
      <c r="AL158" s="708"/>
      <c r="AM158" s="708"/>
      <c r="AN158" s="708"/>
      <c r="AO158" s="708"/>
      <c r="AP158" s="708"/>
      <c r="AQ158" s="708"/>
      <c r="AR158" s="708"/>
      <c r="AS158" s="708"/>
      <c r="AT158" s="708"/>
      <c r="AU158" s="708"/>
      <c r="AV158" s="708"/>
      <c r="AW158" s="708"/>
      <c r="AX158" s="708"/>
      <c r="AY158" s="708"/>
      <c r="AZ158" s="708"/>
      <c r="BA158" s="708"/>
      <c r="BB158" s="708"/>
      <c r="BC158" s="708"/>
      <c r="BD158" s="708"/>
      <c r="BE158" s="708"/>
      <c r="BF158" s="407"/>
      <c r="BG158" s="95"/>
      <c r="BH158" s="95"/>
      <c r="BI158" s="95"/>
      <c r="BJ158" s="95"/>
      <c r="BK158" s="95"/>
      <c r="BL158" s="95"/>
      <c r="BM158" s="298"/>
      <c r="BN158" s="298"/>
      <c r="BO158" s="298"/>
      <c r="BP158" s="200"/>
      <c r="BQ158" s="200"/>
      <c r="BR158" s="200"/>
      <c r="BS158" s="200"/>
      <c r="BT158" s="200"/>
      <c r="BU158" s="200"/>
      <c r="BV158" s="95"/>
      <c r="BW158" s="95"/>
      <c r="BX158" s="95"/>
      <c r="BY158" s="95"/>
      <c r="BZ158" s="95"/>
      <c r="CA158" s="95"/>
      <c r="CB158" s="298"/>
      <c r="CC158" s="298"/>
      <c r="CD158" s="298"/>
      <c r="CE158" s="95"/>
      <c r="CF158" s="95"/>
      <c r="CG158" s="95"/>
      <c r="CH158" s="95"/>
      <c r="CI158" s="95"/>
      <c r="CJ158" s="95"/>
      <c r="CK158" s="126"/>
      <c r="CL158" s="126"/>
      <c r="CM158" s="126"/>
    </row>
    <row r="159" spans="1:91" s="1" customFormat="1" ht="20.25" customHeight="1">
      <c r="A159" s="51" t="s">
        <v>257</v>
      </c>
      <c r="B159" s="628" t="s">
        <v>68</v>
      </c>
      <c r="C159" s="629"/>
      <c r="D159" s="146"/>
      <c r="E159" s="146"/>
      <c r="F159" s="146"/>
      <c r="G159" s="146"/>
      <c r="H159" s="146"/>
      <c r="I159" s="425"/>
      <c r="J159" s="435"/>
      <c r="K159" s="435"/>
      <c r="L159" s="436" t="s">
        <v>922</v>
      </c>
      <c r="M159" s="95"/>
      <c r="N159" s="95"/>
      <c r="O159" s="95"/>
      <c r="P159" s="199">
        <f t="shared" si="143"/>
        <v>569.75</v>
      </c>
      <c r="Q159" s="200">
        <v>0</v>
      </c>
      <c r="R159" s="200">
        <v>569.75</v>
      </c>
      <c r="S159" s="581">
        <f t="shared" si="144"/>
        <v>569.75</v>
      </c>
      <c r="T159" s="581">
        <f t="shared" si="145"/>
        <v>0</v>
      </c>
      <c r="U159" s="581">
        <f t="shared" si="146"/>
        <v>569.75</v>
      </c>
      <c r="V159" s="200"/>
      <c r="W159" s="200"/>
      <c r="X159" s="200"/>
      <c r="Y159" s="199">
        <f t="shared" si="138"/>
        <v>569.75</v>
      </c>
      <c r="Z159" s="199">
        <f t="shared" si="139"/>
        <v>0</v>
      </c>
      <c r="AA159" s="199">
        <f t="shared" si="140"/>
        <v>569.75</v>
      </c>
      <c r="AB159" s="708"/>
      <c r="AC159" s="708"/>
      <c r="AD159" s="708"/>
      <c r="AE159" s="708"/>
      <c r="AF159" s="708"/>
      <c r="AG159" s="708"/>
      <c r="AH159" s="708"/>
      <c r="AI159" s="708"/>
      <c r="AJ159" s="708"/>
      <c r="AK159" s="708"/>
      <c r="AL159" s="708"/>
      <c r="AM159" s="708"/>
      <c r="AN159" s="708"/>
      <c r="AO159" s="708"/>
      <c r="AP159" s="708"/>
      <c r="AQ159" s="708"/>
      <c r="AR159" s="708"/>
      <c r="AS159" s="708"/>
      <c r="AT159" s="708"/>
      <c r="AU159" s="708"/>
      <c r="AV159" s="708"/>
      <c r="AW159" s="708"/>
      <c r="AX159" s="708"/>
      <c r="AY159" s="708"/>
      <c r="AZ159" s="708"/>
      <c r="BA159" s="708"/>
      <c r="BB159" s="708"/>
      <c r="BC159" s="708"/>
      <c r="BD159" s="708"/>
      <c r="BE159" s="708"/>
      <c r="BF159" s="407"/>
      <c r="BG159" s="95"/>
      <c r="BH159" s="95"/>
      <c r="BI159" s="95"/>
      <c r="BJ159" s="95"/>
      <c r="BK159" s="95"/>
      <c r="BL159" s="95"/>
      <c r="BM159" s="298"/>
      <c r="BN159" s="298"/>
      <c r="BO159" s="298"/>
      <c r="BP159" s="200"/>
      <c r="BQ159" s="200"/>
      <c r="BR159" s="200"/>
      <c r="BS159" s="200"/>
      <c r="BT159" s="200"/>
      <c r="BU159" s="200"/>
      <c r="BV159" s="95"/>
      <c r="BW159" s="95"/>
      <c r="BX159" s="95"/>
      <c r="BY159" s="95"/>
      <c r="BZ159" s="95"/>
      <c r="CA159" s="95"/>
      <c r="CB159" s="298"/>
      <c r="CC159" s="298"/>
      <c r="CD159" s="298"/>
      <c r="CE159" s="95"/>
      <c r="CF159" s="95"/>
      <c r="CG159" s="95"/>
      <c r="CH159" s="95"/>
      <c r="CI159" s="95"/>
      <c r="CJ159" s="95"/>
      <c r="CK159" s="126"/>
      <c r="CL159" s="126"/>
      <c r="CM159" s="126"/>
    </row>
    <row r="160" spans="1:91" s="1" customFormat="1" ht="20.25" customHeight="1">
      <c r="A160" s="51" t="s">
        <v>258</v>
      </c>
      <c r="B160" s="628" t="s">
        <v>69</v>
      </c>
      <c r="C160" s="629"/>
      <c r="D160" s="146"/>
      <c r="E160" s="146"/>
      <c r="F160" s="146"/>
      <c r="G160" s="146"/>
      <c r="H160" s="146"/>
      <c r="I160" s="425"/>
      <c r="J160" s="435"/>
      <c r="K160" s="435"/>
      <c r="L160" s="436" t="s">
        <v>922</v>
      </c>
      <c r="M160" s="95"/>
      <c r="N160" s="95"/>
      <c r="O160" s="95"/>
      <c r="P160" s="199">
        <f t="shared" si="143"/>
        <v>569.75</v>
      </c>
      <c r="Q160" s="200">
        <v>0</v>
      </c>
      <c r="R160" s="200">
        <v>569.75</v>
      </c>
      <c r="S160" s="581">
        <f t="shared" si="144"/>
        <v>569.75</v>
      </c>
      <c r="T160" s="581">
        <f t="shared" si="145"/>
        <v>0</v>
      </c>
      <c r="U160" s="581">
        <f t="shared" si="146"/>
        <v>569.75</v>
      </c>
      <c r="V160" s="200"/>
      <c r="W160" s="200"/>
      <c r="X160" s="200"/>
      <c r="Y160" s="199">
        <f t="shared" si="138"/>
        <v>569.75</v>
      </c>
      <c r="Z160" s="199">
        <f t="shared" si="139"/>
        <v>0</v>
      </c>
      <c r="AA160" s="199">
        <f t="shared" si="140"/>
        <v>569.75</v>
      </c>
      <c r="AB160" s="708"/>
      <c r="AC160" s="708"/>
      <c r="AD160" s="708"/>
      <c r="AE160" s="708"/>
      <c r="AF160" s="708"/>
      <c r="AG160" s="708"/>
      <c r="AH160" s="708"/>
      <c r="AI160" s="708"/>
      <c r="AJ160" s="708"/>
      <c r="AK160" s="708"/>
      <c r="AL160" s="708"/>
      <c r="AM160" s="708"/>
      <c r="AN160" s="708"/>
      <c r="AO160" s="708"/>
      <c r="AP160" s="708"/>
      <c r="AQ160" s="708"/>
      <c r="AR160" s="708"/>
      <c r="AS160" s="708"/>
      <c r="AT160" s="708"/>
      <c r="AU160" s="708"/>
      <c r="AV160" s="708"/>
      <c r="AW160" s="708"/>
      <c r="AX160" s="708"/>
      <c r="AY160" s="708"/>
      <c r="AZ160" s="708"/>
      <c r="BA160" s="708"/>
      <c r="BB160" s="708"/>
      <c r="BC160" s="708"/>
      <c r="BD160" s="708"/>
      <c r="BE160" s="708"/>
      <c r="BF160" s="407"/>
      <c r="BG160" s="95"/>
      <c r="BH160" s="95"/>
      <c r="BI160" s="95"/>
      <c r="BJ160" s="95"/>
      <c r="BK160" s="95"/>
      <c r="BL160" s="95"/>
      <c r="BM160" s="298"/>
      <c r="BN160" s="298"/>
      <c r="BO160" s="298"/>
      <c r="BP160" s="200"/>
      <c r="BQ160" s="200"/>
      <c r="BR160" s="200"/>
      <c r="BS160" s="200"/>
      <c r="BT160" s="200"/>
      <c r="BU160" s="200"/>
      <c r="BV160" s="95"/>
      <c r="BW160" s="95"/>
      <c r="BX160" s="95"/>
      <c r="BY160" s="95"/>
      <c r="BZ160" s="95"/>
      <c r="CA160" s="95"/>
      <c r="CB160" s="298"/>
      <c r="CC160" s="298"/>
      <c r="CD160" s="298"/>
      <c r="CE160" s="95"/>
      <c r="CF160" s="95"/>
      <c r="CG160" s="95"/>
      <c r="CH160" s="95"/>
      <c r="CI160" s="95"/>
      <c r="CJ160" s="95"/>
      <c r="CK160" s="126"/>
      <c r="CL160" s="126"/>
      <c r="CM160" s="126"/>
    </row>
    <row r="161" spans="1:91" s="1" customFormat="1" ht="20.25" customHeight="1">
      <c r="A161" s="51" t="s">
        <v>259</v>
      </c>
      <c r="B161" s="628" t="s">
        <v>70</v>
      </c>
      <c r="C161" s="629"/>
      <c r="D161" s="146"/>
      <c r="E161" s="146"/>
      <c r="F161" s="146"/>
      <c r="G161" s="146"/>
      <c r="H161" s="146"/>
      <c r="I161" s="425"/>
      <c r="J161" s="435"/>
      <c r="K161" s="435"/>
      <c r="L161" s="436" t="s">
        <v>922</v>
      </c>
      <c r="M161" s="95"/>
      <c r="N161" s="95"/>
      <c r="O161" s="95"/>
      <c r="P161" s="199">
        <f t="shared" si="143"/>
        <v>569.75</v>
      </c>
      <c r="Q161" s="200">
        <v>0</v>
      </c>
      <c r="R161" s="200">
        <v>569.75</v>
      </c>
      <c r="S161" s="581">
        <f t="shared" si="144"/>
        <v>569.75</v>
      </c>
      <c r="T161" s="581">
        <f t="shared" si="145"/>
        <v>0</v>
      </c>
      <c r="U161" s="581">
        <f t="shared" si="146"/>
        <v>569.75</v>
      </c>
      <c r="V161" s="200"/>
      <c r="W161" s="200"/>
      <c r="X161" s="200"/>
      <c r="Y161" s="199">
        <f t="shared" si="138"/>
        <v>569.75</v>
      </c>
      <c r="Z161" s="199">
        <f t="shared" si="139"/>
        <v>0</v>
      </c>
      <c r="AA161" s="199">
        <f t="shared" si="140"/>
        <v>569.75</v>
      </c>
      <c r="AB161" s="708"/>
      <c r="AC161" s="708"/>
      <c r="AD161" s="708"/>
      <c r="AE161" s="708"/>
      <c r="AF161" s="708"/>
      <c r="AG161" s="708"/>
      <c r="AH161" s="708"/>
      <c r="AI161" s="708"/>
      <c r="AJ161" s="708"/>
      <c r="AK161" s="708"/>
      <c r="AL161" s="708"/>
      <c r="AM161" s="708"/>
      <c r="AN161" s="708"/>
      <c r="AO161" s="708"/>
      <c r="AP161" s="708"/>
      <c r="AQ161" s="708"/>
      <c r="AR161" s="708"/>
      <c r="AS161" s="708"/>
      <c r="AT161" s="708"/>
      <c r="AU161" s="708"/>
      <c r="AV161" s="708"/>
      <c r="AW161" s="708"/>
      <c r="AX161" s="708"/>
      <c r="AY161" s="708"/>
      <c r="AZ161" s="708"/>
      <c r="BA161" s="708"/>
      <c r="BB161" s="708"/>
      <c r="BC161" s="708"/>
      <c r="BD161" s="708"/>
      <c r="BE161" s="708"/>
      <c r="BF161" s="407"/>
      <c r="BG161" s="95"/>
      <c r="BH161" s="95"/>
      <c r="BI161" s="95"/>
      <c r="BJ161" s="95"/>
      <c r="BK161" s="95"/>
      <c r="BL161" s="95"/>
      <c r="BM161" s="298"/>
      <c r="BN161" s="298"/>
      <c r="BO161" s="298"/>
      <c r="BP161" s="200"/>
      <c r="BQ161" s="200"/>
      <c r="BR161" s="200"/>
      <c r="BS161" s="200"/>
      <c r="BT161" s="200"/>
      <c r="BU161" s="200"/>
      <c r="BV161" s="95"/>
      <c r="BW161" s="95"/>
      <c r="BX161" s="95"/>
      <c r="BY161" s="95"/>
      <c r="BZ161" s="95"/>
      <c r="CA161" s="95"/>
      <c r="CB161" s="298"/>
      <c r="CC161" s="298"/>
      <c r="CD161" s="298"/>
      <c r="CE161" s="95"/>
      <c r="CF161" s="95"/>
      <c r="CG161" s="95"/>
      <c r="CH161" s="95"/>
      <c r="CI161" s="95"/>
      <c r="CJ161" s="95"/>
      <c r="CK161" s="126"/>
      <c r="CL161" s="126"/>
      <c r="CM161" s="126"/>
    </row>
    <row r="162" spans="1:91" s="1" customFormat="1" ht="20.25" customHeight="1">
      <c r="A162" s="51" t="s">
        <v>260</v>
      </c>
      <c r="B162" s="628" t="s">
        <v>71</v>
      </c>
      <c r="C162" s="629"/>
      <c r="D162" s="146"/>
      <c r="E162" s="146"/>
      <c r="F162" s="146"/>
      <c r="G162" s="146"/>
      <c r="H162" s="146"/>
      <c r="I162" s="425"/>
      <c r="J162" s="435"/>
      <c r="K162" s="435"/>
      <c r="L162" s="436" t="s">
        <v>922</v>
      </c>
      <c r="M162" s="95"/>
      <c r="N162" s="95"/>
      <c r="O162" s="95"/>
      <c r="P162" s="199">
        <f t="shared" si="143"/>
        <v>569.75</v>
      </c>
      <c r="Q162" s="200">
        <v>0</v>
      </c>
      <c r="R162" s="200">
        <v>569.75</v>
      </c>
      <c r="S162" s="581">
        <f t="shared" si="144"/>
        <v>569.75</v>
      </c>
      <c r="T162" s="581">
        <f t="shared" si="145"/>
        <v>0</v>
      </c>
      <c r="U162" s="581">
        <f t="shared" si="146"/>
        <v>569.75</v>
      </c>
      <c r="V162" s="200"/>
      <c r="W162" s="200"/>
      <c r="X162" s="200"/>
      <c r="Y162" s="199">
        <f t="shared" si="138"/>
        <v>569.75</v>
      </c>
      <c r="Z162" s="199">
        <f t="shared" si="139"/>
        <v>0</v>
      </c>
      <c r="AA162" s="199">
        <f t="shared" si="140"/>
        <v>569.75</v>
      </c>
      <c r="AB162" s="708"/>
      <c r="AC162" s="708"/>
      <c r="AD162" s="708"/>
      <c r="AE162" s="708"/>
      <c r="AF162" s="708"/>
      <c r="AG162" s="708"/>
      <c r="AH162" s="708"/>
      <c r="AI162" s="708"/>
      <c r="AJ162" s="708"/>
      <c r="AK162" s="708"/>
      <c r="AL162" s="708"/>
      <c r="AM162" s="708"/>
      <c r="AN162" s="708"/>
      <c r="AO162" s="708"/>
      <c r="AP162" s="708"/>
      <c r="AQ162" s="708"/>
      <c r="AR162" s="708"/>
      <c r="AS162" s="708"/>
      <c r="AT162" s="708"/>
      <c r="AU162" s="708"/>
      <c r="AV162" s="708"/>
      <c r="AW162" s="708"/>
      <c r="AX162" s="708"/>
      <c r="AY162" s="708"/>
      <c r="AZ162" s="708"/>
      <c r="BA162" s="708"/>
      <c r="BB162" s="708"/>
      <c r="BC162" s="708"/>
      <c r="BD162" s="708"/>
      <c r="BE162" s="708"/>
      <c r="BF162" s="407"/>
      <c r="BG162" s="95"/>
      <c r="BH162" s="95"/>
      <c r="BI162" s="95"/>
      <c r="BJ162" s="95"/>
      <c r="BK162" s="95"/>
      <c r="BL162" s="95"/>
      <c r="BM162" s="298"/>
      <c r="BN162" s="298"/>
      <c r="BO162" s="298"/>
      <c r="BP162" s="200"/>
      <c r="BQ162" s="200"/>
      <c r="BR162" s="200"/>
      <c r="BS162" s="200"/>
      <c r="BT162" s="200"/>
      <c r="BU162" s="200"/>
      <c r="BV162" s="95"/>
      <c r="BW162" s="95"/>
      <c r="BX162" s="95"/>
      <c r="BY162" s="95"/>
      <c r="BZ162" s="95"/>
      <c r="CA162" s="95"/>
      <c r="CB162" s="298"/>
      <c r="CC162" s="298"/>
      <c r="CD162" s="298"/>
      <c r="CE162" s="95"/>
      <c r="CF162" s="95"/>
      <c r="CG162" s="95"/>
      <c r="CH162" s="95"/>
      <c r="CI162" s="95"/>
      <c r="CJ162" s="95"/>
      <c r="CK162" s="126"/>
      <c r="CL162" s="126"/>
      <c r="CM162" s="126"/>
    </row>
    <row r="163" spans="1:91" s="1" customFormat="1" ht="20.25" customHeight="1">
      <c r="A163" s="51" t="s">
        <v>261</v>
      </c>
      <c r="B163" s="628" t="s">
        <v>72</v>
      </c>
      <c r="C163" s="629"/>
      <c r="D163" s="146"/>
      <c r="E163" s="146"/>
      <c r="F163" s="146"/>
      <c r="G163" s="146"/>
      <c r="H163" s="146"/>
      <c r="I163" s="425"/>
      <c r="J163" s="435"/>
      <c r="K163" s="435"/>
      <c r="L163" s="436" t="s">
        <v>922</v>
      </c>
      <c r="M163" s="95"/>
      <c r="N163" s="95"/>
      <c r="O163" s="95"/>
      <c r="P163" s="199">
        <f t="shared" si="143"/>
        <v>569.75</v>
      </c>
      <c r="Q163" s="200">
        <v>0</v>
      </c>
      <c r="R163" s="200">
        <v>569.75</v>
      </c>
      <c r="S163" s="581">
        <f t="shared" si="144"/>
        <v>569.75</v>
      </c>
      <c r="T163" s="581">
        <f t="shared" si="145"/>
        <v>0</v>
      </c>
      <c r="U163" s="581">
        <f t="shared" si="146"/>
        <v>569.75</v>
      </c>
      <c r="V163" s="200"/>
      <c r="W163" s="200"/>
      <c r="X163" s="200"/>
      <c r="Y163" s="199">
        <f t="shared" si="138"/>
        <v>569.75</v>
      </c>
      <c r="Z163" s="199">
        <f t="shared" si="139"/>
        <v>0</v>
      </c>
      <c r="AA163" s="199">
        <f t="shared" si="140"/>
        <v>569.75</v>
      </c>
      <c r="AB163" s="708"/>
      <c r="AC163" s="708"/>
      <c r="AD163" s="708"/>
      <c r="AE163" s="708"/>
      <c r="AF163" s="708"/>
      <c r="AG163" s="708"/>
      <c r="AH163" s="708"/>
      <c r="AI163" s="708"/>
      <c r="AJ163" s="708"/>
      <c r="AK163" s="708"/>
      <c r="AL163" s="708"/>
      <c r="AM163" s="708"/>
      <c r="AN163" s="708"/>
      <c r="AO163" s="708"/>
      <c r="AP163" s="708"/>
      <c r="AQ163" s="708"/>
      <c r="AR163" s="708"/>
      <c r="AS163" s="708"/>
      <c r="AT163" s="708"/>
      <c r="AU163" s="708"/>
      <c r="AV163" s="708"/>
      <c r="AW163" s="708"/>
      <c r="AX163" s="708"/>
      <c r="AY163" s="708"/>
      <c r="AZ163" s="708"/>
      <c r="BA163" s="708"/>
      <c r="BB163" s="708"/>
      <c r="BC163" s="708"/>
      <c r="BD163" s="708"/>
      <c r="BE163" s="708"/>
      <c r="BF163" s="407"/>
      <c r="BG163" s="95"/>
      <c r="BH163" s="95"/>
      <c r="BI163" s="95"/>
      <c r="BJ163" s="95"/>
      <c r="BK163" s="95"/>
      <c r="BL163" s="95"/>
      <c r="BM163" s="298"/>
      <c r="BN163" s="298"/>
      <c r="BO163" s="298"/>
      <c r="BP163" s="200"/>
      <c r="BQ163" s="200"/>
      <c r="BR163" s="200"/>
      <c r="BS163" s="200"/>
      <c r="BT163" s="200"/>
      <c r="BU163" s="200"/>
      <c r="BV163" s="95"/>
      <c r="BW163" s="95"/>
      <c r="BX163" s="95"/>
      <c r="BY163" s="95"/>
      <c r="BZ163" s="95"/>
      <c r="CA163" s="95"/>
      <c r="CB163" s="298"/>
      <c r="CC163" s="298"/>
      <c r="CD163" s="298"/>
      <c r="CE163" s="95"/>
      <c r="CF163" s="95"/>
      <c r="CG163" s="95"/>
      <c r="CH163" s="95"/>
      <c r="CI163" s="95"/>
      <c r="CJ163" s="95"/>
      <c r="CK163" s="126"/>
      <c r="CL163" s="126"/>
      <c r="CM163" s="126"/>
    </row>
    <row r="164" spans="1:91" s="19" customFormat="1" ht="63">
      <c r="A164" s="31"/>
      <c r="B164" s="31" t="s">
        <v>73</v>
      </c>
      <c r="C164" s="189"/>
      <c r="D164" s="145" t="s">
        <v>880</v>
      </c>
      <c r="E164" s="145" t="s">
        <v>467</v>
      </c>
      <c r="F164" s="145" t="s">
        <v>450</v>
      </c>
      <c r="G164" s="145" t="s">
        <v>469</v>
      </c>
      <c r="H164" s="145" t="s">
        <v>459</v>
      </c>
      <c r="I164" s="432"/>
      <c r="J164" s="432"/>
      <c r="K164" s="432"/>
      <c r="L164" s="432"/>
      <c r="M164" s="97">
        <f>SUM(M165:M171)</f>
        <v>29332.560000000005</v>
      </c>
      <c r="N164" s="97">
        <f t="shared" ref="N164:CJ164" si="147">SUM(N165:N171)</f>
        <v>0</v>
      </c>
      <c r="O164" s="97">
        <f t="shared" si="147"/>
        <v>29332.560000000005</v>
      </c>
      <c r="P164" s="97">
        <f t="shared" si="147"/>
        <v>29332.560000000005</v>
      </c>
      <c r="Q164" s="97">
        <f t="shared" si="147"/>
        <v>0</v>
      </c>
      <c r="R164" s="97">
        <f t="shared" si="147"/>
        <v>29332.560000000005</v>
      </c>
      <c r="S164" s="97">
        <f t="shared" si="147"/>
        <v>0</v>
      </c>
      <c r="T164" s="97">
        <f t="shared" si="147"/>
        <v>0</v>
      </c>
      <c r="U164" s="97">
        <f t="shared" si="147"/>
        <v>0</v>
      </c>
      <c r="V164" s="97">
        <f>SUM(V165:V171)</f>
        <v>0</v>
      </c>
      <c r="W164" s="97">
        <f>SUM(W165:W171)</f>
        <v>0</v>
      </c>
      <c r="X164" s="97">
        <f>SUM(X165:X171)</f>
        <v>0</v>
      </c>
      <c r="Y164" s="97">
        <f>SUM(Y165:Y171)</f>
        <v>29332.560000000005</v>
      </c>
      <c r="Z164" s="97">
        <f t="shared" si="147"/>
        <v>0</v>
      </c>
      <c r="AA164" s="97">
        <f t="shared" si="147"/>
        <v>29332.560000000005</v>
      </c>
      <c r="AB164" s="97">
        <f t="shared" si="147"/>
        <v>0</v>
      </c>
      <c r="AC164" s="97">
        <f t="shared" si="147"/>
        <v>0</v>
      </c>
      <c r="AD164" s="97">
        <f t="shared" si="147"/>
        <v>0</v>
      </c>
      <c r="AE164" s="97">
        <f t="shared" si="147"/>
        <v>0</v>
      </c>
      <c r="AF164" s="97">
        <f t="shared" si="147"/>
        <v>0</v>
      </c>
      <c r="AG164" s="97">
        <f t="shared" si="147"/>
        <v>0</v>
      </c>
      <c r="AH164" s="97">
        <f t="shared" si="147"/>
        <v>0</v>
      </c>
      <c r="AI164" s="97">
        <f t="shared" si="147"/>
        <v>0</v>
      </c>
      <c r="AJ164" s="97">
        <f t="shared" si="147"/>
        <v>0</v>
      </c>
      <c r="AK164" s="97">
        <f t="shared" si="147"/>
        <v>0</v>
      </c>
      <c r="AL164" s="97">
        <f t="shared" si="147"/>
        <v>0</v>
      </c>
      <c r="AM164" s="97">
        <f t="shared" si="147"/>
        <v>0</v>
      </c>
      <c r="AN164" s="97">
        <f t="shared" si="147"/>
        <v>0</v>
      </c>
      <c r="AO164" s="97">
        <f t="shared" si="147"/>
        <v>0</v>
      </c>
      <c r="AP164" s="97">
        <f t="shared" si="147"/>
        <v>0</v>
      </c>
      <c r="AQ164" s="97">
        <f t="shared" si="147"/>
        <v>0</v>
      </c>
      <c r="AR164" s="97">
        <f t="shared" si="147"/>
        <v>0</v>
      </c>
      <c r="AS164" s="97">
        <f t="shared" si="147"/>
        <v>0</v>
      </c>
      <c r="AT164" s="97">
        <f t="shared" si="147"/>
        <v>0</v>
      </c>
      <c r="AU164" s="97">
        <f t="shared" si="147"/>
        <v>0</v>
      </c>
      <c r="AV164" s="97">
        <f t="shared" si="147"/>
        <v>0</v>
      </c>
      <c r="AW164" s="97">
        <f t="shared" si="147"/>
        <v>0</v>
      </c>
      <c r="AX164" s="97">
        <f t="shared" si="147"/>
        <v>0</v>
      </c>
      <c r="AY164" s="97">
        <f t="shared" si="147"/>
        <v>0</v>
      </c>
      <c r="AZ164" s="97">
        <f t="shared" si="147"/>
        <v>0</v>
      </c>
      <c r="BA164" s="97">
        <f t="shared" si="147"/>
        <v>0</v>
      </c>
      <c r="BB164" s="97">
        <f t="shared" si="147"/>
        <v>0</v>
      </c>
      <c r="BC164" s="97">
        <f t="shared" si="147"/>
        <v>0</v>
      </c>
      <c r="BD164" s="97">
        <f t="shared" si="147"/>
        <v>0</v>
      </c>
      <c r="BE164" s="97">
        <f t="shared" si="147"/>
        <v>0</v>
      </c>
      <c r="BF164" s="480"/>
      <c r="BG164" s="97">
        <f t="shared" si="147"/>
        <v>0</v>
      </c>
      <c r="BH164" s="97">
        <f t="shared" si="147"/>
        <v>0</v>
      </c>
      <c r="BI164" s="97">
        <f t="shared" si="147"/>
        <v>0</v>
      </c>
      <c r="BJ164" s="97">
        <f t="shared" si="147"/>
        <v>0</v>
      </c>
      <c r="BK164" s="97">
        <f t="shared" si="147"/>
        <v>0</v>
      </c>
      <c r="BL164" s="97">
        <f t="shared" si="147"/>
        <v>0</v>
      </c>
      <c r="BM164" s="97">
        <f t="shared" si="147"/>
        <v>0</v>
      </c>
      <c r="BN164" s="97">
        <f t="shared" si="147"/>
        <v>0</v>
      </c>
      <c r="BO164" s="97">
        <f t="shared" si="147"/>
        <v>0</v>
      </c>
      <c r="BP164" s="97">
        <f>SUM(BP165:BP171)</f>
        <v>0</v>
      </c>
      <c r="BQ164" s="97">
        <f>SUM(BQ165:BQ171)</f>
        <v>0</v>
      </c>
      <c r="BR164" s="97">
        <f>SUM(BR165:BR171)</f>
        <v>0</v>
      </c>
      <c r="BS164" s="97">
        <f t="shared" si="147"/>
        <v>0</v>
      </c>
      <c r="BT164" s="97">
        <f t="shared" si="147"/>
        <v>0</v>
      </c>
      <c r="BU164" s="97">
        <f t="shared" si="147"/>
        <v>0</v>
      </c>
      <c r="BV164" s="97">
        <f t="shared" si="147"/>
        <v>0</v>
      </c>
      <c r="BW164" s="97">
        <f t="shared" si="147"/>
        <v>0</v>
      </c>
      <c r="BX164" s="97">
        <f t="shared" si="147"/>
        <v>0</v>
      </c>
      <c r="BY164" s="97">
        <f t="shared" si="147"/>
        <v>0</v>
      </c>
      <c r="BZ164" s="97">
        <f t="shared" si="147"/>
        <v>0</v>
      </c>
      <c r="CA164" s="97">
        <f t="shared" si="147"/>
        <v>0</v>
      </c>
      <c r="CB164" s="97">
        <f t="shared" si="147"/>
        <v>0</v>
      </c>
      <c r="CC164" s="97">
        <f t="shared" si="147"/>
        <v>0</v>
      </c>
      <c r="CD164" s="97">
        <f t="shared" si="147"/>
        <v>0</v>
      </c>
      <c r="CE164" s="97">
        <f>SUM(CE165:CE171)</f>
        <v>0</v>
      </c>
      <c r="CF164" s="97">
        <f>SUM(CF165:CF171)</f>
        <v>0</v>
      </c>
      <c r="CG164" s="97">
        <f>SUM(CG165:CG171)</f>
        <v>0</v>
      </c>
      <c r="CH164" s="97">
        <f t="shared" si="147"/>
        <v>0</v>
      </c>
      <c r="CI164" s="97">
        <f t="shared" si="147"/>
        <v>0</v>
      </c>
      <c r="CJ164" s="97">
        <f t="shared" si="147"/>
        <v>0</v>
      </c>
      <c r="CK164" s="5"/>
      <c r="CL164" s="5"/>
      <c r="CM164" s="5"/>
    </row>
    <row r="165" spans="1:91" s="10" customFormat="1" ht="30" customHeight="1">
      <c r="A165" s="51" t="s">
        <v>262</v>
      </c>
      <c r="B165" s="181" t="s">
        <v>74</v>
      </c>
      <c r="C165" s="30"/>
      <c r="D165" s="142"/>
      <c r="E165" s="142"/>
      <c r="F165" s="142"/>
      <c r="G165" s="142"/>
      <c r="H165" s="142"/>
      <c r="I165" s="434">
        <v>3262.45</v>
      </c>
      <c r="J165" s="433" t="s">
        <v>909</v>
      </c>
      <c r="K165" s="435" t="s">
        <v>939</v>
      </c>
      <c r="L165" s="433" t="s">
        <v>922</v>
      </c>
      <c r="M165" s="193">
        <f t="shared" si="134"/>
        <v>3262.45</v>
      </c>
      <c r="N165" s="213">
        <v>0</v>
      </c>
      <c r="O165" s="213">
        <v>3262.45</v>
      </c>
      <c r="P165" s="193">
        <f t="shared" ref="P165:P171" si="148">Q165+R165</f>
        <v>3262.45</v>
      </c>
      <c r="Q165" s="213">
        <v>0</v>
      </c>
      <c r="R165" s="213">
        <v>3262.45</v>
      </c>
      <c r="S165" s="410"/>
      <c r="T165" s="410"/>
      <c r="U165" s="410"/>
      <c r="V165" s="213"/>
      <c r="W165" s="213"/>
      <c r="X165" s="213"/>
      <c r="Y165" s="199">
        <f t="shared" ref="Y165:Y171" si="149">M165+S165</f>
        <v>3262.45</v>
      </c>
      <c r="Z165" s="199">
        <f t="shared" ref="Z165:Z171" si="150">N165+T165</f>
        <v>0</v>
      </c>
      <c r="AA165" s="199">
        <f t="shared" ref="AA165:AA171" si="151">O165+U165</f>
        <v>3262.45</v>
      </c>
      <c r="AB165" s="708"/>
      <c r="AC165" s="708"/>
      <c r="AD165" s="708"/>
      <c r="AE165" s="708"/>
      <c r="AF165" s="708"/>
      <c r="AG165" s="708"/>
      <c r="AH165" s="708"/>
      <c r="AI165" s="708"/>
      <c r="AJ165" s="708"/>
      <c r="AK165" s="708"/>
      <c r="AL165" s="708"/>
      <c r="AM165" s="708"/>
      <c r="AN165" s="708"/>
      <c r="AO165" s="708"/>
      <c r="AP165" s="708"/>
      <c r="AQ165" s="708"/>
      <c r="AR165" s="708"/>
      <c r="AS165" s="708"/>
      <c r="AT165" s="708"/>
      <c r="AU165" s="708"/>
      <c r="AV165" s="708"/>
      <c r="AW165" s="708"/>
      <c r="AX165" s="708"/>
      <c r="AY165" s="708"/>
      <c r="AZ165" s="708"/>
      <c r="BA165" s="708"/>
      <c r="BB165" s="708"/>
      <c r="BC165" s="708"/>
      <c r="BD165" s="708"/>
      <c r="BE165" s="708"/>
      <c r="BF165" s="407"/>
      <c r="BG165" s="91"/>
      <c r="BH165" s="91"/>
      <c r="BI165" s="91"/>
      <c r="BJ165" s="193"/>
      <c r="BK165" s="193"/>
      <c r="BL165" s="193"/>
      <c r="BM165" s="300"/>
      <c r="BN165" s="300"/>
      <c r="BO165" s="300"/>
      <c r="BP165" s="193"/>
      <c r="BQ165" s="193"/>
      <c r="BR165" s="193"/>
      <c r="BS165" s="193"/>
      <c r="BT165" s="193"/>
      <c r="BU165" s="193"/>
      <c r="BV165" s="91"/>
      <c r="BW165" s="91"/>
      <c r="BX165" s="91"/>
      <c r="BY165" s="91"/>
      <c r="BZ165" s="91"/>
      <c r="CA165" s="91"/>
      <c r="CB165" s="300"/>
      <c r="CC165" s="300"/>
      <c r="CD165" s="300"/>
      <c r="CE165" s="91"/>
      <c r="CF165" s="91"/>
      <c r="CG165" s="91"/>
      <c r="CH165" s="91"/>
      <c r="CI165" s="91"/>
      <c r="CJ165" s="91"/>
      <c r="CK165" s="5"/>
      <c r="CL165" s="5"/>
      <c r="CM165" s="5"/>
    </row>
    <row r="166" spans="1:91" s="10" customFormat="1" ht="30" customHeight="1">
      <c r="A166" s="51" t="s">
        <v>263</v>
      </c>
      <c r="B166" s="181" t="s">
        <v>75</v>
      </c>
      <c r="C166" s="30"/>
      <c r="D166" s="142"/>
      <c r="E166" s="142"/>
      <c r="F166" s="142"/>
      <c r="G166" s="142"/>
      <c r="H166" s="142"/>
      <c r="I166" s="434">
        <v>5427.59</v>
      </c>
      <c r="J166" s="433" t="s">
        <v>909</v>
      </c>
      <c r="K166" s="435" t="s">
        <v>940</v>
      </c>
      <c r="L166" s="433" t="s">
        <v>922</v>
      </c>
      <c r="M166" s="193">
        <f t="shared" si="134"/>
        <v>5427.59</v>
      </c>
      <c r="N166" s="213">
        <v>0</v>
      </c>
      <c r="O166" s="213">
        <v>5427.59</v>
      </c>
      <c r="P166" s="193">
        <f t="shared" si="148"/>
        <v>5427.59</v>
      </c>
      <c r="Q166" s="213">
        <v>0</v>
      </c>
      <c r="R166" s="213">
        <v>5427.59</v>
      </c>
      <c r="S166" s="410"/>
      <c r="T166" s="410"/>
      <c r="U166" s="410"/>
      <c r="V166" s="213"/>
      <c r="W166" s="213"/>
      <c r="X166" s="213"/>
      <c r="Y166" s="199">
        <f t="shared" si="149"/>
        <v>5427.59</v>
      </c>
      <c r="Z166" s="199">
        <f t="shared" si="150"/>
        <v>0</v>
      </c>
      <c r="AA166" s="199">
        <f t="shared" si="151"/>
        <v>5427.59</v>
      </c>
      <c r="AB166" s="708"/>
      <c r="AC166" s="708"/>
      <c r="AD166" s="708"/>
      <c r="AE166" s="708"/>
      <c r="AF166" s="708"/>
      <c r="AG166" s="708"/>
      <c r="AH166" s="708"/>
      <c r="AI166" s="708"/>
      <c r="AJ166" s="708"/>
      <c r="AK166" s="708"/>
      <c r="AL166" s="708"/>
      <c r="AM166" s="708"/>
      <c r="AN166" s="708"/>
      <c r="AO166" s="708"/>
      <c r="AP166" s="708"/>
      <c r="AQ166" s="708"/>
      <c r="AR166" s="708"/>
      <c r="AS166" s="708"/>
      <c r="AT166" s="708"/>
      <c r="AU166" s="708"/>
      <c r="AV166" s="708"/>
      <c r="AW166" s="708"/>
      <c r="AX166" s="708"/>
      <c r="AY166" s="708"/>
      <c r="AZ166" s="708"/>
      <c r="BA166" s="708"/>
      <c r="BB166" s="708"/>
      <c r="BC166" s="708"/>
      <c r="BD166" s="708"/>
      <c r="BE166" s="708"/>
      <c r="BF166" s="407"/>
      <c r="BG166" s="91"/>
      <c r="BH166" s="91"/>
      <c r="BI166" s="91"/>
      <c r="BJ166" s="193"/>
      <c r="BK166" s="193"/>
      <c r="BL166" s="193"/>
      <c r="BM166" s="300"/>
      <c r="BN166" s="300"/>
      <c r="BO166" s="300"/>
      <c r="BP166" s="193"/>
      <c r="BQ166" s="193"/>
      <c r="BR166" s="193"/>
      <c r="BS166" s="193"/>
      <c r="BT166" s="193"/>
      <c r="BU166" s="193"/>
      <c r="BV166" s="91"/>
      <c r="BW166" s="91"/>
      <c r="BX166" s="91"/>
      <c r="BY166" s="91"/>
      <c r="BZ166" s="91"/>
      <c r="CA166" s="91"/>
      <c r="CB166" s="300"/>
      <c r="CC166" s="300"/>
      <c r="CD166" s="300"/>
      <c r="CE166" s="91"/>
      <c r="CF166" s="91"/>
      <c r="CG166" s="91"/>
      <c r="CH166" s="91"/>
      <c r="CI166" s="91"/>
      <c r="CJ166" s="91"/>
      <c r="CK166" s="5"/>
      <c r="CL166" s="5"/>
      <c r="CM166" s="5"/>
    </row>
    <row r="167" spans="1:91" s="10" customFormat="1" ht="30" customHeight="1">
      <c r="A167" s="51" t="s">
        <v>264</v>
      </c>
      <c r="B167" s="181" t="s">
        <v>76</v>
      </c>
      <c r="C167" s="30"/>
      <c r="D167" s="142"/>
      <c r="E167" s="142"/>
      <c r="F167" s="142"/>
      <c r="G167" s="142"/>
      <c r="H167" s="142"/>
      <c r="I167" s="434">
        <v>3262.45</v>
      </c>
      <c r="J167" s="433" t="s">
        <v>909</v>
      </c>
      <c r="K167" s="435" t="s">
        <v>941</v>
      </c>
      <c r="L167" s="433" t="s">
        <v>922</v>
      </c>
      <c r="M167" s="193">
        <f t="shared" si="134"/>
        <v>3262.45</v>
      </c>
      <c r="N167" s="213">
        <v>0</v>
      </c>
      <c r="O167" s="213">
        <v>3262.45</v>
      </c>
      <c r="P167" s="193">
        <f t="shared" si="148"/>
        <v>3262.45</v>
      </c>
      <c r="Q167" s="213">
        <v>0</v>
      </c>
      <c r="R167" s="213">
        <v>3262.45</v>
      </c>
      <c r="S167" s="410"/>
      <c r="T167" s="410"/>
      <c r="U167" s="410"/>
      <c r="V167" s="213"/>
      <c r="W167" s="213"/>
      <c r="X167" s="213"/>
      <c r="Y167" s="199">
        <f t="shared" si="149"/>
        <v>3262.45</v>
      </c>
      <c r="Z167" s="199">
        <f t="shared" si="150"/>
        <v>0</v>
      </c>
      <c r="AA167" s="199">
        <f t="shared" si="151"/>
        <v>3262.45</v>
      </c>
      <c r="AB167" s="708"/>
      <c r="AC167" s="708"/>
      <c r="AD167" s="708"/>
      <c r="AE167" s="708"/>
      <c r="AF167" s="708"/>
      <c r="AG167" s="708"/>
      <c r="AH167" s="708"/>
      <c r="AI167" s="708"/>
      <c r="AJ167" s="708"/>
      <c r="AK167" s="708"/>
      <c r="AL167" s="708"/>
      <c r="AM167" s="708"/>
      <c r="AN167" s="708"/>
      <c r="AO167" s="708"/>
      <c r="AP167" s="708"/>
      <c r="AQ167" s="708"/>
      <c r="AR167" s="708"/>
      <c r="AS167" s="708"/>
      <c r="AT167" s="708"/>
      <c r="AU167" s="708"/>
      <c r="AV167" s="708"/>
      <c r="AW167" s="708"/>
      <c r="AX167" s="708"/>
      <c r="AY167" s="708"/>
      <c r="AZ167" s="708"/>
      <c r="BA167" s="708"/>
      <c r="BB167" s="708"/>
      <c r="BC167" s="708"/>
      <c r="BD167" s="708"/>
      <c r="BE167" s="708"/>
      <c r="BF167" s="407"/>
      <c r="BG167" s="91"/>
      <c r="BH167" s="91"/>
      <c r="BI167" s="91"/>
      <c r="BJ167" s="193"/>
      <c r="BK167" s="193"/>
      <c r="BL167" s="193"/>
      <c r="BM167" s="300"/>
      <c r="BN167" s="300"/>
      <c r="BO167" s="300"/>
      <c r="BP167" s="193"/>
      <c r="BQ167" s="193"/>
      <c r="BR167" s="193"/>
      <c r="BS167" s="193"/>
      <c r="BT167" s="193"/>
      <c r="BU167" s="193"/>
      <c r="BV167" s="91"/>
      <c r="BW167" s="91"/>
      <c r="BX167" s="91"/>
      <c r="BY167" s="91"/>
      <c r="BZ167" s="91"/>
      <c r="CA167" s="91"/>
      <c r="CB167" s="300"/>
      <c r="CC167" s="300"/>
      <c r="CD167" s="300"/>
      <c r="CE167" s="91"/>
      <c r="CF167" s="91"/>
      <c r="CG167" s="91"/>
      <c r="CH167" s="91"/>
      <c r="CI167" s="91"/>
      <c r="CJ167" s="91"/>
      <c r="CK167" s="5"/>
      <c r="CL167" s="5"/>
      <c r="CM167" s="5"/>
    </row>
    <row r="168" spans="1:91" s="10" customFormat="1" ht="30" customHeight="1">
      <c r="A168" s="51" t="s">
        <v>265</v>
      </c>
      <c r="B168" s="181" t="s">
        <v>77</v>
      </c>
      <c r="C168" s="30"/>
      <c r="D168" s="142"/>
      <c r="E168" s="142"/>
      <c r="F168" s="142"/>
      <c r="G168" s="142"/>
      <c r="H168" s="142"/>
      <c r="I168" s="434">
        <v>3262.45</v>
      </c>
      <c r="J168" s="433" t="s">
        <v>909</v>
      </c>
      <c r="K168" s="435" t="s">
        <v>942</v>
      </c>
      <c r="L168" s="433" t="s">
        <v>922</v>
      </c>
      <c r="M168" s="193">
        <f t="shared" si="134"/>
        <v>3262.45</v>
      </c>
      <c r="N168" s="213">
        <v>0</v>
      </c>
      <c r="O168" s="213">
        <v>3262.45</v>
      </c>
      <c r="P168" s="193">
        <f t="shared" si="148"/>
        <v>3262.45</v>
      </c>
      <c r="Q168" s="213">
        <v>0</v>
      </c>
      <c r="R168" s="213">
        <v>3262.45</v>
      </c>
      <c r="S168" s="410"/>
      <c r="T168" s="410"/>
      <c r="U168" s="410"/>
      <c r="V168" s="213"/>
      <c r="W168" s="213"/>
      <c r="X168" s="213"/>
      <c r="Y168" s="199">
        <f t="shared" si="149"/>
        <v>3262.45</v>
      </c>
      <c r="Z168" s="199">
        <f t="shared" si="150"/>
        <v>0</v>
      </c>
      <c r="AA168" s="199">
        <f t="shared" si="151"/>
        <v>3262.45</v>
      </c>
      <c r="AB168" s="708"/>
      <c r="AC168" s="708"/>
      <c r="AD168" s="708"/>
      <c r="AE168" s="708"/>
      <c r="AF168" s="708"/>
      <c r="AG168" s="708"/>
      <c r="AH168" s="708"/>
      <c r="AI168" s="708"/>
      <c r="AJ168" s="708"/>
      <c r="AK168" s="708"/>
      <c r="AL168" s="708"/>
      <c r="AM168" s="708"/>
      <c r="AN168" s="708"/>
      <c r="AO168" s="708"/>
      <c r="AP168" s="708"/>
      <c r="AQ168" s="708"/>
      <c r="AR168" s="708"/>
      <c r="AS168" s="708"/>
      <c r="AT168" s="708"/>
      <c r="AU168" s="708"/>
      <c r="AV168" s="708"/>
      <c r="AW168" s="708"/>
      <c r="AX168" s="708"/>
      <c r="AY168" s="708"/>
      <c r="AZ168" s="708"/>
      <c r="BA168" s="708"/>
      <c r="BB168" s="708"/>
      <c r="BC168" s="708"/>
      <c r="BD168" s="708"/>
      <c r="BE168" s="708"/>
      <c r="BF168" s="407"/>
      <c r="BG168" s="91"/>
      <c r="BH168" s="91"/>
      <c r="BI168" s="91"/>
      <c r="BJ168" s="193"/>
      <c r="BK168" s="193"/>
      <c r="BL168" s="193"/>
      <c r="BM168" s="300"/>
      <c r="BN168" s="300"/>
      <c r="BO168" s="300"/>
      <c r="BP168" s="193"/>
      <c r="BQ168" s="193"/>
      <c r="BR168" s="193"/>
      <c r="BS168" s="193"/>
      <c r="BT168" s="193"/>
      <c r="BU168" s="193"/>
      <c r="BV168" s="91"/>
      <c r="BW168" s="91"/>
      <c r="BX168" s="91"/>
      <c r="BY168" s="91"/>
      <c r="BZ168" s="91"/>
      <c r="CA168" s="91"/>
      <c r="CB168" s="300"/>
      <c r="CC168" s="300"/>
      <c r="CD168" s="300"/>
      <c r="CE168" s="91"/>
      <c r="CF168" s="91"/>
      <c r="CG168" s="91"/>
      <c r="CH168" s="91"/>
      <c r="CI168" s="91"/>
      <c r="CJ168" s="91"/>
      <c r="CK168" s="5"/>
      <c r="CL168" s="5"/>
      <c r="CM168" s="5"/>
    </row>
    <row r="169" spans="1:91" s="10" customFormat="1" ht="30" customHeight="1">
      <c r="A169" s="51" t="s">
        <v>266</v>
      </c>
      <c r="B169" s="181" t="s">
        <v>78</v>
      </c>
      <c r="C169" s="30"/>
      <c r="D169" s="142"/>
      <c r="E169" s="142"/>
      <c r="F169" s="142"/>
      <c r="G169" s="142"/>
      <c r="H169" s="142"/>
      <c r="I169" s="434">
        <v>3262.45</v>
      </c>
      <c r="J169" s="433" t="s">
        <v>909</v>
      </c>
      <c r="K169" s="435" t="s">
        <v>943</v>
      </c>
      <c r="L169" s="433" t="s">
        <v>922</v>
      </c>
      <c r="M169" s="193">
        <f t="shared" si="134"/>
        <v>3262.45</v>
      </c>
      <c r="N169" s="213">
        <v>0</v>
      </c>
      <c r="O169" s="213">
        <v>3262.45</v>
      </c>
      <c r="P169" s="193">
        <f t="shared" si="148"/>
        <v>3262.45</v>
      </c>
      <c r="Q169" s="213">
        <v>0</v>
      </c>
      <c r="R169" s="213">
        <v>3262.45</v>
      </c>
      <c r="S169" s="410"/>
      <c r="T169" s="410"/>
      <c r="U169" s="410"/>
      <c r="V169" s="213"/>
      <c r="W169" s="213"/>
      <c r="X169" s="213"/>
      <c r="Y169" s="199">
        <f t="shared" si="149"/>
        <v>3262.45</v>
      </c>
      <c r="Z169" s="199">
        <f t="shared" si="150"/>
        <v>0</v>
      </c>
      <c r="AA169" s="199">
        <f t="shared" si="151"/>
        <v>3262.45</v>
      </c>
      <c r="AB169" s="708"/>
      <c r="AC169" s="708"/>
      <c r="AD169" s="708"/>
      <c r="AE169" s="708"/>
      <c r="AF169" s="708"/>
      <c r="AG169" s="708"/>
      <c r="AH169" s="708"/>
      <c r="AI169" s="708"/>
      <c r="AJ169" s="708"/>
      <c r="AK169" s="708"/>
      <c r="AL169" s="708"/>
      <c r="AM169" s="708"/>
      <c r="AN169" s="708"/>
      <c r="AO169" s="708"/>
      <c r="AP169" s="708"/>
      <c r="AQ169" s="708"/>
      <c r="AR169" s="708"/>
      <c r="AS169" s="708"/>
      <c r="AT169" s="708"/>
      <c r="AU169" s="708"/>
      <c r="AV169" s="708"/>
      <c r="AW169" s="708"/>
      <c r="AX169" s="708"/>
      <c r="AY169" s="708"/>
      <c r="AZ169" s="708"/>
      <c r="BA169" s="708"/>
      <c r="BB169" s="708"/>
      <c r="BC169" s="708"/>
      <c r="BD169" s="708"/>
      <c r="BE169" s="708"/>
      <c r="BF169" s="407"/>
      <c r="BG169" s="91"/>
      <c r="BH169" s="91"/>
      <c r="BI169" s="91"/>
      <c r="BJ169" s="193"/>
      <c r="BK169" s="193"/>
      <c r="BL169" s="193"/>
      <c r="BM169" s="300"/>
      <c r="BN169" s="300"/>
      <c r="BO169" s="300"/>
      <c r="BP169" s="193"/>
      <c r="BQ169" s="193"/>
      <c r="BR169" s="193"/>
      <c r="BS169" s="193"/>
      <c r="BT169" s="193"/>
      <c r="BU169" s="193"/>
      <c r="BV169" s="91"/>
      <c r="BW169" s="91"/>
      <c r="BX169" s="91"/>
      <c r="BY169" s="91"/>
      <c r="BZ169" s="91"/>
      <c r="CA169" s="91"/>
      <c r="CB169" s="300"/>
      <c r="CC169" s="300"/>
      <c r="CD169" s="300"/>
      <c r="CE169" s="91"/>
      <c r="CF169" s="91"/>
      <c r="CG169" s="91"/>
      <c r="CH169" s="91"/>
      <c r="CI169" s="91"/>
      <c r="CJ169" s="91"/>
      <c r="CK169" s="5"/>
      <c r="CL169" s="5"/>
      <c r="CM169" s="5"/>
    </row>
    <row r="170" spans="1:91" s="10" customFormat="1" ht="30" customHeight="1">
      <c r="A170" s="51" t="s">
        <v>267</v>
      </c>
      <c r="B170" s="181" t="s">
        <v>1456</v>
      </c>
      <c r="C170" s="30"/>
      <c r="D170" s="142"/>
      <c r="E170" s="142"/>
      <c r="F170" s="142"/>
      <c r="G170" s="142"/>
      <c r="H170" s="142"/>
      <c r="I170" s="434">
        <v>5427.59</v>
      </c>
      <c r="J170" s="433" t="s">
        <v>909</v>
      </c>
      <c r="K170" s="435" t="s">
        <v>944</v>
      </c>
      <c r="L170" s="433" t="s">
        <v>922</v>
      </c>
      <c r="M170" s="193">
        <f t="shared" si="134"/>
        <v>5427.59</v>
      </c>
      <c r="N170" s="213">
        <v>0</v>
      </c>
      <c r="O170" s="213">
        <v>5427.59</v>
      </c>
      <c r="P170" s="193">
        <f t="shared" si="148"/>
        <v>5427.59</v>
      </c>
      <c r="Q170" s="213">
        <v>0</v>
      </c>
      <c r="R170" s="213">
        <v>5427.59</v>
      </c>
      <c r="S170" s="410"/>
      <c r="T170" s="410"/>
      <c r="U170" s="410"/>
      <c r="V170" s="213"/>
      <c r="W170" s="213"/>
      <c r="X170" s="213"/>
      <c r="Y170" s="199">
        <f t="shared" si="149"/>
        <v>5427.59</v>
      </c>
      <c r="Z170" s="199">
        <f t="shared" si="150"/>
        <v>0</v>
      </c>
      <c r="AA170" s="199">
        <f t="shared" si="151"/>
        <v>5427.59</v>
      </c>
      <c r="AB170" s="708"/>
      <c r="AC170" s="708"/>
      <c r="AD170" s="708"/>
      <c r="AE170" s="708"/>
      <c r="AF170" s="708"/>
      <c r="AG170" s="708"/>
      <c r="AH170" s="708"/>
      <c r="AI170" s="708"/>
      <c r="AJ170" s="708"/>
      <c r="AK170" s="708"/>
      <c r="AL170" s="708"/>
      <c r="AM170" s="708"/>
      <c r="AN170" s="708"/>
      <c r="AO170" s="708"/>
      <c r="AP170" s="708"/>
      <c r="AQ170" s="708"/>
      <c r="AR170" s="708"/>
      <c r="AS170" s="708"/>
      <c r="AT170" s="708"/>
      <c r="AU170" s="708"/>
      <c r="AV170" s="708"/>
      <c r="AW170" s="708"/>
      <c r="AX170" s="708"/>
      <c r="AY170" s="708"/>
      <c r="AZ170" s="708"/>
      <c r="BA170" s="708"/>
      <c r="BB170" s="708"/>
      <c r="BC170" s="708"/>
      <c r="BD170" s="708"/>
      <c r="BE170" s="708"/>
      <c r="BF170" s="407"/>
      <c r="BG170" s="91"/>
      <c r="BH170" s="91"/>
      <c r="BI170" s="91"/>
      <c r="BJ170" s="193"/>
      <c r="BK170" s="193"/>
      <c r="BL170" s="193"/>
      <c r="BM170" s="300"/>
      <c r="BN170" s="300"/>
      <c r="BO170" s="300"/>
      <c r="BP170" s="193"/>
      <c r="BQ170" s="193"/>
      <c r="BR170" s="193"/>
      <c r="BS170" s="193"/>
      <c r="BT170" s="193"/>
      <c r="BU170" s="193"/>
      <c r="BV170" s="91"/>
      <c r="BW170" s="91"/>
      <c r="BX170" s="91"/>
      <c r="BY170" s="91"/>
      <c r="BZ170" s="91"/>
      <c r="CA170" s="91"/>
      <c r="CB170" s="300"/>
      <c r="CC170" s="300"/>
      <c r="CD170" s="300"/>
      <c r="CE170" s="91"/>
      <c r="CF170" s="91"/>
      <c r="CG170" s="91"/>
      <c r="CH170" s="91"/>
      <c r="CI170" s="91"/>
      <c r="CJ170" s="91"/>
      <c r="CK170" s="5"/>
      <c r="CL170" s="5"/>
      <c r="CM170" s="5"/>
    </row>
    <row r="171" spans="1:91" s="10" customFormat="1" ht="30" customHeight="1">
      <c r="A171" s="51" t="s">
        <v>268</v>
      </c>
      <c r="B171" s="181" t="s">
        <v>563</v>
      </c>
      <c r="C171" s="30"/>
      <c r="D171" s="142"/>
      <c r="E171" s="142"/>
      <c r="F171" s="142"/>
      <c r="G171" s="142"/>
      <c r="H171" s="142"/>
      <c r="I171" s="434">
        <v>5427.58</v>
      </c>
      <c r="J171" s="433" t="s">
        <v>909</v>
      </c>
      <c r="K171" s="435" t="s">
        <v>945</v>
      </c>
      <c r="L171" s="433" t="s">
        <v>922</v>
      </c>
      <c r="M171" s="193">
        <f t="shared" si="134"/>
        <v>5427.58</v>
      </c>
      <c r="N171" s="213">
        <v>0</v>
      </c>
      <c r="O171" s="213">
        <v>5427.58</v>
      </c>
      <c r="P171" s="193">
        <f t="shared" si="148"/>
        <v>5427.58</v>
      </c>
      <c r="Q171" s="213">
        <v>0</v>
      </c>
      <c r="R171" s="213">
        <v>5427.58</v>
      </c>
      <c r="S171" s="410"/>
      <c r="T171" s="410"/>
      <c r="U171" s="410"/>
      <c r="V171" s="213"/>
      <c r="W171" s="213"/>
      <c r="X171" s="213"/>
      <c r="Y171" s="199">
        <f t="shared" si="149"/>
        <v>5427.58</v>
      </c>
      <c r="Z171" s="199">
        <f t="shared" si="150"/>
        <v>0</v>
      </c>
      <c r="AA171" s="199">
        <f t="shared" si="151"/>
        <v>5427.58</v>
      </c>
      <c r="AB171" s="708"/>
      <c r="AC171" s="708"/>
      <c r="AD171" s="708"/>
      <c r="AE171" s="708"/>
      <c r="AF171" s="708"/>
      <c r="AG171" s="708"/>
      <c r="AH171" s="708"/>
      <c r="AI171" s="708"/>
      <c r="AJ171" s="708"/>
      <c r="AK171" s="708"/>
      <c r="AL171" s="708"/>
      <c r="AM171" s="708"/>
      <c r="AN171" s="708"/>
      <c r="AO171" s="708"/>
      <c r="AP171" s="708"/>
      <c r="AQ171" s="708"/>
      <c r="AR171" s="708"/>
      <c r="AS171" s="708"/>
      <c r="AT171" s="708"/>
      <c r="AU171" s="708"/>
      <c r="AV171" s="708"/>
      <c r="AW171" s="708"/>
      <c r="AX171" s="708"/>
      <c r="AY171" s="708"/>
      <c r="AZ171" s="708"/>
      <c r="BA171" s="708"/>
      <c r="BB171" s="708"/>
      <c r="BC171" s="708"/>
      <c r="BD171" s="708"/>
      <c r="BE171" s="708"/>
      <c r="BF171" s="407"/>
      <c r="BG171" s="91"/>
      <c r="BH171" s="91"/>
      <c r="BI171" s="91"/>
      <c r="BJ171" s="193"/>
      <c r="BK171" s="193"/>
      <c r="BL171" s="193"/>
      <c r="BM171" s="300"/>
      <c r="BN171" s="300"/>
      <c r="BO171" s="300"/>
      <c r="BP171" s="193"/>
      <c r="BQ171" s="193"/>
      <c r="BR171" s="193"/>
      <c r="BS171" s="193"/>
      <c r="BT171" s="193"/>
      <c r="BU171" s="193"/>
      <c r="BV171" s="91"/>
      <c r="BW171" s="91"/>
      <c r="BX171" s="91"/>
      <c r="BY171" s="91"/>
      <c r="BZ171" s="91"/>
      <c r="CA171" s="91"/>
      <c r="CB171" s="300"/>
      <c r="CC171" s="300"/>
      <c r="CD171" s="300"/>
      <c r="CE171" s="91"/>
      <c r="CF171" s="91"/>
      <c r="CG171" s="91"/>
      <c r="CH171" s="91"/>
      <c r="CI171" s="91"/>
      <c r="CJ171" s="91"/>
      <c r="CK171" s="5"/>
      <c r="CL171" s="5"/>
      <c r="CM171" s="5"/>
    </row>
    <row r="172" spans="1:91" ht="31.5">
      <c r="A172" s="57"/>
      <c r="B172" s="77" t="s">
        <v>18</v>
      </c>
      <c r="C172" s="77"/>
      <c r="D172" s="137"/>
      <c r="E172" s="137"/>
      <c r="F172" s="137"/>
      <c r="G172" s="137"/>
      <c r="H172" s="137"/>
      <c r="I172" s="401"/>
      <c r="J172" s="401"/>
      <c r="K172" s="401"/>
      <c r="L172" s="401"/>
      <c r="M172" s="88"/>
      <c r="N172" s="88"/>
      <c r="O172" s="88"/>
      <c r="P172" s="222"/>
      <c r="Q172" s="222"/>
      <c r="R172" s="222"/>
      <c r="S172" s="477"/>
      <c r="T172" s="477"/>
      <c r="U172" s="477"/>
      <c r="V172" s="222"/>
      <c r="W172" s="222"/>
      <c r="X172" s="222"/>
      <c r="Y172" s="222"/>
      <c r="Z172" s="222"/>
      <c r="AA172" s="222"/>
      <c r="AB172" s="716"/>
      <c r="AC172" s="716"/>
      <c r="AD172" s="716"/>
      <c r="AE172" s="716"/>
      <c r="AF172" s="716"/>
      <c r="AG172" s="716"/>
      <c r="AH172" s="716"/>
      <c r="AI172" s="716"/>
      <c r="AJ172" s="716"/>
      <c r="AK172" s="716"/>
      <c r="AL172" s="716"/>
      <c r="AM172" s="716"/>
      <c r="AN172" s="716"/>
      <c r="AO172" s="716"/>
      <c r="AP172" s="716"/>
      <c r="AQ172" s="716"/>
      <c r="AR172" s="716"/>
      <c r="AS172" s="716"/>
      <c r="AT172" s="716"/>
      <c r="AU172" s="716"/>
      <c r="AV172" s="716"/>
      <c r="AW172" s="716"/>
      <c r="AX172" s="716"/>
      <c r="AY172" s="716"/>
      <c r="AZ172" s="716"/>
      <c r="BA172" s="716"/>
      <c r="BB172" s="716"/>
      <c r="BC172" s="716"/>
      <c r="BD172" s="716"/>
      <c r="BE172" s="716"/>
      <c r="BF172" s="477"/>
      <c r="BG172" s="88"/>
      <c r="BH172" s="88"/>
      <c r="BI172" s="88"/>
      <c r="BJ172" s="222"/>
      <c r="BK172" s="222"/>
      <c r="BL172" s="222"/>
      <c r="BM172" s="477"/>
      <c r="BN172" s="477"/>
      <c r="BO172" s="477"/>
      <c r="BP172" s="222"/>
      <c r="BQ172" s="222"/>
      <c r="BR172" s="222"/>
      <c r="BS172" s="222"/>
      <c r="BT172" s="222"/>
      <c r="BU172" s="222"/>
      <c r="BV172" s="88"/>
      <c r="BW172" s="88"/>
      <c r="BX172" s="88"/>
      <c r="BY172" s="88"/>
      <c r="BZ172" s="88"/>
      <c r="CA172" s="88"/>
      <c r="CB172" s="477"/>
      <c r="CC172" s="477"/>
      <c r="CD172" s="477"/>
      <c r="CE172" s="88"/>
      <c r="CF172" s="88"/>
      <c r="CG172" s="88"/>
      <c r="CH172" s="88"/>
      <c r="CI172" s="88"/>
      <c r="CJ172" s="88"/>
      <c r="CK172" s="5"/>
      <c r="CL172" s="5"/>
      <c r="CM172" s="5"/>
    </row>
    <row r="173" spans="1:91" s="10" customFormat="1" ht="20.25">
      <c r="A173" s="60"/>
      <c r="B173" s="59" t="s">
        <v>639</v>
      </c>
      <c r="C173" s="59"/>
      <c r="D173" s="137"/>
      <c r="E173" s="137"/>
      <c r="F173" s="137"/>
      <c r="G173" s="137"/>
      <c r="H173" s="137"/>
      <c r="I173" s="401"/>
      <c r="J173" s="401"/>
      <c r="K173" s="401"/>
      <c r="L173" s="401"/>
      <c r="M173" s="88"/>
      <c r="N173" s="88"/>
      <c r="O173" s="88"/>
      <c r="P173" s="222"/>
      <c r="Q173" s="222"/>
      <c r="R173" s="222"/>
      <c r="S173" s="88"/>
      <c r="T173" s="477"/>
      <c r="U173" s="477"/>
      <c r="V173" s="222"/>
      <c r="W173" s="222"/>
      <c r="X173" s="222"/>
      <c r="Y173" s="88"/>
      <c r="Z173" s="222"/>
      <c r="AA173" s="222"/>
      <c r="AB173" s="716"/>
      <c r="AC173" s="716"/>
      <c r="AD173" s="716"/>
      <c r="AE173" s="716"/>
      <c r="AF173" s="716"/>
      <c r="AG173" s="716"/>
      <c r="AH173" s="716"/>
      <c r="AI173" s="716"/>
      <c r="AJ173" s="716"/>
      <c r="AK173" s="716"/>
      <c r="AL173" s="716"/>
      <c r="AM173" s="716"/>
      <c r="AN173" s="716"/>
      <c r="AO173" s="716"/>
      <c r="AP173" s="716"/>
      <c r="AQ173" s="716"/>
      <c r="AR173" s="716"/>
      <c r="AS173" s="716"/>
      <c r="AT173" s="716"/>
      <c r="AU173" s="716"/>
      <c r="AV173" s="716"/>
      <c r="AW173" s="716"/>
      <c r="AX173" s="716"/>
      <c r="AY173" s="716"/>
      <c r="AZ173" s="716"/>
      <c r="BA173" s="716"/>
      <c r="BB173" s="716"/>
      <c r="BC173" s="716"/>
      <c r="BD173" s="716"/>
      <c r="BE173" s="716"/>
      <c r="BF173" s="477"/>
      <c r="BG173" s="88"/>
      <c r="BH173" s="88"/>
      <c r="BI173" s="88"/>
      <c r="BJ173" s="222"/>
      <c r="BK173" s="222"/>
      <c r="BL173" s="222"/>
      <c r="BM173" s="477"/>
      <c r="BN173" s="477"/>
      <c r="BO173" s="477"/>
      <c r="BP173" s="222"/>
      <c r="BQ173" s="222"/>
      <c r="BR173" s="222"/>
      <c r="BS173" s="222"/>
      <c r="BT173" s="222"/>
      <c r="BU173" s="222"/>
      <c r="BV173" s="88"/>
      <c r="BW173" s="88"/>
      <c r="BX173" s="88"/>
      <c r="BY173" s="88"/>
      <c r="BZ173" s="88"/>
      <c r="CA173" s="88"/>
      <c r="CB173" s="477"/>
      <c r="CC173" s="477"/>
      <c r="CD173" s="477"/>
      <c r="CE173" s="88"/>
      <c r="CF173" s="88"/>
      <c r="CG173" s="88"/>
      <c r="CH173" s="88"/>
      <c r="CI173" s="88"/>
      <c r="CJ173" s="88"/>
      <c r="CK173" s="5"/>
      <c r="CL173" s="5"/>
      <c r="CM173" s="5"/>
    </row>
    <row r="174" spans="1:91" s="196" customFormat="1" ht="101.25" customHeight="1">
      <c r="A174" s="141" t="s">
        <v>269</v>
      </c>
      <c r="B174" s="195" t="s">
        <v>853</v>
      </c>
      <c r="C174" s="195"/>
      <c r="D174" s="138" t="s">
        <v>448</v>
      </c>
      <c r="E174" s="138" t="s">
        <v>467</v>
      </c>
      <c r="F174" s="138" t="s">
        <v>463</v>
      </c>
      <c r="G174" s="138" t="s">
        <v>878</v>
      </c>
      <c r="H174" s="138" t="s">
        <v>495</v>
      </c>
      <c r="I174" s="423" t="s">
        <v>946</v>
      </c>
      <c r="J174" s="423" t="s">
        <v>909</v>
      </c>
      <c r="K174" s="423" t="s">
        <v>947</v>
      </c>
      <c r="L174" s="423" t="s">
        <v>922</v>
      </c>
      <c r="M174" s="193">
        <f t="shared" ref="M174" si="152">N174+O174</f>
        <v>98021.4</v>
      </c>
      <c r="N174" s="200">
        <v>0</v>
      </c>
      <c r="O174" s="200">
        <v>98021.4</v>
      </c>
      <c r="P174" s="193">
        <f t="shared" ref="P174" si="153">Q174+R174</f>
        <v>98021.4</v>
      </c>
      <c r="Q174" s="200">
        <v>0</v>
      </c>
      <c r="R174" s="200">
        <v>98021.4</v>
      </c>
      <c r="S174" s="410"/>
      <c r="T174" s="410"/>
      <c r="U174" s="410"/>
      <c r="V174" s="92"/>
      <c r="W174" s="92"/>
      <c r="X174" s="92"/>
      <c r="Y174" s="199">
        <f>Z174+AA174</f>
        <v>98021.38</v>
      </c>
      <c r="Z174" s="199">
        <f t="shared" ref="Z174" si="154">N174+T174</f>
        <v>0</v>
      </c>
      <c r="AA174" s="199">
        <v>98021.38</v>
      </c>
      <c r="AB174" s="708"/>
      <c r="AC174" s="708"/>
      <c r="AD174" s="708"/>
      <c r="AE174" s="708"/>
      <c r="AF174" s="708"/>
      <c r="AG174" s="708"/>
      <c r="AH174" s="708"/>
      <c r="AI174" s="708"/>
      <c r="AJ174" s="708"/>
      <c r="AK174" s="708"/>
      <c r="AL174" s="708"/>
      <c r="AM174" s="708"/>
      <c r="AN174" s="708"/>
      <c r="AO174" s="708"/>
      <c r="AP174" s="708"/>
      <c r="AQ174" s="708"/>
      <c r="AR174" s="708"/>
      <c r="AS174" s="708"/>
      <c r="AT174" s="708"/>
      <c r="AU174" s="708"/>
      <c r="AV174" s="708"/>
      <c r="AW174" s="708"/>
      <c r="AX174" s="708"/>
      <c r="AY174" s="708"/>
      <c r="AZ174" s="708"/>
      <c r="BA174" s="708"/>
      <c r="BB174" s="708"/>
      <c r="BC174" s="708"/>
      <c r="BD174" s="708"/>
      <c r="BE174" s="708"/>
      <c r="BF174" s="407"/>
      <c r="BG174" s="200"/>
      <c r="BH174" s="215"/>
      <c r="BI174" s="215"/>
      <c r="BJ174" s="215"/>
      <c r="BK174" s="215"/>
      <c r="BL174" s="215"/>
      <c r="BM174" s="299"/>
      <c r="BN174" s="299"/>
      <c r="BO174" s="299"/>
      <c r="BP174" s="215"/>
      <c r="BQ174" s="215"/>
      <c r="BR174" s="215"/>
      <c r="BS174" s="215"/>
      <c r="BT174" s="215"/>
      <c r="BU174" s="215"/>
      <c r="BV174" s="215"/>
      <c r="BW174" s="215"/>
      <c r="BX174" s="215"/>
      <c r="BY174" s="215"/>
      <c r="BZ174" s="215"/>
      <c r="CA174" s="215"/>
      <c r="CB174" s="299"/>
      <c r="CC174" s="299"/>
      <c r="CD174" s="299"/>
      <c r="CE174" s="215"/>
      <c r="CF174" s="215"/>
      <c r="CG174" s="215"/>
      <c r="CH174" s="215"/>
      <c r="CI174" s="215"/>
      <c r="CJ174" s="215"/>
      <c r="CK174" s="5"/>
      <c r="CL174" s="5"/>
      <c r="CM174" s="5"/>
    </row>
    <row r="175" spans="1:91" s="186" customFormat="1" ht="52.5" customHeight="1">
      <c r="A175" s="388" t="s">
        <v>270</v>
      </c>
      <c r="B175" s="606" t="s">
        <v>1175</v>
      </c>
      <c r="C175" s="584"/>
      <c r="D175" s="297" t="s">
        <v>448</v>
      </c>
      <c r="E175" s="297" t="s">
        <v>467</v>
      </c>
      <c r="F175" s="297" t="s">
        <v>463</v>
      </c>
      <c r="G175" s="297" t="s">
        <v>878</v>
      </c>
      <c r="H175" s="297" t="s">
        <v>495</v>
      </c>
      <c r="I175" s="423" t="s">
        <v>1324</v>
      </c>
      <c r="J175" s="423" t="s">
        <v>909</v>
      </c>
      <c r="K175" s="423" t="s">
        <v>1325</v>
      </c>
      <c r="L175" s="423" t="s">
        <v>922</v>
      </c>
      <c r="M175" s="607"/>
      <c r="N175" s="607"/>
      <c r="O175" s="607"/>
      <c r="P175" s="200">
        <f>Q175+R175</f>
        <v>109246.14</v>
      </c>
      <c r="Q175" s="607">
        <v>0</v>
      </c>
      <c r="R175" s="607">
        <v>109246.14</v>
      </c>
      <c r="S175" s="593">
        <f>P175-M175</f>
        <v>109246.14</v>
      </c>
      <c r="T175" s="593">
        <f>Q175-N175</f>
        <v>0</v>
      </c>
      <c r="U175" s="593">
        <f>R175-O175</f>
        <v>109246.14</v>
      </c>
      <c r="V175" s="607"/>
      <c r="W175" s="607"/>
      <c r="X175" s="607"/>
      <c r="Y175" s="200">
        <f>Z175+AA175</f>
        <v>109246.1</v>
      </c>
      <c r="Z175" s="607">
        <v>0</v>
      </c>
      <c r="AA175" s="607">
        <v>109246.1</v>
      </c>
      <c r="AB175" s="722"/>
      <c r="AC175" s="722"/>
      <c r="AD175" s="722"/>
      <c r="AE175" s="722"/>
      <c r="AF175" s="722"/>
      <c r="AG175" s="722"/>
      <c r="AH175" s="722"/>
      <c r="AI175" s="722"/>
      <c r="AJ175" s="722"/>
      <c r="AK175" s="722"/>
      <c r="AL175" s="722"/>
      <c r="AM175" s="722"/>
      <c r="AN175" s="722"/>
      <c r="AO175" s="722"/>
      <c r="AP175" s="722"/>
      <c r="AQ175" s="722"/>
      <c r="AR175" s="722"/>
      <c r="AS175" s="722"/>
      <c r="AT175" s="722"/>
      <c r="AU175" s="722"/>
      <c r="AV175" s="722"/>
      <c r="AW175" s="722"/>
      <c r="AX175" s="722"/>
      <c r="AY175" s="722"/>
      <c r="AZ175" s="722"/>
      <c r="BA175" s="722"/>
      <c r="BB175" s="722"/>
      <c r="BC175" s="722"/>
      <c r="BD175" s="722"/>
      <c r="BE175" s="722"/>
      <c r="BF175" s="298"/>
      <c r="BG175" s="607"/>
      <c r="BH175" s="607"/>
      <c r="BI175" s="607"/>
      <c r="BJ175" s="607"/>
      <c r="BK175" s="607"/>
      <c r="BL175" s="607"/>
      <c r="BM175" s="607"/>
      <c r="BN175" s="607"/>
      <c r="BO175" s="607"/>
      <c r="BP175" s="607"/>
      <c r="BQ175" s="607"/>
      <c r="BR175" s="607"/>
      <c r="BS175" s="607"/>
      <c r="BT175" s="607"/>
      <c r="BU175" s="607"/>
      <c r="BV175" s="607"/>
      <c r="BW175" s="607"/>
      <c r="BX175" s="607"/>
      <c r="BY175" s="607"/>
      <c r="BZ175" s="607"/>
      <c r="CA175" s="607"/>
      <c r="CB175" s="607"/>
      <c r="CC175" s="607"/>
      <c r="CD175" s="607"/>
      <c r="CE175" s="607"/>
      <c r="CF175" s="607"/>
      <c r="CG175" s="607"/>
      <c r="CH175" s="607"/>
      <c r="CI175" s="607"/>
      <c r="CJ175" s="607"/>
      <c r="CK175" s="2"/>
      <c r="CL175" s="2"/>
      <c r="CM175" s="2"/>
    </row>
    <row r="176" spans="1:91" s="186" customFormat="1" ht="63">
      <c r="A176" s="673" t="s">
        <v>271</v>
      </c>
      <c r="B176" s="675" t="s">
        <v>1249</v>
      </c>
      <c r="C176" s="676"/>
      <c r="D176" s="297" t="s">
        <v>448</v>
      </c>
      <c r="E176" s="297" t="s">
        <v>467</v>
      </c>
      <c r="F176" s="297" t="s">
        <v>463</v>
      </c>
      <c r="G176" s="297" t="s">
        <v>878</v>
      </c>
      <c r="H176" s="297" t="s">
        <v>495</v>
      </c>
      <c r="I176" s="668" t="s">
        <v>1322</v>
      </c>
      <c r="J176" s="668" t="s">
        <v>909</v>
      </c>
      <c r="K176" s="668" t="s">
        <v>1323</v>
      </c>
      <c r="L176" s="668" t="s">
        <v>923</v>
      </c>
      <c r="M176" s="677"/>
      <c r="N176" s="677"/>
      <c r="O176" s="677"/>
      <c r="P176" s="678"/>
      <c r="Q176" s="677"/>
      <c r="R176" s="677"/>
      <c r="S176" s="679"/>
      <c r="T176" s="679"/>
      <c r="U176" s="679"/>
      <c r="V176" s="677"/>
      <c r="W176" s="677"/>
      <c r="X176" s="677"/>
      <c r="Y176" s="678"/>
      <c r="Z176" s="678"/>
      <c r="AA176" s="678"/>
      <c r="AB176" s="722"/>
      <c r="AC176" s="722"/>
      <c r="AD176" s="722"/>
      <c r="AE176" s="722"/>
      <c r="AF176" s="722"/>
      <c r="AG176" s="722"/>
      <c r="AH176" s="677">
        <f>AI176+AJ176</f>
        <v>13964.3</v>
      </c>
      <c r="AI176" s="677">
        <v>0</v>
      </c>
      <c r="AJ176" s="677">
        <v>13964.3</v>
      </c>
      <c r="AK176" s="677">
        <f>AL176+AM176</f>
        <v>13964.3</v>
      </c>
      <c r="AL176" s="677">
        <v>0</v>
      </c>
      <c r="AM176" s="677">
        <v>13964.3</v>
      </c>
      <c r="AN176" s="677">
        <f t="shared" ref="AN176:AP176" si="155">AB176+AH176</f>
        <v>13964.3</v>
      </c>
      <c r="AO176" s="677">
        <f t="shared" si="155"/>
        <v>0</v>
      </c>
      <c r="AP176" s="677">
        <f t="shared" si="155"/>
        <v>13964.3</v>
      </c>
      <c r="AQ176" s="722"/>
      <c r="AR176" s="722"/>
      <c r="AS176" s="722"/>
      <c r="AT176" s="722"/>
      <c r="AU176" s="722"/>
      <c r="AV176" s="722"/>
      <c r="AW176" s="722"/>
      <c r="AX176" s="722"/>
      <c r="AY176" s="722"/>
      <c r="AZ176" s="722"/>
      <c r="BA176" s="722"/>
      <c r="BB176" s="722"/>
      <c r="BC176" s="722"/>
      <c r="BD176" s="722"/>
      <c r="BE176" s="722"/>
      <c r="BF176" s="678"/>
      <c r="BG176" s="677"/>
      <c r="BH176" s="677"/>
      <c r="BI176" s="677"/>
      <c r="BJ176" s="677"/>
      <c r="BK176" s="677"/>
      <c r="BL176" s="677"/>
      <c r="BM176" s="677">
        <f>BN176+BO176</f>
        <v>13964.3</v>
      </c>
      <c r="BN176" s="677">
        <v>0</v>
      </c>
      <c r="BO176" s="677">
        <v>13964.3</v>
      </c>
      <c r="BP176" s="677">
        <f>BQ176+BR176</f>
        <v>13964.3</v>
      </c>
      <c r="BQ176" s="677">
        <v>0</v>
      </c>
      <c r="BR176" s="677">
        <v>13964.3</v>
      </c>
      <c r="BS176" s="680">
        <f t="shared" ref="BS176" si="156">BG176+BM176</f>
        <v>13964.3</v>
      </c>
      <c r="BT176" s="677">
        <f t="shared" ref="BT176" si="157">BH176+BN176</f>
        <v>0</v>
      </c>
      <c r="BU176" s="677">
        <f t="shared" ref="BU176" si="158">BI176+BO176</f>
        <v>13964.3</v>
      </c>
      <c r="BV176" s="677"/>
      <c r="BW176" s="677"/>
      <c r="BX176" s="677"/>
      <c r="BY176" s="677"/>
      <c r="BZ176" s="677"/>
      <c r="CA176" s="677"/>
      <c r="CB176" s="677"/>
      <c r="CC176" s="677"/>
      <c r="CD176" s="677"/>
      <c r="CE176" s="677"/>
      <c r="CF176" s="677"/>
      <c r="CG176" s="677"/>
      <c r="CH176" s="677"/>
      <c r="CI176" s="677"/>
      <c r="CJ176" s="677"/>
      <c r="CK176" s="2"/>
      <c r="CL176" s="2"/>
      <c r="CM176" s="2"/>
    </row>
    <row r="177" spans="1:91" s="10" customFormat="1" ht="20.25">
      <c r="A177" s="60"/>
      <c r="B177" s="59" t="s">
        <v>95</v>
      </c>
      <c r="C177" s="59"/>
      <c r="D177" s="137"/>
      <c r="E177" s="137"/>
      <c r="F177" s="137"/>
      <c r="G177" s="137"/>
      <c r="H177" s="137"/>
      <c r="I177" s="401"/>
      <c r="J177" s="401"/>
      <c r="K177" s="401"/>
      <c r="L177" s="401"/>
      <c r="M177" s="88"/>
      <c r="N177" s="88"/>
      <c r="O177" s="88"/>
      <c r="P177" s="222"/>
      <c r="Q177" s="222"/>
      <c r="R177" s="222"/>
      <c r="S177" s="477"/>
      <c r="T177" s="477"/>
      <c r="U177" s="477"/>
      <c r="V177" s="477"/>
      <c r="W177" s="222"/>
      <c r="X177" s="222"/>
      <c r="Y177" s="477"/>
      <c r="Z177" s="222"/>
      <c r="AA177" s="222"/>
      <c r="AB177" s="716"/>
      <c r="AC177" s="716"/>
      <c r="AD177" s="716"/>
      <c r="AE177" s="716"/>
      <c r="AF177" s="716"/>
      <c r="AG177" s="716"/>
      <c r="AH177" s="716"/>
      <c r="AI177" s="716"/>
      <c r="AJ177" s="716"/>
      <c r="AK177" s="716"/>
      <c r="AL177" s="716"/>
      <c r="AM177" s="716"/>
      <c r="AN177" s="716"/>
      <c r="AO177" s="716"/>
      <c r="AP177" s="716"/>
      <c r="AQ177" s="716"/>
      <c r="AR177" s="716"/>
      <c r="AS177" s="716"/>
      <c r="AT177" s="716"/>
      <c r="AU177" s="716"/>
      <c r="AV177" s="716"/>
      <c r="AW177" s="716"/>
      <c r="AX177" s="716"/>
      <c r="AY177" s="716"/>
      <c r="AZ177" s="716"/>
      <c r="BA177" s="716"/>
      <c r="BB177" s="716"/>
      <c r="BC177" s="716"/>
      <c r="BD177" s="716"/>
      <c r="BE177" s="716"/>
      <c r="BF177" s="477"/>
      <c r="BG177" s="88"/>
      <c r="BH177" s="88"/>
      <c r="BI177" s="88"/>
      <c r="BJ177" s="222"/>
      <c r="BK177" s="222"/>
      <c r="BL177" s="222"/>
      <c r="BM177" s="477"/>
      <c r="BN177" s="477"/>
      <c r="BO177" s="477"/>
      <c r="BP177" s="222"/>
      <c r="BQ177" s="222"/>
      <c r="BR177" s="222"/>
      <c r="BS177" s="222"/>
      <c r="BT177" s="222"/>
      <c r="BU177" s="222"/>
      <c r="BV177" s="88"/>
      <c r="BW177" s="88"/>
      <c r="BX177" s="88"/>
      <c r="BY177" s="88"/>
      <c r="BZ177" s="88"/>
      <c r="CA177" s="88"/>
      <c r="CB177" s="477"/>
      <c r="CC177" s="477"/>
      <c r="CD177" s="477"/>
      <c r="CE177" s="88"/>
      <c r="CF177" s="88"/>
      <c r="CG177" s="88"/>
      <c r="CH177" s="88"/>
      <c r="CI177" s="88"/>
      <c r="CJ177" s="88"/>
      <c r="CK177" s="5"/>
      <c r="CL177" s="5"/>
      <c r="CM177" s="5"/>
    </row>
    <row r="178" spans="1:91" s="1" customFormat="1" ht="133.5" customHeight="1">
      <c r="A178" s="662" t="s">
        <v>272</v>
      </c>
      <c r="B178" s="661" t="s">
        <v>1236</v>
      </c>
      <c r="C178" s="663"/>
      <c r="D178" s="664" t="s">
        <v>448</v>
      </c>
      <c r="E178" s="665" t="s">
        <v>467</v>
      </c>
      <c r="F178" s="665" t="s">
        <v>477</v>
      </c>
      <c r="G178" s="664" t="s">
        <v>1321</v>
      </c>
      <c r="H178" s="664" t="s">
        <v>459</v>
      </c>
      <c r="I178" s="808" t="s">
        <v>1318</v>
      </c>
      <c r="J178" s="808" t="s">
        <v>909</v>
      </c>
      <c r="K178" s="808" t="s">
        <v>1315</v>
      </c>
      <c r="L178" s="808" t="s">
        <v>436</v>
      </c>
      <c r="M178" s="659"/>
      <c r="N178" s="659"/>
      <c r="O178" s="659"/>
      <c r="P178" s="659"/>
      <c r="Q178" s="659"/>
      <c r="R178" s="659"/>
      <c r="S178" s="659">
        <f>T178+U178</f>
        <v>30793.131000000001</v>
      </c>
      <c r="T178" s="659">
        <v>0</v>
      </c>
      <c r="U178" s="659">
        <v>30793.131000000001</v>
      </c>
      <c r="V178" s="659">
        <f>W178+X178</f>
        <v>30793.131000000001</v>
      </c>
      <c r="W178" s="659">
        <v>0</v>
      </c>
      <c r="X178" s="659">
        <v>30793.131000000001</v>
      </c>
      <c r="Y178" s="659">
        <f>Z178+AA178</f>
        <v>30793.131000000001</v>
      </c>
      <c r="Z178" s="659">
        <v>0</v>
      </c>
      <c r="AA178" s="659">
        <v>30793.131000000001</v>
      </c>
      <c r="AB178" s="708"/>
      <c r="AC178" s="708"/>
      <c r="AD178" s="708"/>
      <c r="AE178" s="708"/>
      <c r="AF178" s="708"/>
      <c r="AG178" s="708"/>
      <c r="AH178" s="659">
        <v>71850.7</v>
      </c>
      <c r="AI178" s="659">
        <v>0</v>
      </c>
      <c r="AJ178" s="659">
        <v>71850.7</v>
      </c>
      <c r="AK178" s="659">
        <v>71850.7</v>
      </c>
      <c r="AL178" s="659">
        <v>0</v>
      </c>
      <c r="AM178" s="659">
        <v>71850.7</v>
      </c>
      <c r="AN178" s="677">
        <f t="shared" ref="AN178:AN180" si="159">AB178+AH178</f>
        <v>71850.7</v>
      </c>
      <c r="AO178" s="677">
        <f t="shared" ref="AO178" si="160">AC178+AI178</f>
        <v>0</v>
      </c>
      <c r="AP178" s="677">
        <f t="shared" ref="AP178" si="161">AD178+AJ178</f>
        <v>71850.7</v>
      </c>
      <c r="AQ178" s="708"/>
      <c r="AR178" s="708"/>
      <c r="AS178" s="708"/>
      <c r="AT178" s="708"/>
      <c r="AU178" s="708"/>
      <c r="AV178" s="708"/>
      <c r="AW178" s="708"/>
      <c r="AX178" s="708"/>
      <c r="AY178" s="708"/>
      <c r="AZ178" s="708"/>
      <c r="BA178" s="708"/>
      <c r="BB178" s="708"/>
      <c r="BC178" s="708"/>
      <c r="BD178" s="708"/>
      <c r="BE178" s="708"/>
      <c r="BF178" s="666" t="s">
        <v>1244</v>
      </c>
      <c r="BG178" s="659"/>
      <c r="BH178" s="659"/>
      <c r="BI178" s="659"/>
      <c r="BJ178" s="659"/>
      <c r="BK178" s="659"/>
      <c r="BL178" s="659"/>
      <c r="BM178" s="659">
        <v>71850.7</v>
      </c>
      <c r="BN178" s="659">
        <v>0</v>
      </c>
      <c r="BO178" s="659">
        <v>71850.7</v>
      </c>
      <c r="BP178" s="659">
        <v>71850.7</v>
      </c>
      <c r="BQ178" s="659">
        <v>0</v>
      </c>
      <c r="BR178" s="659">
        <v>71850.7</v>
      </c>
      <c r="BS178" s="659">
        <v>71850.7</v>
      </c>
      <c r="BT178" s="659">
        <v>0</v>
      </c>
      <c r="BU178" s="659">
        <v>71850.7</v>
      </c>
      <c r="BV178" s="659"/>
      <c r="BW178" s="659"/>
      <c r="BX178" s="659"/>
      <c r="BY178" s="659"/>
      <c r="BZ178" s="659"/>
      <c r="CA178" s="659"/>
      <c r="CB178" s="659"/>
      <c r="CC178" s="659"/>
      <c r="CD178" s="659"/>
      <c r="CE178" s="659"/>
      <c r="CF178" s="659"/>
      <c r="CG178" s="659"/>
      <c r="CH178" s="659"/>
      <c r="CI178" s="659"/>
      <c r="CJ178" s="659"/>
      <c r="CK178" s="126"/>
      <c r="CL178" s="126"/>
      <c r="CM178" s="126"/>
    </row>
    <row r="179" spans="1:91" s="1" customFormat="1" ht="135" customHeight="1">
      <c r="A179" s="662" t="s">
        <v>273</v>
      </c>
      <c r="B179" s="661" t="s">
        <v>1237</v>
      </c>
      <c r="C179" s="663"/>
      <c r="D179" s="664" t="s">
        <v>448</v>
      </c>
      <c r="E179" s="665" t="s">
        <v>467</v>
      </c>
      <c r="F179" s="665" t="s">
        <v>477</v>
      </c>
      <c r="G179" s="664" t="s">
        <v>1321</v>
      </c>
      <c r="H179" s="664" t="s">
        <v>459</v>
      </c>
      <c r="I179" s="808" t="s">
        <v>1319</v>
      </c>
      <c r="J179" s="808" t="s">
        <v>909</v>
      </c>
      <c r="K179" s="808" t="s">
        <v>1317</v>
      </c>
      <c r="L179" s="808" t="s">
        <v>436</v>
      </c>
      <c r="M179" s="659"/>
      <c r="N179" s="659"/>
      <c r="O179" s="659"/>
      <c r="P179" s="659"/>
      <c r="Q179" s="659"/>
      <c r="R179" s="659"/>
      <c r="S179" s="659">
        <f t="shared" ref="S179:S180" si="162">T179+U179</f>
        <v>21641.952000000001</v>
      </c>
      <c r="T179" s="659">
        <v>0</v>
      </c>
      <c r="U179" s="659">
        <v>21641.952000000001</v>
      </c>
      <c r="V179" s="659">
        <f t="shared" ref="V179:V180" si="163">W179+X179</f>
        <v>21641.952000000001</v>
      </c>
      <c r="W179" s="659">
        <v>0</v>
      </c>
      <c r="X179" s="659">
        <v>21641.952000000001</v>
      </c>
      <c r="Y179" s="659">
        <f t="shared" ref="Y179:Y180" si="164">Z179+AA179</f>
        <v>21641.952000000001</v>
      </c>
      <c r="Z179" s="659">
        <v>0</v>
      </c>
      <c r="AA179" s="659">
        <v>21641.952000000001</v>
      </c>
      <c r="AB179" s="708"/>
      <c r="AC179" s="708"/>
      <c r="AD179" s="708"/>
      <c r="AE179" s="708"/>
      <c r="AF179" s="708"/>
      <c r="AG179" s="708"/>
      <c r="AH179" s="659">
        <v>50497.9</v>
      </c>
      <c r="AI179" s="659">
        <v>0</v>
      </c>
      <c r="AJ179" s="659">
        <v>50497.9</v>
      </c>
      <c r="AK179" s="659">
        <v>50497.9</v>
      </c>
      <c r="AL179" s="659">
        <v>0</v>
      </c>
      <c r="AM179" s="659">
        <v>50497.9</v>
      </c>
      <c r="AN179" s="677">
        <f t="shared" si="159"/>
        <v>50497.9</v>
      </c>
      <c r="AO179" s="677">
        <f t="shared" ref="AO179:AO180" si="165">AC179+AI179</f>
        <v>0</v>
      </c>
      <c r="AP179" s="677">
        <f t="shared" ref="AP179:AP180" si="166">AD179+AJ179</f>
        <v>50497.9</v>
      </c>
      <c r="AQ179" s="708"/>
      <c r="AR179" s="708"/>
      <c r="AS179" s="708"/>
      <c r="AT179" s="708"/>
      <c r="AU179" s="708"/>
      <c r="AV179" s="708"/>
      <c r="AW179" s="708"/>
      <c r="AX179" s="708"/>
      <c r="AY179" s="708"/>
      <c r="AZ179" s="708"/>
      <c r="BA179" s="708"/>
      <c r="BB179" s="708"/>
      <c r="BC179" s="708"/>
      <c r="BD179" s="708"/>
      <c r="BE179" s="708"/>
      <c r="BF179" s="666" t="s">
        <v>1245</v>
      </c>
      <c r="BG179" s="659"/>
      <c r="BH179" s="659"/>
      <c r="BI179" s="659"/>
      <c r="BJ179" s="659"/>
      <c r="BK179" s="659"/>
      <c r="BL179" s="659"/>
      <c r="BM179" s="659">
        <v>50497.9</v>
      </c>
      <c r="BN179" s="659">
        <v>0</v>
      </c>
      <c r="BO179" s="659">
        <v>50497.9</v>
      </c>
      <c r="BP179" s="659">
        <v>50497.9</v>
      </c>
      <c r="BQ179" s="659">
        <v>0</v>
      </c>
      <c r="BR179" s="659">
        <v>50497.9</v>
      </c>
      <c r="BS179" s="659">
        <v>50497.9</v>
      </c>
      <c r="BT179" s="659">
        <v>0</v>
      </c>
      <c r="BU179" s="659">
        <v>50497.9</v>
      </c>
      <c r="BV179" s="659"/>
      <c r="BW179" s="659"/>
      <c r="BX179" s="659"/>
      <c r="BY179" s="659"/>
      <c r="BZ179" s="659"/>
      <c r="CA179" s="659"/>
      <c r="CB179" s="659"/>
      <c r="CC179" s="659"/>
      <c r="CD179" s="659"/>
      <c r="CE179" s="659"/>
      <c r="CF179" s="659"/>
      <c r="CG179" s="659"/>
      <c r="CH179" s="659"/>
      <c r="CI179" s="659"/>
      <c r="CJ179" s="659"/>
      <c r="CK179" s="126"/>
      <c r="CL179" s="126"/>
      <c r="CM179" s="126"/>
    </row>
    <row r="180" spans="1:91" s="1" customFormat="1" ht="147.75" customHeight="1">
      <c r="A180" s="662" t="s">
        <v>274</v>
      </c>
      <c r="B180" s="661" t="s">
        <v>1238</v>
      </c>
      <c r="C180" s="663"/>
      <c r="D180" s="664" t="s">
        <v>448</v>
      </c>
      <c r="E180" s="665" t="s">
        <v>467</v>
      </c>
      <c r="F180" s="665" t="s">
        <v>477</v>
      </c>
      <c r="G180" s="664" t="s">
        <v>1321</v>
      </c>
      <c r="H180" s="664" t="s">
        <v>459</v>
      </c>
      <c r="I180" s="808" t="s">
        <v>1320</v>
      </c>
      <c r="J180" s="808" t="s">
        <v>909</v>
      </c>
      <c r="K180" s="808" t="s">
        <v>1316</v>
      </c>
      <c r="L180" s="808" t="s">
        <v>436</v>
      </c>
      <c r="M180" s="659"/>
      <c r="N180" s="659"/>
      <c r="O180" s="659"/>
      <c r="P180" s="659"/>
      <c r="Q180" s="659"/>
      <c r="R180" s="659"/>
      <c r="S180" s="659">
        <f t="shared" si="162"/>
        <v>6403.0649999999996</v>
      </c>
      <c r="T180" s="659">
        <v>0</v>
      </c>
      <c r="U180" s="659">
        <v>6403.0649999999996</v>
      </c>
      <c r="V180" s="659">
        <f t="shared" si="163"/>
        <v>6403.0649999999996</v>
      </c>
      <c r="W180" s="659">
        <v>0</v>
      </c>
      <c r="X180" s="659">
        <v>6403.0649999999996</v>
      </c>
      <c r="Y180" s="659">
        <f t="shared" si="164"/>
        <v>6403.0649999999996</v>
      </c>
      <c r="Z180" s="659">
        <v>0</v>
      </c>
      <c r="AA180" s="659">
        <v>6403.0649999999996</v>
      </c>
      <c r="AB180" s="708"/>
      <c r="AC180" s="708"/>
      <c r="AD180" s="708"/>
      <c r="AE180" s="708"/>
      <c r="AF180" s="708"/>
      <c r="AG180" s="708"/>
      <c r="AH180" s="659">
        <v>14940.5</v>
      </c>
      <c r="AI180" s="659">
        <v>0</v>
      </c>
      <c r="AJ180" s="659">
        <v>14940.5</v>
      </c>
      <c r="AK180" s="659">
        <v>14940.5</v>
      </c>
      <c r="AL180" s="659">
        <v>0</v>
      </c>
      <c r="AM180" s="659">
        <v>14940.5</v>
      </c>
      <c r="AN180" s="677">
        <f t="shared" si="159"/>
        <v>14940.5</v>
      </c>
      <c r="AO180" s="677">
        <f t="shared" si="165"/>
        <v>0</v>
      </c>
      <c r="AP180" s="677">
        <f t="shared" si="166"/>
        <v>14940.5</v>
      </c>
      <c r="AQ180" s="708"/>
      <c r="AR180" s="708"/>
      <c r="AS180" s="708"/>
      <c r="AT180" s="708"/>
      <c r="AU180" s="708"/>
      <c r="AV180" s="708"/>
      <c r="AW180" s="708"/>
      <c r="AX180" s="708"/>
      <c r="AY180" s="708"/>
      <c r="AZ180" s="708"/>
      <c r="BA180" s="708"/>
      <c r="BB180" s="708"/>
      <c r="BC180" s="708"/>
      <c r="BD180" s="708"/>
      <c r="BE180" s="708"/>
      <c r="BF180" s="666" t="s">
        <v>1246</v>
      </c>
      <c r="BG180" s="659"/>
      <c r="BH180" s="659"/>
      <c r="BI180" s="659"/>
      <c r="BJ180" s="659"/>
      <c r="BK180" s="659"/>
      <c r="BL180" s="659"/>
      <c r="BM180" s="659">
        <v>14940.5</v>
      </c>
      <c r="BN180" s="659">
        <v>0</v>
      </c>
      <c r="BO180" s="659">
        <v>14940.5</v>
      </c>
      <c r="BP180" s="659">
        <v>14940.5</v>
      </c>
      <c r="BQ180" s="659">
        <v>0</v>
      </c>
      <c r="BR180" s="659">
        <v>14940.5</v>
      </c>
      <c r="BS180" s="659">
        <v>14940.5</v>
      </c>
      <c r="BT180" s="659">
        <v>0</v>
      </c>
      <c r="BU180" s="659">
        <v>14940.5</v>
      </c>
      <c r="BV180" s="659"/>
      <c r="BW180" s="659"/>
      <c r="BX180" s="659"/>
      <c r="BY180" s="659"/>
      <c r="BZ180" s="659"/>
      <c r="CA180" s="659"/>
      <c r="CB180" s="659"/>
      <c r="CC180" s="659"/>
      <c r="CD180" s="659"/>
      <c r="CE180" s="659"/>
      <c r="CF180" s="659"/>
      <c r="CG180" s="659"/>
      <c r="CH180" s="659"/>
      <c r="CI180" s="659"/>
      <c r="CJ180" s="659"/>
      <c r="CK180" s="126"/>
      <c r="CL180" s="126"/>
      <c r="CM180" s="126"/>
    </row>
    <row r="181" spans="1:91" s="1" customFormat="1" ht="68.25" customHeight="1">
      <c r="A181" s="45" t="s">
        <v>275</v>
      </c>
      <c r="B181" s="768" t="s">
        <v>1174</v>
      </c>
      <c r="C181" s="768"/>
      <c r="D181" s="144" t="s">
        <v>448</v>
      </c>
      <c r="E181" s="144" t="s">
        <v>463</v>
      </c>
      <c r="F181" s="297" t="s">
        <v>206</v>
      </c>
      <c r="G181" s="297" t="s">
        <v>1212</v>
      </c>
      <c r="H181" s="144" t="s">
        <v>459</v>
      </c>
      <c r="I181" s="425" t="s">
        <v>910</v>
      </c>
      <c r="J181" s="436" t="s">
        <v>910</v>
      </c>
      <c r="K181" s="436" t="s">
        <v>910</v>
      </c>
      <c r="L181" s="436" t="s">
        <v>923</v>
      </c>
      <c r="M181" s="95"/>
      <c r="N181" s="89"/>
      <c r="O181" s="95"/>
      <c r="P181" s="95">
        <f t="shared" ref="P181:P187" si="167">Q181+R181</f>
        <v>2932.3</v>
      </c>
      <c r="Q181" s="89">
        <v>0</v>
      </c>
      <c r="R181" s="95">
        <v>2932.3</v>
      </c>
      <c r="S181" s="581">
        <f>T181+U181</f>
        <v>2932.34</v>
      </c>
      <c r="T181" s="581">
        <f t="shared" ref="S181:U182" si="168">Q181-N181</f>
        <v>0</v>
      </c>
      <c r="U181" s="581">
        <v>2932.34</v>
      </c>
      <c r="V181" s="200"/>
      <c r="W181" s="200"/>
      <c r="X181" s="200"/>
      <c r="Y181" s="659">
        <f>Z181+AA181</f>
        <v>2932.34</v>
      </c>
      <c r="Z181" s="199">
        <f t="shared" ref="Z181:Z187" si="169">N181+T181</f>
        <v>0</v>
      </c>
      <c r="AA181" s="199">
        <f t="shared" ref="AA181:AA187" si="170">O181+U181</f>
        <v>2932.34</v>
      </c>
      <c r="AB181" s="708"/>
      <c r="AC181" s="708"/>
      <c r="AD181" s="708"/>
      <c r="AE181" s="708"/>
      <c r="AF181" s="708"/>
      <c r="AG181" s="708"/>
      <c r="AH181" s="708"/>
      <c r="AI181" s="708"/>
      <c r="AJ181" s="708"/>
      <c r="AK181" s="708"/>
      <c r="AL181" s="708"/>
      <c r="AM181" s="708"/>
      <c r="AN181" s="708"/>
      <c r="AO181" s="708"/>
      <c r="AP181" s="708"/>
      <c r="AQ181" s="708"/>
      <c r="AR181" s="708"/>
      <c r="AS181" s="708"/>
      <c r="AT181" s="708"/>
      <c r="AU181" s="708"/>
      <c r="AV181" s="708"/>
      <c r="AW181" s="708"/>
      <c r="AX181" s="708"/>
      <c r="AY181" s="708"/>
      <c r="AZ181" s="708"/>
      <c r="BA181" s="708"/>
      <c r="BB181" s="708"/>
      <c r="BC181" s="708"/>
      <c r="BD181" s="708"/>
      <c r="BE181" s="708"/>
      <c r="BF181" s="767" t="s">
        <v>1282</v>
      </c>
      <c r="BG181" s="89"/>
      <c r="BH181" s="89"/>
      <c r="BI181" s="89"/>
      <c r="BJ181" s="199"/>
      <c r="BK181" s="199"/>
      <c r="BL181" s="199"/>
      <c r="BM181" s="407"/>
      <c r="BN181" s="407"/>
      <c r="BO181" s="407"/>
      <c r="BP181" s="199"/>
      <c r="BQ181" s="199"/>
      <c r="BR181" s="199"/>
      <c r="BS181" s="199"/>
      <c r="BT181" s="199"/>
      <c r="BU181" s="199"/>
      <c r="BV181" s="89"/>
      <c r="BW181" s="89"/>
      <c r="BX181" s="89"/>
      <c r="BY181" s="89"/>
      <c r="BZ181" s="89"/>
      <c r="CA181" s="89"/>
      <c r="CB181" s="407"/>
      <c r="CC181" s="407"/>
      <c r="CD181" s="407"/>
      <c r="CE181" s="89"/>
      <c r="CF181" s="89"/>
      <c r="CG181" s="89"/>
      <c r="CH181" s="89"/>
      <c r="CI181" s="89"/>
      <c r="CJ181" s="89"/>
      <c r="CK181" s="126"/>
      <c r="CL181" s="126"/>
      <c r="CM181" s="126"/>
    </row>
    <row r="182" spans="1:91" s="123" customFormat="1" ht="20.25">
      <c r="A182" s="122"/>
      <c r="B182" s="630" t="s">
        <v>15</v>
      </c>
      <c r="C182" s="630"/>
      <c r="D182" s="143"/>
      <c r="E182" s="143"/>
      <c r="F182" s="143"/>
      <c r="G182" s="143"/>
      <c r="H182" s="143"/>
      <c r="I182" s="437"/>
      <c r="J182" s="437"/>
      <c r="K182" s="437"/>
      <c r="L182" s="437"/>
      <c r="M182" s="96"/>
      <c r="N182" s="96"/>
      <c r="O182" s="96"/>
      <c r="P182" s="96">
        <f t="shared" si="167"/>
        <v>2932.3</v>
      </c>
      <c r="Q182" s="96">
        <v>0</v>
      </c>
      <c r="R182" s="96">
        <v>2932.3</v>
      </c>
      <c r="S182" s="411">
        <f t="shared" si="168"/>
        <v>2932.3</v>
      </c>
      <c r="T182" s="411">
        <f t="shared" si="168"/>
        <v>0</v>
      </c>
      <c r="U182" s="411">
        <f t="shared" si="168"/>
        <v>2932.3</v>
      </c>
      <c r="V182" s="225"/>
      <c r="W182" s="225"/>
      <c r="X182" s="225"/>
      <c r="Y182" s="223">
        <f t="shared" ref="Y182:Y187" si="171">M182+S182</f>
        <v>2932.3</v>
      </c>
      <c r="Z182" s="223">
        <f t="shared" si="169"/>
        <v>0</v>
      </c>
      <c r="AA182" s="223">
        <f t="shared" si="170"/>
        <v>2932.3</v>
      </c>
      <c r="AB182" s="718"/>
      <c r="AC182" s="718"/>
      <c r="AD182" s="718"/>
      <c r="AE182" s="718"/>
      <c r="AF182" s="718"/>
      <c r="AG182" s="718"/>
      <c r="AH182" s="718"/>
      <c r="AI182" s="718"/>
      <c r="AJ182" s="718"/>
      <c r="AK182" s="718"/>
      <c r="AL182" s="718"/>
      <c r="AM182" s="718"/>
      <c r="AN182" s="718"/>
      <c r="AO182" s="718"/>
      <c r="AP182" s="718"/>
      <c r="AQ182" s="718"/>
      <c r="AR182" s="718"/>
      <c r="AS182" s="718"/>
      <c r="AT182" s="718"/>
      <c r="AU182" s="718"/>
      <c r="AV182" s="718"/>
      <c r="AW182" s="718"/>
      <c r="AX182" s="718"/>
      <c r="AY182" s="718"/>
      <c r="AZ182" s="718"/>
      <c r="BA182" s="718"/>
      <c r="BB182" s="718"/>
      <c r="BC182" s="718"/>
      <c r="BD182" s="718"/>
      <c r="BE182" s="718"/>
      <c r="BF182" s="411"/>
      <c r="BG182" s="101"/>
      <c r="BH182" s="101"/>
      <c r="BI182" s="101"/>
      <c r="BJ182" s="223"/>
      <c r="BK182" s="223"/>
      <c r="BL182" s="223"/>
      <c r="BM182" s="411"/>
      <c r="BN182" s="411"/>
      <c r="BO182" s="411"/>
      <c r="BP182" s="223"/>
      <c r="BQ182" s="223"/>
      <c r="BR182" s="223"/>
      <c r="BS182" s="223"/>
      <c r="BT182" s="223"/>
      <c r="BU182" s="223"/>
      <c r="BV182" s="101"/>
      <c r="BW182" s="101"/>
      <c r="BX182" s="101"/>
      <c r="BY182" s="101"/>
      <c r="BZ182" s="101"/>
      <c r="CA182" s="101"/>
      <c r="CB182" s="411"/>
      <c r="CC182" s="411"/>
      <c r="CD182" s="411"/>
      <c r="CE182" s="101"/>
      <c r="CF182" s="101"/>
      <c r="CG182" s="101"/>
      <c r="CH182" s="101"/>
      <c r="CI182" s="101"/>
      <c r="CJ182" s="101"/>
      <c r="CK182" s="126"/>
      <c r="CL182" s="126"/>
      <c r="CM182" s="126"/>
    </row>
    <row r="183" spans="1:91" s="10" customFormat="1" ht="31.5">
      <c r="A183" s="51" t="s">
        <v>276</v>
      </c>
      <c r="B183" s="30" t="s">
        <v>393</v>
      </c>
      <c r="C183" s="30"/>
      <c r="D183" s="142" t="s">
        <v>448</v>
      </c>
      <c r="E183" s="142" t="s">
        <v>467</v>
      </c>
      <c r="F183" s="142" t="s">
        <v>463</v>
      </c>
      <c r="G183" s="142" t="s">
        <v>468</v>
      </c>
      <c r="H183" s="142" t="s">
        <v>459</v>
      </c>
      <c r="I183" s="433" t="s">
        <v>910</v>
      </c>
      <c r="J183" s="433" t="s">
        <v>910</v>
      </c>
      <c r="K183" s="433" t="s">
        <v>948</v>
      </c>
      <c r="L183" s="433" t="s">
        <v>949</v>
      </c>
      <c r="M183" s="92">
        <f t="shared" ref="M183:M187" si="172">N183+O183</f>
        <v>233255.4</v>
      </c>
      <c r="N183" s="89">
        <v>0</v>
      </c>
      <c r="O183" s="92">
        <v>233255.4</v>
      </c>
      <c r="P183" s="92">
        <f t="shared" si="167"/>
        <v>233255.4</v>
      </c>
      <c r="Q183" s="89">
        <v>0</v>
      </c>
      <c r="R183" s="92">
        <v>233255.4</v>
      </c>
      <c r="S183" s="410"/>
      <c r="T183" s="298"/>
      <c r="U183" s="298"/>
      <c r="V183" s="200"/>
      <c r="W183" s="200"/>
      <c r="X183" s="200"/>
      <c r="Y183" s="199">
        <f t="shared" si="171"/>
        <v>233255.4</v>
      </c>
      <c r="Z183" s="199">
        <f t="shared" si="169"/>
        <v>0</v>
      </c>
      <c r="AA183" s="199">
        <f t="shared" si="170"/>
        <v>233255.4</v>
      </c>
      <c r="AB183" s="708"/>
      <c r="AC183" s="708"/>
      <c r="AD183" s="708"/>
      <c r="AE183" s="708"/>
      <c r="AF183" s="708"/>
      <c r="AG183" s="708"/>
      <c r="AH183" s="708"/>
      <c r="AI183" s="708"/>
      <c r="AJ183" s="708"/>
      <c r="AK183" s="708"/>
      <c r="AL183" s="708"/>
      <c r="AM183" s="708"/>
      <c r="AN183" s="708"/>
      <c r="AO183" s="708"/>
      <c r="AP183" s="708"/>
      <c r="AQ183" s="91">
        <f>AR183+AS183</f>
        <v>57500</v>
      </c>
      <c r="AR183" s="91">
        <v>0</v>
      </c>
      <c r="AS183" s="91">
        <v>57500</v>
      </c>
      <c r="AT183" s="91">
        <f>AU183+AV183</f>
        <v>57500</v>
      </c>
      <c r="AU183" s="91">
        <v>0</v>
      </c>
      <c r="AV183" s="91">
        <v>57500</v>
      </c>
      <c r="AW183" s="300"/>
      <c r="AX183" s="300"/>
      <c r="AY183" s="300"/>
      <c r="AZ183" s="91"/>
      <c r="BA183" s="91"/>
      <c r="BB183" s="91"/>
      <c r="BC183" s="199">
        <f>AQ183+AW183</f>
        <v>57500</v>
      </c>
      <c r="BD183" s="199">
        <f>AR183+AX183</f>
        <v>0</v>
      </c>
      <c r="BE183" s="199">
        <f>AS183+AY183</f>
        <v>57500</v>
      </c>
      <c r="BF183" s="407"/>
      <c r="BG183" s="91"/>
      <c r="BH183" s="91"/>
      <c r="BI183" s="91"/>
      <c r="BJ183" s="193"/>
      <c r="BK183" s="193"/>
      <c r="BL183" s="193"/>
      <c r="BM183" s="300"/>
      <c r="BN183" s="300"/>
      <c r="BO183" s="300"/>
      <c r="BP183" s="193"/>
      <c r="BQ183" s="193"/>
      <c r="BR183" s="193"/>
      <c r="BS183" s="193"/>
      <c r="BT183" s="193"/>
      <c r="BU183" s="193"/>
      <c r="BV183" s="91">
        <f>BW183+BX183</f>
        <v>57500</v>
      </c>
      <c r="BW183" s="91">
        <v>0</v>
      </c>
      <c r="BX183" s="91">
        <v>57500</v>
      </c>
      <c r="BY183" s="91">
        <f>BZ183+CA183</f>
        <v>57500</v>
      </c>
      <c r="BZ183" s="91">
        <v>0</v>
      </c>
      <c r="CA183" s="91">
        <v>57500</v>
      </c>
      <c r="CB183" s="300"/>
      <c r="CC183" s="300"/>
      <c r="CD183" s="300"/>
      <c r="CE183" s="91"/>
      <c r="CF183" s="91"/>
      <c r="CG183" s="91"/>
      <c r="CH183" s="199">
        <f>BV183+CB183</f>
        <v>57500</v>
      </c>
      <c r="CI183" s="199">
        <f>BW183+CC183</f>
        <v>0</v>
      </c>
      <c r="CJ183" s="199">
        <f>BX183+CD183</f>
        <v>57500</v>
      </c>
      <c r="CK183" s="5"/>
      <c r="CL183" s="5"/>
      <c r="CM183" s="5"/>
    </row>
    <row r="184" spans="1:91" s="13" customFormat="1" ht="20.25">
      <c r="A184" s="54"/>
      <c r="B184" s="180" t="s">
        <v>15</v>
      </c>
      <c r="C184" s="180"/>
      <c r="D184" s="168"/>
      <c r="E184" s="168"/>
      <c r="F184" s="168"/>
      <c r="G184" s="168"/>
      <c r="H184" s="143"/>
      <c r="I184" s="437"/>
      <c r="J184" s="437"/>
      <c r="K184" s="437"/>
      <c r="L184" s="437"/>
      <c r="M184" s="93">
        <f t="shared" si="172"/>
        <v>233255.4</v>
      </c>
      <c r="N184" s="93">
        <v>0</v>
      </c>
      <c r="O184" s="93">
        <v>233255.4</v>
      </c>
      <c r="P184" s="93">
        <f t="shared" si="167"/>
        <v>233255.4</v>
      </c>
      <c r="Q184" s="93">
        <v>0</v>
      </c>
      <c r="R184" s="93">
        <v>233255.4</v>
      </c>
      <c r="S184" s="481"/>
      <c r="T184" s="413"/>
      <c r="U184" s="413"/>
      <c r="V184" s="225"/>
      <c r="W184" s="225"/>
      <c r="X184" s="225"/>
      <c r="Y184" s="223">
        <f t="shared" si="171"/>
        <v>233255.4</v>
      </c>
      <c r="Z184" s="223">
        <f t="shared" si="169"/>
        <v>0</v>
      </c>
      <c r="AA184" s="223">
        <f t="shared" si="170"/>
        <v>233255.4</v>
      </c>
      <c r="AB184" s="718"/>
      <c r="AC184" s="718"/>
      <c r="AD184" s="718"/>
      <c r="AE184" s="718"/>
      <c r="AF184" s="718"/>
      <c r="AG184" s="718"/>
      <c r="AH184" s="718"/>
      <c r="AI184" s="718"/>
      <c r="AJ184" s="718"/>
      <c r="AK184" s="718"/>
      <c r="AL184" s="718"/>
      <c r="AM184" s="718"/>
      <c r="AN184" s="718"/>
      <c r="AO184" s="718"/>
      <c r="AP184" s="718"/>
      <c r="AQ184" s="718"/>
      <c r="AR184" s="718"/>
      <c r="AS184" s="718"/>
      <c r="AT184" s="718"/>
      <c r="AU184" s="718"/>
      <c r="AV184" s="718"/>
      <c r="AW184" s="718"/>
      <c r="AX184" s="718"/>
      <c r="AY184" s="718"/>
      <c r="AZ184" s="718"/>
      <c r="BA184" s="718"/>
      <c r="BB184" s="718"/>
      <c r="BC184" s="718"/>
      <c r="BD184" s="718"/>
      <c r="BE184" s="718"/>
      <c r="BF184" s="411"/>
      <c r="BG184" s="94"/>
      <c r="BH184" s="94"/>
      <c r="BI184" s="94"/>
      <c r="BJ184" s="229"/>
      <c r="BK184" s="229"/>
      <c r="BL184" s="229"/>
      <c r="BM184" s="372"/>
      <c r="BN184" s="372"/>
      <c r="BO184" s="372"/>
      <c r="BP184" s="229"/>
      <c r="BQ184" s="229"/>
      <c r="BR184" s="229"/>
      <c r="BS184" s="229"/>
      <c r="BT184" s="229"/>
      <c r="BU184" s="229"/>
      <c r="BV184" s="94"/>
      <c r="BW184" s="94"/>
      <c r="BX184" s="94"/>
      <c r="BY184" s="94"/>
      <c r="BZ184" s="94"/>
      <c r="CA184" s="94"/>
      <c r="CB184" s="372"/>
      <c r="CC184" s="372"/>
      <c r="CD184" s="372"/>
      <c r="CE184" s="94"/>
      <c r="CF184" s="94"/>
      <c r="CG184" s="94"/>
      <c r="CH184" s="94"/>
      <c r="CI184" s="94"/>
      <c r="CJ184" s="94"/>
      <c r="CK184" s="5"/>
      <c r="CL184" s="5"/>
      <c r="CM184" s="5"/>
    </row>
    <row r="185" spans="1:91" s="1" customFormat="1" ht="78.75">
      <c r="A185" s="45" t="s">
        <v>277</v>
      </c>
      <c r="B185" s="602" t="s">
        <v>16</v>
      </c>
      <c r="C185" s="602" t="s">
        <v>513</v>
      </c>
      <c r="D185" s="144" t="s">
        <v>448</v>
      </c>
      <c r="E185" s="144" t="s">
        <v>467</v>
      </c>
      <c r="F185" s="144" t="s">
        <v>450</v>
      </c>
      <c r="G185" s="144" t="s">
        <v>469</v>
      </c>
      <c r="H185" s="144" t="s">
        <v>459</v>
      </c>
      <c r="I185" s="436" t="s">
        <v>950</v>
      </c>
      <c r="J185" s="436" t="s">
        <v>909</v>
      </c>
      <c r="K185" s="436" t="s">
        <v>951</v>
      </c>
      <c r="L185" s="436" t="s">
        <v>440</v>
      </c>
      <c r="M185" s="95">
        <f t="shared" si="172"/>
        <v>223200.04</v>
      </c>
      <c r="N185" s="89">
        <v>218172.2</v>
      </c>
      <c r="O185" s="95">
        <v>5027.84</v>
      </c>
      <c r="P185" s="95">
        <f t="shared" si="167"/>
        <v>223200</v>
      </c>
      <c r="Q185" s="89">
        <v>218172.2</v>
      </c>
      <c r="R185" s="95">
        <v>5027.8</v>
      </c>
      <c r="S185" s="298"/>
      <c r="T185" s="298"/>
      <c r="U185" s="298"/>
      <c r="V185" s="200"/>
      <c r="W185" s="200"/>
      <c r="X185" s="200"/>
      <c r="Y185" s="199">
        <f>Z185+AA185</f>
        <v>223199.98</v>
      </c>
      <c r="Z185" s="199">
        <f t="shared" si="169"/>
        <v>218172.2</v>
      </c>
      <c r="AA185" s="199">
        <v>5027.78</v>
      </c>
      <c r="AB185" s="95">
        <v>243195.9</v>
      </c>
      <c r="AC185" s="95">
        <v>237717.6</v>
      </c>
      <c r="AD185" s="95">
        <v>5478.3</v>
      </c>
      <c r="AE185" s="95">
        <v>243195.9</v>
      </c>
      <c r="AF185" s="95">
        <v>237717.6</v>
      </c>
      <c r="AG185" s="95">
        <v>5478.3</v>
      </c>
      <c r="AH185" s="298">
        <f>AK185</f>
        <v>-137709.9</v>
      </c>
      <c r="AI185" s="298">
        <f t="shared" ref="AI185:AJ185" si="173">AL185</f>
        <v>-134607.9</v>
      </c>
      <c r="AJ185" s="298">
        <f t="shared" si="173"/>
        <v>-3102</v>
      </c>
      <c r="AK185" s="200">
        <f>AL185+AM185</f>
        <v>-137709.9</v>
      </c>
      <c r="AL185" s="200">
        <v>-134607.9</v>
      </c>
      <c r="AM185" s="200">
        <v>-3102</v>
      </c>
      <c r="AN185" s="199">
        <f t="shared" ref="AN185:AP186" si="174">AB185+AH185</f>
        <v>105486</v>
      </c>
      <c r="AO185" s="199">
        <f t="shared" si="174"/>
        <v>103109.70000000001</v>
      </c>
      <c r="AP185" s="199">
        <f t="shared" si="174"/>
        <v>2376.3000000000002</v>
      </c>
      <c r="AQ185" s="708"/>
      <c r="AR185" s="708"/>
      <c r="AS185" s="708"/>
      <c r="AT185" s="708"/>
      <c r="AU185" s="708"/>
      <c r="AV185" s="708"/>
      <c r="AW185" s="708"/>
      <c r="AX185" s="708"/>
      <c r="AY185" s="708"/>
      <c r="AZ185" s="708"/>
      <c r="BA185" s="708"/>
      <c r="BB185" s="708"/>
      <c r="BC185" s="708"/>
      <c r="BD185" s="708"/>
      <c r="BE185" s="708"/>
      <c r="BF185" s="767" t="s">
        <v>1283</v>
      </c>
      <c r="BG185" s="95">
        <v>243195.9</v>
      </c>
      <c r="BH185" s="95">
        <v>237717.6</v>
      </c>
      <c r="BI185" s="95">
        <v>5478.3</v>
      </c>
      <c r="BJ185" s="95">
        <v>243195.9</v>
      </c>
      <c r="BK185" s="95">
        <v>237717.6</v>
      </c>
      <c r="BL185" s="95">
        <v>5478.3</v>
      </c>
      <c r="BM185" s="298"/>
      <c r="BN185" s="298"/>
      <c r="BO185" s="298"/>
      <c r="BP185" s="200"/>
      <c r="BQ185" s="200"/>
      <c r="BR185" s="200"/>
      <c r="BS185" s="199">
        <f t="shared" ref="BS185:BS186" si="175">BG185+BM185</f>
        <v>243195.9</v>
      </c>
      <c r="BT185" s="199">
        <f t="shared" ref="BT185:BT186" si="176">BH185+BN185</f>
        <v>237717.6</v>
      </c>
      <c r="BU185" s="199">
        <f t="shared" ref="BU185:BU186" si="177">BI185+BO185</f>
        <v>5478.3</v>
      </c>
      <c r="BV185" s="95"/>
      <c r="BW185" s="95"/>
      <c r="BX185" s="95"/>
      <c r="BY185" s="95"/>
      <c r="BZ185" s="95"/>
      <c r="CA185" s="95"/>
      <c r="CB185" s="298"/>
      <c r="CC185" s="298"/>
      <c r="CD185" s="298"/>
      <c r="CE185" s="95"/>
      <c r="CF185" s="95"/>
      <c r="CG185" s="95"/>
      <c r="CH185" s="95"/>
      <c r="CI185" s="95"/>
      <c r="CJ185" s="95"/>
      <c r="CK185" s="126"/>
      <c r="CL185" s="126"/>
      <c r="CM185" s="126"/>
    </row>
    <row r="186" spans="1:91" s="1" customFormat="1" ht="78.75">
      <c r="A186" s="45" t="s">
        <v>278</v>
      </c>
      <c r="B186" s="29" t="s">
        <v>17</v>
      </c>
      <c r="C186" s="29" t="s">
        <v>513</v>
      </c>
      <c r="D186" s="142" t="s">
        <v>448</v>
      </c>
      <c r="E186" s="142" t="s">
        <v>467</v>
      </c>
      <c r="F186" s="142" t="s">
        <v>450</v>
      </c>
      <c r="G186" s="142" t="s">
        <v>469</v>
      </c>
      <c r="H186" s="144" t="s">
        <v>459</v>
      </c>
      <c r="I186" s="426" t="s">
        <v>910</v>
      </c>
      <c r="J186" s="436" t="s">
        <v>910</v>
      </c>
      <c r="K186" s="436" t="s">
        <v>910</v>
      </c>
      <c r="L186" s="436" t="s">
        <v>438</v>
      </c>
      <c r="M186" s="92">
        <f t="shared" si="172"/>
        <v>4700</v>
      </c>
      <c r="N186" s="95">
        <v>0</v>
      </c>
      <c r="O186" s="92">
        <v>4700</v>
      </c>
      <c r="P186" s="92">
        <f t="shared" si="167"/>
        <v>4700</v>
      </c>
      <c r="Q186" s="95">
        <v>0</v>
      </c>
      <c r="R186" s="92">
        <v>4700</v>
      </c>
      <c r="S186" s="298"/>
      <c r="T186" s="298"/>
      <c r="U186" s="298"/>
      <c r="V186" s="200"/>
      <c r="W186" s="200"/>
      <c r="X186" s="200"/>
      <c r="Y186" s="199">
        <f t="shared" si="171"/>
        <v>4700</v>
      </c>
      <c r="Z186" s="199">
        <f t="shared" si="169"/>
        <v>0</v>
      </c>
      <c r="AA186" s="199">
        <f t="shared" si="170"/>
        <v>4700</v>
      </c>
      <c r="AB186" s="95">
        <v>139080</v>
      </c>
      <c r="AC186" s="95">
        <v>135948</v>
      </c>
      <c r="AD186" s="95">
        <v>3132</v>
      </c>
      <c r="AE186" s="95">
        <v>139080</v>
      </c>
      <c r="AF186" s="95">
        <v>135948</v>
      </c>
      <c r="AG186" s="95">
        <v>3132</v>
      </c>
      <c r="AH186" s="298"/>
      <c r="AI186" s="298"/>
      <c r="AJ186" s="298"/>
      <c r="AK186" s="200"/>
      <c r="AL186" s="200"/>
      <c r="AM186" s="200"/>
      <c r="AN186" s="199">
        <f t="shared" si="174"/>
        <v>139080</v>
      </c>
      <c r="AO186" s="199">
        <f t="shared" si="174"/>
        <v>135948</v>
      </c>
      <c r="AP186" s="199">
        <f t="shared" si="174"/>
        <v>3132</v>
      </c>
      <c r="AQ186" s="91">
        <f>AR186+AS186</f>
        <v>146402.30000000002</v>
      </c>
      <c r="AR186" s="95">
        <v>143103.6</v>
      </c>
      <c r="AS186" s="95">
        <v>3298.7</v>
      </c>
      <c r="AT186" s="91">
        <f>AU186+AV186</f>
        <v>146402.30000000002</v>
      </c>
      <c r="AU186" s="95">
        <v>143103.6</v>
      </c>
      <c r="AV186" s="95">
        <v>3298.7</v>
      </c>
      <c r="AW186" s="298"/>
      <c r="AX186" s="298"/>
      <c r="AY186" s="298"/>
      <c r="AZ186" s="95"/>
      <c r="BA186" s="95"/>
      <c r="BB186" s="95"/>
      <c r="BC186" s="199">
        <f>AQ186+AW186</f>
        <v>146402.30000000002</v>
      </c>
      <c r="BD186" s="199">
        <f>AR186+AX186</f>
        <v>143103.6</v>
      </c>
      <c r="BE186" s="199">
        <f>AS186+AY186</f>
        <v>3298.7</v>
      </c>
      <c r="BF186" s="407"/>
      <c r="BG186" s="95">
        <v>139080</v>
      </c>
      <c r="BH186" s="95">
        <v>135948</v>
      </c>
      <c r="BI186" s="95">
        <v>3132</v>
      </c>
      <c r="BJ186" s="95">
        <v>139080</v>
      </c>
      <c r="BK186" s="95">
        <v>135948</v>
      </c>
      <c r="BL186" s="95">
        <v>3132</v>
      </c>
      <c r="BM186" s="298"/>
      <c r="BN186" s="298"/>
      <c r="BO186" s="298"/>
      <c r="BP186" s="200"/>
      <c r="BQ186" s="200"/>
      <c r="BR186" s="200"/>
      <c r="BS186" s="669">
        <f t="shared" si="175"/>
        <v>139080</v>
      </c>
      <c r="BT186" s="199">
        <f t="shared" si="176"/>
        <v>135948</v>
      </c>
      <c r="BU186" s="199">
        <f t="shared" si="177"/>
        <v>3132</v>
      </c>
      <c r="BV186" s="91">
        <f>BW186+BX186</f>
        <v>146402.30000000002</v>
      </c>
      <c r="BW186" s="95">
        <v>143103.6</v>
      </c>
      <c r="BX186" s="95">
        <v>3298.7</v>
      </c>
      <c r="BY186" s="91">
        <f>BZ186+CA186</f>
        <v>146402.30000000002</v>
      </c>
      <c r="BZ186" s="95">
        <v>143103.6</v>
      </c>
      <c r="CA186" s="95">
        <v>3298.7</v>
      </c>
      <c r="CB186" s="298"/>
      <c r="CC186" s="298"/>
      <c r="CD186" s="298"/>
      <c r="CE186" s="95"/>
      <c r="CF186" s="95"/>
      <c r="CG186" s="95"/>
      <c r="CH186" s="199">
        <f>BV186+CB186</f>
        <v>146402.30000000002</v>
      </c>
      <c r="CI186" s="199">
        <f>BW186+CC186</f>
        <v>143103.6</v>
      </c>
      <c r="CJ186" s="199">
        <f>BX186+CD186</f>
        <v>3298.7</v>
      </c>
      <c r="CK186" s="5"/>
      <c r="CL186" s="5"/>
      <c r="CM186" s="5"/>
    </row>
    <row r="187" spans="1:91" s="123" customFormat="1" ht="20.25">
      <c r="A187" s="265"/>
      <c r="B187" s="180" t="s">
        <v>15</v>
      </c>
      <c r="C187" s="167"/>
      <c r="D187" s="168"/>
      <c r="E187" s="168"/>
      <c r="F187" s="168"/>
      <c r="G187" s="168"/>
      <c r="H187" s="143"/>
      <c r="I187" s="437"/>
      <c r="J187" s="437"/>
      <c r="K187" s="437"/>
      <c r="L187" s="437"/>
      <c r="M187" s="93">
        <f t="shared" si="172"/>
        <v>4700</v>
      </c>
      <c r="N187" s="225">
        <v>0</v>
      </c>
      <c r="O187" s="225">
        <v>4700</v>
      </c>
      <c r="P187" s="93">
        <f t="shared" si="167"/>
        <v>4700</v>
      </c>
      <c r="Q187" s="225">
        <v>0</v>
      </c>
      <c r="R187" s="225">
        <v>4700</v>
      </c>
      <c r="S187" s="413"/>
      <c r="T187" s="413"/>
      <c r="U187" s="413"/>
      <c r="V187" s="225"/>
      <c r="W187" s="225"/>
      <c r="X187" s="225"/>
      <c r="Y187" s="223">
        <f t="shared" si="171"/>
        <v>4700</v>
      </c>
      <c r="Z187" s="223">
        <f t="shared" si="169"/>
        <v>0</v>
      </c>
      <c r="AA187" s="223">
        <f t="shared" si="170"/>
        <v>4700</v>
      </c>
      <c r="AB187" s="225"/>
      <c r="AC187" s="225"/>
      <c r="AD187" s="225"/>
      <c r="AE187" s="225"/>
      <c r="AF187" s="225"/>
      <c r="AG187" s="225"/>
      <c r="AH187" s="413"/>
      <c r="AI187" s="413"/>
      <c r="AJ187" s="413"/>
      <c r="AK187" s="225"/>
      <c r="AL187" s="225"/>
      <c r="AM187" s="225"/>
      <c r="AN187" s="225"/>
      <c r="AO187" s="225"/>
      <c r="AP187" s="225"/>
      <c r="AQ187" s="718"/>
      <c r="AR187" s="718"/>
      <c r="AS187" s="718"/>
      <c r="AT187" s="718"/>
      <c r="AU187" s="718"/>
      <c r="AV187" s="718"/>
      <c r="AW187" s="718"/>
      <c r="AX187" s="718"/>
      <c r="AY187" s="718"/>
      <c r="AZ187" s="718"/>
      <c r="BA187" s="718"/>
      <c r="BB187" s="718"/>
      <c r="BC187" s="718"/>
      <c r="BD187" s="718"/>
      <c r="BE187" s="718"/>
      <c r="BF187" s="411"/>
      <c r="BG187" s="225"/>
      <c r="BH187" s="225"/>
      <c r="BI187" s="225"/>
      <c r="BJ187" s="225"/>
      <c r="BK187" s="225"/>
      <c r="BL187" s="225"/>
      <c r="BM187" s="413"/>
      <c r="BN187" s="413"/>
      <c r="BO187" s="413"/>
      <c r="BP187" s="225"/>
      <c r="BQ187" s="225"/>
      <c r="BR187" s="225"/>
      <c r="BS187" s="225"/>
      <c r="BT187" s="225"/>
      <c r="BU187" s="225"/>
      <c r="BV187" s="225"/>
      <c r="BW187" s="225"/>
      <c r="BX187" s="225"/>
      <c r="BY187" s="225"/>
      <c r="BZ187" s="225"/>
      <c r="CA187" s="225"/>
      <c r="CB187" s="413"/>
      <c r="CC187" s="413"/>
      <c r="CD187" s="413"/>
      <c r="CE187" s="225"/>
      <c r="CF187" s="225"/>
      <c r="CG187" s="225"/>
      <c r="CH187" s="225"/>
      <c r="CI187" s="225"/>
      <c r="CJ187" s="225"/>
      <c r="CK187" s="5"/>
      <c r="CL187" s="5"/>
      <c r="CM187" s="5"/>
    </row>
    <row r="188" spans="1:91" s="123" customFormat="1" ht="66">
      <c r="A188" s="45" t="s">
        <v>279</v>
      </c>
      <c r="B188" s="467" t="s">
        <v>869</v>
      </c>
      <c r="C188" s="291"/>
      <c r="D188" s="379" t="s">
        <v>448</v>
      </c>
      <c r="E188" s="379" t="s">
        <v>467</v>
      </c>
      <c r="F188" s="379" t="s">
        <v>463</v>
      </c>
      <c r="G188" s="379" t="s">
        <v>878</v>
      </c>
      <c r="H188" s="380" t="s">
        <v>459</v>
      </c>
      <c r="I188" s="426" t="s">
        <v>910</v>
      </c>
      <c r="J188" s="433" t="s">
        <v>909</v>
      </c>
      <c r="K188" s="433" t="s">
        <v>910</v>
      </c>
      <c r="L188" s="433" t="s">
        <v>923</v>
      </c>
      <c r="M188" s="332"/>
      <c r="N188" s="332"/>
      <c r="O188" s="332"/>
      <c r="P188" s="332"/>
      <c r="Q188" s="332"/>
      <c r="R188" s="332"/>
      <c r="S188" s="482"/>
      <c r="T188" s="482"/>
      <c r="U188" s="482"/>
      <c r="V188" s="332"/>
      <c r="W188" s="332"/>
      <c r="X188" s="332"/>
      <c r="Y188" s="333"/>
      <c r="Z188" s="333"/>
      <c r="AA188" s="333"/>
      <c r="AB188" s="95">
        <f>AC188+AD188</f>
        <v>10783.9</v>
      </c>
      <c r="AC188" s="333">
        <v>0</v>
      </c>
      <c r="AD188" s="333">
        <v>10783.9</v>
      </c>
      <c r="AE188" s="95">
        <f>AF188+AG188</f>
        <v>10783.9</v>
      </c>
      <c r="AF188" s="333">
        <v>0</v>
      </c>
      <c r="AG188" s="333">
        <v>10783.9</v>
      </c>
      <c r="AH188" s="360"/>
      <c r="AI188" s="360"/>
      <c r="AJ188" s="360"/>
      <c r="AK188" s="333"/>
      <c r="AL188" s="333"/>
      <c r="AM188" s="333"/>
      <c r="AN188" s="199">
        <f t="shared" ref="AN188:AP191" si="178">AB188+AH188</f>
        <v>10783.9</v>
      </c>
      <c r="AO188" s="199">
        <f t="shared" si="178"/>
        <v>0</v>
      </c>
      <c r="AP188" s="199">
        <f t="shared" si="178"/>
        <v>10783.9</v>
      </c>
      <c r="AQ188" s="91"/>
      <c r="AR188" s="95"/>
      <c r="AS188" s="95"/>
      <c r="AT188" s="91"/>
      <c r="AU188" s="95"/>
      <c r="AV188" s="95"/>
      <c r="AW188" s="298"/>
      <c r="AX188" s="298"/>
      <c r="AY188" s="298"/>
      <c r="AZ188" s="95"/>
      <c r="BA188" s="95"/>
      <c r="BB188" s="95"/>
      <c r="BC188" s="199"/>
      <c r="BD188" s="199"/>
      <c r="BE188" s="199"/>
      <c r="BF188" s="360"/>
      <c r="BG188" s="95">
        <f>BH188+BI188</f>
        <v>10783.9</v>
      </c>
      <c r="BH188" s="333">
        <v>0</v>
      </c>
      <c r="BI188" s="333">
        <v>10783.9</v>
      </c>
      <c r="BJ188" s="95">
        <f>BK188+BL188</f>
        <v>10783.9</v>
      </c>
      <c r="BK188" s="333">
        <v>0</v>
      </c>
      <c r="BL188" s="333">
        <v>10783.9</v>
      </c>
      <c r="BM188" s="360"/>
      <c r="BN188" s="360"/>
      <c r="BO188" s="360"/>
      <c r="BP188" s="333"/>
      <c r="BQ188" s="333"/>
      <c r="BR188" s="333"/>
      <c r="BS188" s="669">
        <f t="shared" ref="BS188:BS191" si="179">BG188+BM188</f>
        <v>10783.9</v>
      </c>
      <c r="BT188" s="199">
        <f t="shared" ref="BT188:BT191" si="180">BH188+BN188</f>
        <v>0</v>
      </c>
      <c r="BU188" s="199">
        <f t="shared" ref="BU188:BU191" si="181">BI188+BO188</f>
        <v>10783.9</v>
      </c>
      <c r="BV188" s="332"/>
      <c r="BW188" s="332"/>
      <c r="BX188" s="332"/>
      <c r="BY188" s="332"/>
      <c r="BZ188" s="332"/>
      <c r="CA188" s="332"/>
      <c r="CB188" s="482"/>
      <c r="CC188" s="482"/>
      <c r="CD188" s="482"/>
      <c r="CE188" s="332"/>
      <c r="CF188" s="332"/>
      <c r="CG188" s="332"/>
      <c r="CH188" s="332"/>
      <c r="CI188" s="332"/>
      <c r="CJ188" s="332"/>
      <c r="CK188" s="5"/>
      <c r="CL188" s="5"/>
      <c r="CM188" s="5"/>
    </row>
    <row r="189" spans="1:91" s="123" customFormat="1" ht="20.25">
      <c r="A189" s="45"/>
      <c r="B189" s="468" t="s">
        <v>15</v>
      </c>
      <c r="C189" s="291"/>
      <c r="D189" s="379"/>
      <c r="E189" s="379"/>
      <c r="F189" s="379"/>
      <c r="G189" s="379"/>
      <c r="H189" s="380"/>
      <c r="I189" s="433"/>
      <c r="J189" s="433"/>
      <c r="K189" s="433"/>
      <c r="L189" s="433"/>
      <c r="M189" s="332"/>
      <c r="N189" s="332"/>
      <c r="O189" s="332"/>
      <c r="P189" s="332"/>
      <c r="Q189" s="332"/>
      <c r="R189" s="332"/>
      <c r="S189" s="482"/>
      <c r="T189" s="482"/>
      <c r="U189" s="482"/>
      <c r="V189" s="332"/>
      <c r="W189" s="332"/>
      <c r="X189" s="332"/>
      <c r="Y189" s="332"/>
      <c r="Z189" s="332"/>
      <c r="AA189" s="332"/>
      <c r="AB189" s="332">
        <f>AC189+AD189</f>
        <v>10783.9</v>
      </c>
      <c r="AC189" s="332">
        <v>0</v>
      </c>
      <c r="AD189" s="332">
        <v>10783.9</v>
      </c>
      <c r="AE189" s="332">
        <f>AF189+AG189</f>
        <v>10783.9</v>
      </c>
      <c r="AF189" s="332">
        <v>0</v>
      </c>
      <c r="AG189" s="332">
        <v>10783.9</v>
      </c>
      <c r="AH189" s="482"/>
      <c r="AI189" s="482"/>
      <c r="AJ189" s="482"/>
      <c r="AK189" s="332"/>
      <c r="AL189" s="332"/>
      <c r="AM189" s="332"/>
      <c r="AN189" s="223">
        <f t="shared" si="178"/>
        <v>10783.9</v>
      </c>
      <c r="AO189" s="223">
        <f t="shared" si="178"/>
        <v>0</v>
      </c>
      <c r="AP189" s="223">
        <f t="shared" si="178"/>
        <v>10783.9</v>
      </c>
      <c r="AQ189" s="724"/>
      <c r="AR189" s="724"/>
      <c r="AS189" s="724"/>
      <c r="AT189" s="724"/>
      <c r="AU189" s="724"/>
      <c r="AV189" s="724"/>
      <c r="AW189" s="724"/>
      <c r="AX189" s="724"/>
      <c r="AY189" s="724"/>
      <c r="AZ189" s="724"/>
      <c r="BA189" s="724"/>
      <c r="BB189" s="724"/>
      <c r="BC189" s="724"/>
      <c r="BD189" s="724"/>
      <c r="BE189" s="724"/>
      <c r="BF189" s="482"/>
      <c r="BG189" s="332">
        <f>BH189+BI189</f>
        <v>10783.9</v>
      </c>
      <c r="BH189" s="332">
        <v>0</v>
      </c>
      <c r="BI189" s="332">
        <v>10783.9</v>
      </c>
      <c r="BJ189" s="332">
        <f>BK189+BL189</f>
        <v>10783.9</v>
      </c>
      <c r="BK189" s="332">
        <v>0</v>
      </c>
      <c r="BL189" s="332">
        <v>10783.9</v>
      </c>
      <c r="BM189" s="482"/>
      <c r="BN189" s="482"/>
      <c r="BO189" s="482"/>
      <c r="BP189" s="332"/>
      <c r="BQ189" s="332"/>
      <c r="BR189" s="332"/>
      <c r="BS189" s="672">
        <f t="shared" si="179"/>
        <v>10783.9</v>
      </c>
      <c r="BT189" s="223">
        <f t="shared" si="180"/>
        <v>0</v>
      </c>
      <c r="BU189" s="223">
        <f t="shared" si="181"/>
        <v>10783.9</v>
      </c>
      <c r="BV189" s="332"/>
      <c r="BW189" s="332"/>
      <c r="BX189" s="332"/>
      <c r="BY189" s="332"/>
      <c r="BZ189" s="332"/>
      <c r="CA189" s="332"/>
      <c r="CB189" s="482"/>
      <c r="CC189" s="482"/>
      <c r="CD189" s="482"/>
      <c r="CE189" s="332"/>
      <c r="CF189" s="332"/>
      <c r="CG189" s="332"/>
      <c r="CH189" s="332"/>
      <c r="CI189" s="332"/>
      <c r="CJ189" s="332"/>
      <c r="CK189" s="5"/>
      <c r="CL189" s="5"/>
      <c r="CM189" s="5"/>
    </row>
    <row r="190" spans="1:91" s="123" customFormat="1" ht="49.5">
      <c r="A190" s="45" t="s">
        <v>280</v>
      </c>
      <c r="B190" s="467" t="s">
        <v>870</v>
      </c>
      <c r="C190" s="291"/>
      <c r="D190" s="379" t="s">
        <v>448</v>
      </c>
      <c r="E190" s="379" t="s">
        <v>467</v>
      </c>
      <c r="F190" s="379" t="s">
        <v>463</v>
      </c>
      <c r="G190" s="379" t="s">
        <v>878</v>
      </c>
      <c r="H190" s="380" t="s">
        <v>459</v>
      </c>
      <c r="I190" s="426" t="s">
        <v>910</v>
      </c>
      <c r="J190" s="433" t="s">
        <v>910</v>
      </c>
      <c r="K190" s="433" t="s">
        <v>910</v>
      </c>
      <c r="L190" s="433" t="s">
        <v>923</v>
      </c>
      <c r="M190" s="332"/>
      <c r="N190" s="332"/>
      <c r="O190" s="332"/>
      <c r="P190" s="332"/>
      <c r="Q190" s="332"/>
      <c r="R190" s="332"/>
      <c r="S190" s="482"/>
      <c r="T190" s="482"/>
      <c r="U190" s="482"/>
      <c r="V190" s="332"/>
      <c r="W190" s="332"/>
      <c r="X190" s="332"/>
      <c r="Y190" s="333"/>
      <c r="Z190" s="333"/>
      <c r="AA190" s="333"/>
      <c r="AB190" s="95">
        <f>AC190+AD190</f>
        <v>22614.799999999999</v>
      </c>
      <c r="AC190" s="333">
        <v>0</v>
      </c>
      <c r="AD190" s="333">
        <v>22614.799999999999</v>
      </c>
      <c r="AE190" s="95">
        <f>AF190+AG190</f>
        <v>22614.799999999999</v>
      </c>
      <c r="AF190" s="333">
        <v>0</v>
      </c>
      <c r="AG190" s="333">
        <v>22614.799999999999</v>
      </c>
      <c r="AH190" s="360"/>
      <c r="AI190" s="360"/>
      <c r="AJ190" s="360"/>
      <c r="AK190" s="333"/>
      <c r="AL190" s="333"/>
      <c r="AM190" s="333"/>
      <c r="AN190" s="199">
        <f t="shared" si="178"/>
        <v>22614.799999999999</v>
      </c>
      <c r="AO190" s="199">
        <f t="shared" si="178"/>
        <v>0</v>
      </c>
      <c r="AP190" s="199">
        <f t="shared" si="178"/>
        <v>22614.799999999999</v>
      </c>
      <c r="AQ190" s="723"/>
      <c r="AR190" s="723"/>
      <c r="AS190" s="723"/>
      <c r="AT190" s="723"/>
      <c r="AU190" s="723"/>
      <c r="AV190" s="723"/>
      <c r="AW190" s="723"/>
      <c r="AX190" s="723"/>
      <c r="AY190" s="723"/>
      <c r="AZ190" s="723"/>
      <c r="BA190" s="723"/>
      <c r="BB190" s="723"/>
      <c r="BC190" s="723"/>
      <c r="BD190" s="723"/>
      <c r="BE190" s="723"/>
      <c r="BF190" s="360"/>
      <c r="BG190" s="95">
        <f>BH190+BI190</f>
        <v>22614.799999999999</v>
      </c>
      <c r="BH190" s="333">
        <v>0</v>
      </c>
      <c r="BI190" s="333">
        <v>22614.799999999999</v>
      </c>
      <c r="BJ190" s="95">
        <f>BK190+BL190</f>
        <v>22614.799999999999</v>
      </c>
      <c r="BK190" s="333">
        <v>0</v>
      </c>
      <c r="BL190" s="333">
        <v>22614.799999999999</v>
      </c>
      <c r="BM190" s="360"/>
      <c r="BN190" s="360"/>
      <c r="BO190" s="360"/>
      <c r="BP190" s="333"/>
      <c r="BQ190" s="333"/>
      <c r="BR190" s="333"/>
      <c r="BS190" s="669">
        <f t="shared" si="179"/>
        <v>22614.799999999999</v>
      </c>
      <c r="BT190" s="199">
        <f t="shared" si="180"/>
        <v>0</v>
      </c>
      <c r="BU190" s="199">
        <f t="shared" si="181"/>
        <v>22614.799999999999</v>
      </c>
      <c r="BV190" s="332"/>
      <c r="BW190" s="332"/>
      <c r="BX190" s="332"/>
      <c r="BY190" s="332"/>
      <c r="BZ190" s="332"/>
      <c r="CA190" s="332"/>
      <c r="CB190" s="482"/>
      <c r="CC190" s="482"/>
      <c r="CD190" s="482"/>
      <c r="CE190" s="332"/>
      <c r="CF190" s="332"/>
      <c r="CG190" s="332"/>
      <c r="CH190" s="332"/>
      <c r="CI190" s="332"/>
      <c r="CJ190" s="332"/>
      <c r="CK190" s="5"/>
      <c r="CL190" s="5"/>
      <c r="CM190" s="5"/>
    </row>
    <row r="191" spans="1:91" s="123" customFormat="1" ht="20.25">
      <c r="A191" s="290"/>
      <c r="B191" s="468" t="s">
        <v>15</v>
      </c>
      <c r="C191" s="291"/>
      <c r="D191" s="330"/>
      <c r="E191" s="330"/>
      <c r="F191" s="330"/>
      <c r="G191" s="330"/>
      <c r="H191" s="331"/>
      <c r="I191" s="438"/>
      <c r="J191" s="438"/>
      <c r="K191" s="438"/>
      <c r="L191" s="438"/>
      <c r="M191" s="332"/>
      <c r="N191" s="332"/>
      <c r="O191" s="332"/>
      <c r="P191" s="332"/>
      <c r="Q191" s="332"/>
      <c r="R191" s="332"/>
      <c r="S191" s="482"/>
      <c r="T191" s="482"/>
      <c r="U191" s="482"/>
      <c r="V191" s="332"/>
      <c r="W191" s="332"/>
      <c r="X191" s="332"/>
      <c r="Y191" s="332"/>
      <c r="Z191" s="332"/>
      <c r="AA191" s="332"/>
      <c r="AB191" s="332">
        <f>AC191+AD191</f>
        <v>22614.799999999999</v>
      </c>
      <c r="AC191" s="332">
        <v>0</v>
      </c>
      <c r="AD191" s="332">
        <v>22614.799999999999</v>
      </c>
      <c r="AE191" s="332">
        <f>AF191+AG191</f>
        <v>22614.799999999999</v>
      </c>
      <c r="AF191" s="332">
        <v>0</v>
      </c>
      <c r="AG191" s="332">
        <v>22614.799999999999</v>
      </c>
      <c r="AH191" s="482"/>
      <c r="AI191" s="482"/>
      <c r="AJ191" s="482"/>
      <c r="AK191" s="332"/>
      <c r="AL191" s="332"/>
      <c r="AM191" s="332"/>
      <c r="AN191" s="223">
        <f t="shared" si="178"/>
        <v>22614.799999999999</v>
      </c>
      <c r="AO191" s="223">
        <f t="shared" si="178"/>
        <v>0</v>
      </c>
      <c r="AP191" s="223">
        <f t="shared" si="178"/>
        <v>22614.799999999999</v>
      </c>
      <c r="AQ191" s="724"/>
      <c r="AR191" s="724"/>
      <c r="AS191" s="724"/>
      <c r="AT191" s="724"/>
      <c r="AU191" s="724"/>
      <c r="AV191" s="724"/>
      <c r="AW191" s="724"/>
      <c r="AX191" s="724"/>
      <c r="AY191" s="724"/>
      <c r="AZ191" s="724"/>
      <c r="BA191" s="724"/>
      <c r="BB191" s="724"/>
      <c r="BC191" s="724"/>
      <c r="BD191" s="724"/>
      <c r="BE191" s="724"/>
      <c r="BF191" s="482"/>
      <c r="BG191" s="332">
        <f>BH191+BI191</f>
        <v>22614.799999999999</v>
      </c>
      <c r="BH191" s="332">
        <v>0</v>
      </c>
      <c r="BI191" s="332">
        <v>22614.799999999999</v>
      </c>
      <c r="BJ191" s="332">
        <f>BK191+BL191</f>
        <v>22614.799999999999</v>
      </c>
      <c r="BK191" s="332">
        <v>0</v>
      </c>
      <c r="BL191" s="332">
        <v>22614.799999999999</v>
      </c>
      <c r="BM191" s="482"/>
      <c r="BN191" s="482"/>
      <c r="BO191" s="482"/>
      <c r="BP191" s="332"/>
      <c r="BQ191" s="332"/>
      <c r="BR191" s="332"/>
      <c r="BS191" s="672">
        <f t="shared" si="179"/>
        <v>22614.799999999999</v>
      </c>
      <c r="BT191" s="223">
        <f t="shared" si="180"/>
        <v>0</v>
      </c>
      <c r="BU191" s="223">
        <f t="shared" si="181"/>
        <v>22614.799999999999</v>
      </c>
      <c r="BV191" s="332"/>
      <c r="BW191" s="332"/>
      <c r="BX191" s="332"/>
      <c r="BY191" s="332"/>
      <c r="BZ191" s="332"/>
      <c r="CA191" s="332"/>
      <c r="CB191" s="482"/>
      <c r="CC191" s="482"/>
      <c r="CD191" s="482"/>
      <c r="CE191" s="332"/>
      <c r="CF191" s="332"/>
      <c r="CG191" s="332"/>
      <c r="CH191" s="332"/>
      <c r="CI191" s="332"/>
      <c r="CJ191" s="332"/>
      <c r="CK191" s="5"/>
      <c r="CL191" s="5"/>
      <c r="CM191" s="5"/>
    </row>
    <row r="192" spans="1:91" s="1" customFormat="1" ht="48.75" customHeight="1">
      <c r="A192" s="141" t="s">
        <v>281</v>
      </c>
      <c r="B192" s="629" t="s">
        <v>636</v>
      </c>
      <c r="C192" s="629"/>
      <c r="D192" s="146" t="s">
        <v>448</v>
      </c>
      <c r="E192" s="146" t="s">
        <v>467</v>
      </c>
      <c r="F192" s="146" t="s">
        <v>467</v>
      </c>
      <c r="G192" s="146" t="s">
        <v>878</v>
      </c>
      <c r="H192" s="146" t="s">
        <v>459</v>
      </c>
      <c r="I192" s="435" t="s">
        <v>952</v>
      </c>
      <c r="J192" s="435" t="s">
        <v>909</v>
      </c>
      <c r="K192" s="435" t="s">
        <v>953</v>
      </c>
      <c r="L192" s="435" t="s">
        <v>922</v>
      </c>
      <c r="M192" s="95">
        <f>N192+O192</f>
        <v>21963.200000000001</v>
      </c>
      <c r="N192" s="200">
        <v>0</v>
      </c>
      <c r="O192" s="200">
        <v>21963.200000000001</v>
      </c>
      <c r="P192" s="95">
        <f>Q192+R192</f>
        <v>21963.200000000001</v>
      </c>
      <c r="Q192" s="200">
        <v>0</v>
      </c>
      <c r="R192" s="200">
        <v>21963.200000000001</v>
      </c>
      <c r="S192" s="200">
        <f>T192+U192</f>
        <v>5225.5</v>
      </c>
      <c r="T192" s="200">
        <v>0</v>
      </c>
      <c r="U192" s="200">
        <v>5225.5</v>
      </c>
      <c r="V192" s="200">
        <f>W192+X192</f>
        <v>5225.5</v>
      </c>
      <c r="W192" s="200">
        <v>0</v>
      </c>
      <c r="X192" s="200">
        <v>5225.5</v>
      </c>
      <c r="Y192" s="199">
        <f t="shared" ref="Y192" si="182">M192+S192</f>
        <v>27188.7</v>
      </c>
      <c r="Z192" s="199">
        <f t="shared" ref="Z192" si="183">N192+T192</f>
        <v>0</v>
      </c>
      <c r="AA192" s="199">
        <f t="shared" ref="AA192" si="184">O192+U192</f>
        <v>27188.7</v>
      </c>
      <c r="AB192" s="200"/>
      <c r="AC192" s="200"/>
      <c r="AD192" s="200"/>
      <c r="AE192" s="200"/>
      <c r="AF192" s="200"/>
      <c r="AG192" s="200"/>
      <c r="AH192" s="298"/>
      <c r="AI192" s="298"/>
      <c r="AJ192" s="298"/>
      <c r="AK192" s="200"/>
      <c r="AL192" s="200"/>
      <c r="AM192" s="200"/>
      <c r="AN192" s="200"/>
      <c r="AO192" s="200"/>
      <c r="AP192" s="200"/>
      <c r="AQ192" s="708"/>
      <c r="AR192" s="708"/>
      <c r="AS192" s="708"/>
      <c r="AT192" s="708"/>
      <c r="AU192" s="708"/>
      <c r="AV192" s="708"/>
      <c r="AW192" s="708"/>
      <c r="AX192" s="708"/>
      <c r="AY192" s="708"/>
      <c r="AZ192" s="708"/>
      <c r="BA192" s="708"/>
      <c r="BB192" s="708"/>
      <c r="BC192" s="708"/>
      <c r="BD192" s="708"/>
      <c r="BE192" s="708"/>
      <c r="BF192" s="407"/>
      <c r="BG192" s="200"/>
      <c r="BH192" s="200"/>
      <c r="BI192" s="200"/>
      <c r="BJ192" s="200"/>
      <c r="BK192" s="200"/>
      <c r="BL192" s="200"/>
      <c r="BM192" s="298"/>
      <c r="BN192" s="298"/>
      <c r="BO192" s="298"/>
      <c r="BP192" s="200"/>
      <c r="BQ192" s="200"/>
      <c r="BR192" s="200"/>
      <c r="BS192" s="200"/>
      <c r="BT192" s="200"/>
      <c r="BU192" s="200"/>
      <c r="BV192" s="200"/>
      <c r="BW192" s="200"/>
      <c r="BX192" s="200"/>
      <c r="BY192" s="200"/>
      <c r="BZ192" s="200"/>
      <c r="CA192" s="200"/>
      <c r="CB192" s="298"/>
      <c r="CC192" s="298"/>
      <c r="CD192" s="298"/>
      <c r="CE192" s="200"/>
      <c r="CF192" s="200"/>
      <c r="CG192" s="200"/>
      <c r="CH192" s="200"/>
      <c r="CI192" s="200"/>
      <c r="CJ192" s="200"/>
      <c r="CK192" s="126"/>
      <c r="CL192" s="126"/>
      <c r="CM192" s="126"/>
    </row>
    <row r="193" spans="1:91" s="19" customFormat="1" ht="78.75">
      <c r="A193" s="31"/>
      <c r="B193" s="31" t="s">
        <v>35</v>
      </c>
      <c r="C193" s="189" t="s">
        <v>513</v>
      </c>
      <c r="D193" s="145" t="s">
        <v>448</v>
      </c>
      <c r="E193" s="145" t="s">
        <v>467</v>
      </c>
      <c r="F193" s="145" t="s">
        <v>450</v>
      </c>
      <c r="G193" s="145" t="s">
        <v>469</v>
      </c>
      <c r="H193" s="145" t="s">
        <v>459</v>
      </c>
      <c r="I193" s="432"/>
      <c r="J193" s="432"/>
      <c r="K193" s="432"/>
      <c r="L193" s="432"/>
      <c r="M193" s="97">
        <f>SUM(M194:M244)</f>
        <v>171462.04</v>
      </c>
      <c r="N193" s="97">
        <f t="shared" ref="N193:CJ193" si="185">SUM(N194:N244)</f>
        <v>117181.90000000007</v>
      </c>
      <c r="O193" s="97">
        <f t="shared" si="185"/>
        <v>54280.140000000007</v>
      </c>
      <c r="P193" s="97">
        <f t="shared" si="185"/>
        <v>303915.03999999998</v>
      </c>
      <c r="Q193" s="97">
        <f t="shared" si="185"/>
        <v>219668</v>
      </c>
      <c r="R193" s="97">
        <f t="shared" si="185"/>
        <v>84247.040000000037</v>
      </c>
      <c r="S193" s="97">
        <f t="shared" si="185"/>
        <v>127227.50000000003</v>
      </c>
      <c r="T193" s="97">
        <f t="shared" si="185"/>
        <v>102486.10000000002</v>
      </c>
      <c r="U193" s="97">
        <f t="shared" si="185"/>
        <v>24741.399999999998</v>
      </c>
      <c r="V193" s="97">
        <f>SUM(V194:V244)</f>
        <v>-5225.5</v>
      </c>
      <c r="W193" s="97">
        <f>SUM(W194:W244)</f>
        <v>0</v>
      </c>
      <c r="X193" s="97">
        <f>SUM(X194:X244)</f>
        <v>-5225.5</v>
      </c>
      <c r="Y193" s="97">
        <f t="shared" si="185"/>
        <v>298689.53999999998</v>
      </c>
      <c r="Z193" s="97">
        <f t="shared" si="185"/>
        <v>219668</v>
      </c>
      <c r="AA193" s="97">
        <f t="shared" si="185"/>
        <v>79021.540000000023</v>
      </c>
      <c r="AB193" s="97">
        <f t="shared" si="185"/>
        <v>104847.90000000001</v>
      </c>
      <c r="AC193" s="97">
        <f t="shared" si="185"/>
        <v>102486.10000000002</v>
      </c>
      <c r="AD193" s="97">
        <f t="shared" si="185"/>
        <v>2361.7999999999997</v>
      </c>
      <c r="AE193" s="97">
        <f t="shared" si="185"/>
        <v>0</v>
      </c>
      <c r="AF193" s="97">
        <f t="shared" si="185"/>
        <v>0</v>
      </c>
      <c r="AG193" s="97">
        <f t="shared" si="185"/>
        <v>0</v>
      </c>
      <c r="AH193" s="97">
        <f t="shared" si="185"/>
        <v>-104847.90000000001</v>
      </c>
      <c r="AI193" s="97">
        <f t="shared" si="185"/>
        <v>-102486.10000000002</v>
      </c>
      <c r="AJ193" s="97">
        <f t="shared" si="185"/>
        <v>-2361.7999999999997</v>
      </c>
      <c r="AK193" s="97">
        <f t="shared" si="185"/>
        <v>0</v>
      </c>
      <c r="AL193" s="97">
        <f t="shared" si="185"/>
        <v>0</v>
      </c>
      <c r="AM193" s="97">
        <f t="shared" si="185"/>
        <v>0</v>
      </c>
      <c r="AN193" s="97">
        <f t="shared" si="185"/>
        <v>0</v>
      </c>
      <c r="AO193" s="97">
        <f t="shared" si="185"/>
        <v>0</v>
      </c>
      <c r="AP193" s="97">
        <f t="shared" si="185"/>
        <v>0</v>
      </c>
      <c r="AQ193" s="97">
        <f t="shared" si="185"/>
        <v>67280.799999999988</v>
      </c>
      <c r="AR193" s="97">
        <f t="shared" si="185"/>
        <v>65765.600000000006</v>
      </c>
      <c r="AS193" s="97">
        <f t="shared" si="185"/>
        <v>1515.1999999999998</v>
      </c>
      <c r="AT193" s="97">
        <f t="shared" si="185"/>
        <v>67280.799999999988</v>
      </c>
      <c r="AU193" s="97">
        <f t="shared" si="185"/>
        <v>65765.600000000006</v>
      </c>
      <c r="AV193" s="97">
        <f t="shared" si="185"/>
        <v>1515.1999999999998</v>
      </c>
      <c r="AW193" s="97">
        <f t="shared" si="185"/>
        <v>0</v>
      </c>
      <c r="AX193" s="97">
        <f t="shared" si="185"/>
        <v>0</v>
      </c>
      <c r="AY193" s="97">
        <f t="shared" si="185"/>
        <v>0</v>
      </c>
      <c r="AZ193" s="97">
        <f t="shared" si="185"/>
        <v>0</v>
      </c>
      <c r="BA193" s="97">
        <f t="shared" si="185"/>
        <v>0</v>
      </c>
      <c r="BB193" s="97">
        <f t="shared" si="185"/>
        <v>0</v>
      </c>
      <c r="BC193" s="97">
        <f t="shared" si="185"/>
        <v>67280.799999999988</v>
      </c>
      <c r="BD193" s="97">
        <f t="shared" si="185"/>
        <v>65765.600000000006</v>
      </c>
      <c r="BE193" s="97">
        <f t="shared" si="185"/>
        <v>1515.1999999999998</v>
      </c>
      <c r="BF193" s="480"/>
      <c r="BG193" s="97">
        <f t="shared" si="185"/>
        <v>104847.90000000001</v>
      </c>
      <c r="BH193" s="97">
        <f t="shared" si="185"/>
        <v>102485.90000000001</v>
      </c>
      <c r="BI193" s="97">
        <f t="shared" si="185"/>
        <v>2362</v>
      </c>
      <c r="BJ193" s="97">
        <f t="shared" si="185"/>
        <v>0</v>
      </c>
      <c r="BK193" s="97">
        <f t="shared" si="185"/>
        <v>0</v>
      </c>
      <c r="BL193" s="97">
        <f t="shared" si="185"/>
        <v>0</v>
      </c>
      <c r="BM193" s="97">
        <f t="shared" si="185"/>
        <v>-104847.90000000001</v>
      </c>
      <c r="BN193" s="97">
        <f t="shared" si="185"/>
        <v>-102485.90000000001</v>
      </c>
      <c r="BO193" s="97">
        <f t="shared" si="185"/>
        <v>-2362</v>
      </c>
      <c r="BP193" s="97">
        <f>SUM(BP194:BP244)</f>
        <v>0</v>
      </c>
      <c r="BQ193" s="97">
        <f>SUM(BQ194:BQ244)</f>
        <v>0</v>
      </c>
      <c r="BR193" s="97">
        <f>SUM(BR194:BR244)</f>
        <v>0</v>
      </c>
      <c r="BS193" s="97">
        <f t="shared" si="185"/>
        <v>0</v>
      </c>
      <c r="BT193" s="97">
        <f t="shared" si="185"/>
        <v>0</v>
      </c>
      <c r="BU193" s="97">
        <f t="shared" si="185"/>
        <v>0</v>
      </c>
      <c r="BV193" s="97">
        <f t="shared" si="185"/>
        <v>67280.799999999988</v>
      </c>
      <c r="BW193" s="97">
        <f t="shared" si="185"/>
        <v>65765.600000000006</v>
      </c>
      <c r="BX193" s="97">
        <f t="shared" si="185"/>
        <v>1515.1999999999998</v>
      </c>
      <c r="BY193" s="97">
        <f t="shared" si="185"/>
        <v>67280.799999999988</v>
      </c>
      <c r="BZ193" s="97">
        <f t="shared" si="185"/>
        <v>65765.600000000006</v>
      </c>
      <c r="CA193" s="97">
        <f t="shared" si="185"/>
        <v>1515.1999999999998</v>
      </c>
      <c r="CB193" s="97">
        <f t="shared" si="185"/>
        <v>0</v>
      </c>
      <c r="CC193" s="97">
        <f t="shared" si="185"/>
        <v>0</v>
      </c>
      <c r="CD193" s="97">
        <f t="shared" si="185"/>
        <v>0</v>
      </c>
      <c r="CE193" s="97">
        <f>SUM(CE194:CE244)</f>
        <v>0</v>
      </c>
      <c r="CF193" s="97">
        <f>SUM(CF194:CF244)</f>
        <v>0</v>
      </c>
      <c r="CG193" s="97">
        <f>SUM(CG194:CG244)</f>
        <v>0</v>
      </c>
      <c r="CH193" s="97">
        <f t="shared" si="185"/>
        <v>67280.799999999988</v>
      </c>
      <c r="CI193" s="97">
        <f t="shared" si="185"/>
        <v>65765.600000000006</v>
      </c>
      <c r="CJ193" s="97">
        <f t="shared" si="185"/>
        <v>1515.1999999999998</v>
      </c>
      <c r="CK193" s="5"/>
      <c r="CL193" s="5"/>
      <c r="CM193" s="5"/>
    </row>
    <row r="194" spans="1:91" s="1" customFormat="1" ht="35.25" customHeight="1">
      <c r="A194" s="45" t="s">
        <v>282</v>
      </c>
      <c r="B194" s="511" t="s">
        <v>36</v>
      </c>
      <c r="C194" s="181"/>
      <c r="D194" s="182"/>
      <c r="E194" s="146"/>
      <c r="F194" s="146"/>
      <c r="G194" s="146"/>
      <c r="H194" s="146"/>
      <c r="I194" s="460">
        <v>6971.3</v>
      </c>
      <c r="J194" s="435" t="s">
        <v>909</v>
      </c>
      <c r="K194" s="435" t="s">
        <v>954</v>
      </c>
      <c r="L194" s="435" t="s">
        <v>922</v>
      </c>
      <c r="M194" s="95">
        <f t="shared" ref="M194:M200" si="186">N194+O194</f>
        <v>6971.3100000000013</v>
      </c>
      <c r="N194" s="200">
        <v>5092.1000000000004</v>
      </c>
      <c r="O194" s="200">
        <v>1879.2100000000005</v>
      </c>
      <c r="P194" s="95">
        <f t="shared" ref="P194:P214" si="187">Q194+R194</f>
        <v>6971.3100000000013</v>
      </c>
      <c r="Q194" s="200">
        <v>5092.1000000000004</v>
      </c>
      <c r="R194" s="200">
        <v>1879.2100000000005</v>
      </c>
      <c r="S194" s="298"/>
      <c r="T194" s="298"/>
      <c r="U194" s="298"/>
      <c r="V194" s="200"/>
      <c r="W194" s="200"/>
      <c r="X194" s="200"/>
      <c r="Y194" s="199">
        <f t="shared" ref="Y194:Y234" si="188">M194+S194</f>
        <v>6971.3100000000013</v>
      </c>
      <c r="Z194" s="199">
        <f t="shared" ref="Z194:Z234" si="189">N194+T194</f>
        <v>5092.1000000000004</v>
      </c>
      <c r="AA194" s="199">
        <f t="shared" ref="AA194:AA234" si="190">O194+U194</f>
        <v>1879.2100000000005</v>
      </c>
      <c r="AB194" s="95"/>
      <c r="AC194" s="95"/>
      <c r="AD194" s="95"/>
      <c r="AE194" s="95"/>
      <c r="AF194" s="95"/>
      <c r="AG194" s="95"/>
      <c r="AH194" s="298"/>
      <c r="AI194" s="298"/>
      <c r="AJ194" s="298"/>
      <c r="AK194" s="200"/>
      <c r="AL194" s="200"/>
      <c r="AM194" s="200"/>
      <c r="AN194" s="200"/>
      <c r="AO194" s="200"/>
      <c r="AP194" s="200"/>
      <c r="AQ194" s="95"/>
      <c r="AR194" s="95"/>
      <c r="AS194" s="95"/>
      <c r="AT194" s="95"/>
      <c r="AU194" s="95"/>
      <c r="AV194" s="95"/>
      <c r="AW194" s="298"/>
      <c r="AX194" s="298"/>
      <c r="AY194" s="298"/>
      <c r="AZ194" s="95"/>
      <c r="BA194" s="95"/>
      <c r="BB194" s="95"/>
      <c r="BC194" s="95"/>
      <c r="BD194" s="95"/>
      <c r="BE194" s="95"/>
      <c r="BF194" s="407"/>
      <c r="BG194" s="95"/>
      <c r="BH194" s="95"/>
      <c r="BI194" s="95"/>
      <c r="BJ194" s="95"/>
      <c r="BK194" s="95"/>
      <c r="BL194" s="95"/>
      <c r="BM194" s="298"/>
      <c r="BN194" s="298"/>
      <c r="BO194" s="298"/>
      <c r="BP194" s="200"/>
      <c r="BQ194" s="200"/>
      <c r="BR194" s="200"/>
      <c r="BS194" s="200"/>
      <c r="BT194" s="200"/>
      <c r="BU194" s="200"/>
      <c r="BV194" s="95"/>
      <c r="BW194" s="95"/>
      <c r="BX194" s="95"/>
      <c r="BY194" s="95"/>
      <c r="BZ194" s="95"/>
      <c r="CA194" s="95"/>
      <c r="CB194" s="298"/>
      <c r="CC194" s="298"/>
      <c r="CD194" s="298"/>
      <c r="CE194" s="95"/>
      <c r="CF194" s="95"/>
      <c r="CG194" s="95"/>
      <c r="CH194" s="95"/>
      <c r="CI194" s="95"/>
      <c r="CJ194" s="95"/>
      <c r="CK194" s="5"/>
      <c r="CL194" s="5"/>
      <c r="CM194" s="5"/>
    </row>
    <row r="195" spans="1:91" s="1" customFormat="1" ht="30" customHeight="1">
      <c r="A195" s="45" t="s">
        <v>283</v>
      </c>
      <c r="B195" s="511" t="s">
        <v>37</v>
      </c>
      <c r="C195" s="181"/>
      <c r="D195" s="182"/>
      <c r="E195" s="146"/>
      <c r="F195" s="146"/>
      <c r="G195" s="146"/>
      <c r="H195" s="146"/>
      <c r="I195" s="460">
        <v>6971.3</v>
      </c>
      <c r="J195" s="435" t="s">
        <v>909</v>
      </c>
      <c r="K195" s="435" t="s">
        <v>954</v>
      </c>
      <c r="L195" s="435" t="s">
        <v>922</v>
      </c>
      <c r="M195" s="95">
        <f t="shared" si="186"/>
        <v>6971.2100000000009</v>
      </c>
      <c r="N195" s="200">
        <v>5092</v>
      </c>
      <c r="O195" s="200">
        <v>1879.2100000000005</v>
      </c>
      <c r="P195" s="95">
        <f t="shared" si="187"/>
        <v>6971.2100000000009</v>
      </c>
      <c r="Q195" s="200">
        <v>5092</v>
      </c>
      <c r="R195" s="200">
        <v>1879.2100000000005</v>
      </c>
      <c r="S195" s="298"/>
      <c r="T195" s="298"/>
      <c r="U195" s="298"/>
      <c r="V195" s="200"/>
      <c r="W195" s="200"/>
      <c r="X195" s="200"/>
      <c r="Y195" s="199">
        <f t="shared" si="188"/>
        <v>6971.2100000000009</v>
      </c>
      <c r="Z195" s="199">
        <f t="shared" si="189"/>
        <v>5092</v>
      </c>
      <c r="AA195" s="199">
        <f t="shared" si="190"/>
        <v>1879.2100000000005</v>
      </c>
      <c r="AB195" s="95"/>
      <c r="AC195" s="95"/>
      <c r="AD195" s="95"/>
      <c r="AE195" s="95"/>
      <c r="AF195" s="95"/>
      <c r="AG195" s="95"/>
      <c r="AH195" s="298"/>
      <c r="AI195" s="298"/>
      <c r="AJ195" s="298"/>
      <c r="AK195" s="200"/>
      <c r="AL195" s="200"/>
      <c r="AM195" s="200"/>
      <c r="AN195" s="200"/>
      <c r="AO195" s="200"/>
      <c r="AP195" s="200"/>
      <c r="AQ195" s="95"/>
      <c r="AR195" s="95"/>
      <c r="AS195" s="95"/>
      <c r="AT195" s="95"/>
      <c r="AU195" s="95"/>
      <c r="AV195" s="95"/>
      <c r="AW195" s="298"/>
      <c r="AX195" s="298"/>
      <c r="AY195" s="298"/>
      <c r="AZ195" s="95"/>
      <c r="BA195" s="95"/>
      <c r="BB195" s="95"/>
      <c r="BC195" s="95"/>
      <c r="BD195" s="95"/>
      <c r="BE195" s="95"/>
      <c r="BF195" s="407"/>
      <c r="BG195" s="95"/>
      <c r="BH195" s="95"/>
      <c r="BI195" s="95"/>
      <c r="BJ195" s="95"/>
      <c r="BK195" s="95"/>
      <c r="BL195" s="95"/>
      <c r="BM195" s="298"/>
      <c r="BN195" s="298"/>
      <c r="BO195" s="298"/>
      <c r="BP195" s="200"/>
      <c r="BQ195" s="200"/>
      <c r="BR195" s="200"/>
      <c r="BS195" s="200"/>
      <c r="BT195" s="200"/>
      <c r="BU195" s="200"/>
      <c r="BV195" s="95"/>
      <c r="BW195" s="95"/>
      <c r="BX195" s="95"/>
      <c r="BY195" s="95"/>
      <c r="BZ195" s="95"/>
      <c r="CA195" s="95"/>
      <c r="CB195" s="298"/>
      <c r="CC195" s="298"/>
      <c r="CD195" s="298"/>
      <c r="CE195" s="95"/>
      <c r="CF195" s="95"/>
      <c r="CG195" s="95"/>
      <c r="CH195" s="95"/>
      <c r="CI195" s="95"/>
      <c r="CJ195" s="95"/>
      <c r="CK195" s="5"/>
      <c r="CL195" s="5"/>
      <c r="CM195" s="5"/>
    </row>
    <row r="196" spans="1:91" s="1" customFormat="1" ht="30" customHeight="1">
      <c r="A196" s="45" t="s">
        <v>284</v>
      </c>
      <c r="B196" s="511" t="s">
        <v>38</v>
      </c>
      <c r="C196" s="181"/>
      <c r="D196" s="182"/>
      <c r="E196" s="146"/>
      <c r="F196" s="146"/>
      <c r="G196" s="146"/>
      <c r="H196" s="146"/>
      <c r="I196" s="460">
        <v>6971.3</v>
      </c>
      <c r="J196" s="435" t="s">
        <v>909</v>
      </c>
      <c r="K196" s="435" t="s">
        <v>954</v>
      </c>
      <c r="L196" s="435" t="s">
        <v>922</v>
      </c>
      <c r="M196" s="95">
        <f t="shared" si="186"/>
        <v>6971.2100000000009</v>
      </c>
      <c r="N196" s="200">
        <v>5092</v>
      </c>
      <c r="O196" s="200">
        <v>1879.2100000000005</v>
      </c>
      <c r="P196" s="95">
        <f t="shared" si="187"/>
        <v>6971.2100000000009</v>
      </c>
      <c r="Q196" s="200">
        <v>5092</v>
      </c>
      <c r="R196" s="200">
        <v>1879.2100000000005</v>
      </c>
      <c r="S196" s="298"/>
      <c r="T196" s="298"/>
      <c r="U196" s="298"/>
      <c r="V196" s="200"/>
      <c r="W196" s="200"/>
      <c r="X196" s="200"/>
      <c r="Y196" s="199">
        <f t="shared" si="188"/>
        <v>6971.2100000000009</v>
      </c>
      <c r="Z196" s="199">
        <f t="shared" si="189"/>
        <v>5092</v>
      </c>
      <c r="AA196" s="199">
        <f t="shared" si="190"/>
        <v>1879.2100000000005</v>
      </c>
      <c r="AB196" s="95"/>
      <c r="AC196" s="95"/>
      <c r="AD196" s="95"/>
      <c r="AE196" s="95"/>
      <c r="AF196" s="95"/>
      <c r="AG196" s="95"/>
      <c r="AH196" s="298"/>
      <c r="AI196" s="298"/>
      <c r="AJ196" s="298"/>
      <c r="AK196" s="200"/>
      <c r="AL196" s="200"/>
      <c r="AM196" s="200"/>
      <c r="AN196" s="200"/>
      <c r="AO196" s="200"/>
      <c r="AP196" s="200"/>
      <c r="AQ196" s="95"/>
      <c r="AR196" s="95"/>
      <c r="AS196" s="95"/>
      <c r="AT196" s="95"/>
      <c r="AU196" s="95"/>
      <c r="AV196" s="95"/>
      <c r="AW196" s="298"/>
      <c r="AX196" s="298"/>
      <c r="AY196" s="298"/>
      <c r="AZ196" s="95"/>
      <c r="BA196" s="95"/>
      <c r="BB196" s="95"/>
      <c r="BC196" s="95"/>
      <c r="BD196" s="95"/>
      <c r="BE196" s="95"/>
      <c r="BF196" s="407"/>
      <c r="BG196" s="95"/>
      <c r="BH196" s="95"/>
      <c r="BI196" s="95"/>
      <c r="BJ196" s="95"/>
      <c r="BK196" s="95"/>
      <c r="BL196" s="95"/>
      <c r="BM196" s="298"/>
      <c r="BN196" s="298"/>
      <c r="BO196" s="298"/>
      <c r="BP196" s="200"/>
      <c r="BQ196" s="200"/>
      <c r="BR196" s="200"/>
      <c r="BS196" s="200"/>
      <c r="BT196" s="200"/>
      <c r="BU196" s="200"/>
      <c r="BV196" s="95"/>
      <c r="BW196" s="95"/>
      <c r="BX196" s="95"/>
      <c r="BY196" s="95"/>
      <c r="BZ196" s="95"/>
      <c r="CA196" s="95"/>
      <c r="CB196" s="298"/>
      <c r="CC196" s="298"/>
      <c r="CD196" s="298"/>
      <c r="CE196" s="95"/>
      <c r="CF196" s="95"/>
      <c r="CG196" s="95"/>
      <c r="CH196" s="95"/>
      <c r="CI196" s="95"/>
      <c r="CJ196" s="95"/>
      <c r="CK196" s="5"/>
      <c r="CL196" s="5"/>
      <c r="CM196" s="5"/>
    </row>
    <row r="197" spans="1:91" s="1" customFormat="1" ht="30" customHeight="1">
      <c r="A197" s="45" t="s">
        <v>285</v>
      </c>
      <c r="B197" s="511" t="s">
        <v>39</v>
      </c>
      <c r="C197" s="181"/>
      <c r="D197" s="182"/>
      <c r="E197" s="146"/>
      <c r="F197" s="146"/>
      <c r="G197" s="146"/>
      <c r="H197" s="146"/>
      <c r="I197" s="460">
        <v>6971.3</v>
      </c>
      <c r="J197" s="435" t="s">
        <v>909</v>
      </c>
      <c r="K197" s="435" t="s">
        <v>954</v>
      </c>
      <c r="L197" s="435" t="s">
        <v>922</v>
      </c>
      <c r="M197" s="95">
        <f t="shared" si="186"/>
        <v>6971.2100000000009</v>
      </c>
      <c r="N197" s="200">
        <v>5092</v>
      </c>
      <c r="O197" s="200">
        <v>1879.2100000000005</v>
      </c>
      <c r="P197" s="95">
        <f t="shared" si="187"/>
        <v>6971.2100000000009</v>
      </c>
      <c r="Q197" s="200">
        <v>5092</v>
      </c>
      <c r="R197" s="200">
        <v>1879.2100000000005</v>
      </c>
      <c r="S197" s="298"/>
      <c r="T197" s="298"/>
      <c r="U197" s="298"/>
      <c r="V197" s="200"/>
      <c r="W197" s="200"/>
      <c r="X197" s="200"/>
      <c r="Y197" s="199">
        <f t="shared" si="188"/>
        <v>6971.2100000000009</v>
      </c>
      <c r="Z197" s="199">
        <f t="shared" si="189"/>
        <v>5092</v>
      </c>
      <c r="AA197" s="199">
        <f t="shared" si="190"/>
        <v>1879.2100000000005</v>
      </c>
      <c r="AB197" s="95"/>
      <c r="AC197" s="95"/>
      <c r="AD197" s="95"/>
      <c r="AE197" s="95"/>
      <c r="AF197" s="95"/>
      <c r="AG197" s="95"/>
      <c r="AH197" s="298"/>
      <c r="AI197" s="298"/>
      <c r="AJ197" s="298"/>
      <c r="AK197" s="200"/>
      <c r="AL197" s="200"/>
      <c r="AM197" s="200"/>
      <c r="AN197" s="200"/>
      <c r="AO197" s="200"/>
      <c r="AP197" s="200"/>
      <c r="AQ197" s="95"/>
      <c r="AR197" s="95"/>
      <c r="AS197" s="95"/>
      <c r="AT197" s="95"/>
      <c r="AU197" s="95"/>
      <c r="AV197" s="95"/>
      <c r="AW197" s="298"/>
      <c r="AX197" s="298"/>
      <c r="AY197" s="298"/>
      <c r="AZ197" s="95"/>
      <c r="BA197" s="95"/>
      <c r="BB197" s="95"/>
      <c r="BC197" s="95"/>
      <c r="BD197" s="95"/>
      <c r="BE197" s="95"/>
      <c r="BF197" s="407"/>
      <c r="BG197" s="95"/>
      <c r="BH197" s="95"/>
      <c r="BI197" s="95"/>
      <c r="BJ197" s="95"/>
      <c r="BK197" s="95"/>
      <c r="BL197" s="95"/>
      <c r="BM197" s="298"/>
      <c r="BN197" s="298"/>
      <c r="BO197" s="298"/>
      <c r="BP197" s="200"/>
      <c r="BQ197" s="200"/>
      <c r="BR197" s="200"/>
      <c r="BS197" s="200"/>
      <c r="BT197" s="200"/>
      <c r="BU197" s="200"/>
      <c r="BV197" s="95"/>
      <c r="BW197" s="95"/>
      <c r="BX197" s="95"/>
      <c r="BY197" s="95"/>
      <c r="BZ197" s="95"/>
      <c r="CA197" s="95"/>
      <c r="CB197" s="298"/>
      <c r="CC197" s="298"/>
      <c r="CD197" s="298"/>
      <c r="CE197" s="95"/>
      <c r="CF197" s="95"/>
      <c r="CG197" s="95"/>
      <c r="CH197" s="95"/>
      <c r="CI197" s="95"/>
      <c r="CJ197" s="95"/>
      <c r="CK197" s="5"/>
      <c r="CL197" s="5"/>
      <c r="CM197" s="5"/>
    </row>
    <row r="198" spans="1:91" s="1" customFormat="1" ht="30" customHeight="1">
      <c r="A198" s="45" t="s">
        <v>286</v>
      </c>
      <c r="B198" s="511" t="s">
        <v>40</v>
      </c>
      <c r="C198" s="181"/>
      <c r="D198" s="182"/>
      <c r="E198" s="146"/>
      <c r="F198" s="146"/>
      <c r="G198" s="146"/>
      <c r="H198" s="146"/>
      <c r="I198" s="460">
        <v>6971.3</v>
      </c>
      <c r="J198" s="435" t="s">
        <v>909</v>
      </c>
      <c r="K198" s="435" t="s">
        <v>954</v>
      </c>
      <c r="L198" s="435" t="s">
        <v>922</v>
      </c>
      <c r="M198" s="95">
        <f t="shared" si="186"/>
        <v>6971.2100000000009</v>
      </c>
      <c r="N198" s="200">
        <v>5092</v>
      </c>
      <c r="O198" s="200">
        <v>1879.2100000000005</v>
      </c>
      <c r="P198" s="95">
        <f t="shared" si="187"/>
        <v>6971.2100000000009</v>
      </c>
      <c r="Q198" s="200">
        <v>5092</v>
      </c>
      <c r="R198" s="200">
        <v>1879.2100000000005</v>
      </c>
      <c r="S198" s="298"/>
      <c r="T198" s="298"/>
      <c r="U198" s="298"/>
      <c r="V198" s="200"/>
      <c r="W198" s="200"/>
      <c r="X198" s="200"/>
      <c r="Y198" s="199">
        <f t="shared" si="188"/>
        <v>6971.2100000000009</v>
      </c>
      <c r="Z198" s="199">
        <f t="shared" si="189"/>
        <v>5092</v>
      </c>
      <c r="AA198" s="199">
        <f t="shared" si="190"/>
        <v>1879.2100000000005</v>
      </c>
      <c r="AB198" s="95"/>
      <c r="AC198" s="95"/>
      <c r="AD198" s="95"/>
      <c r="AE198" s="95"/>
      <c r="AF198" s="95"/>
      <c r="AG198" s="95"/>
      <c r="AH198" s="298"/>
      <c r="AI198" s="298"/>
      <c r="AJ198" s="298"/>
      <c r="AK198" s="200"/>
      <c r="AL198" s="200"/>
      <c r="AM198" s="200"/>
      <c r="AN198" s="200"/>
      <c r="AO198" s="200"/>
      <c r="AP198" s="200"/>
      <c r="AQ198" s="95"/>
      <c r="AR198" s="95"/>
      <c r="AS198" s="95"/>
      <c r="AT198" s="95"/>
      <c r="AU198" s="95"/>
      <c r="AV198" s="95"/>
      <c r="AW198" s="298"/>
      <c r="AX198" s="298"/>
      <c r="AY198" s="298"/>
      <c r="AZ198" s="95"/>
      <c r="BA198" s="95"/>
      <c r="BB198" s="95"/>
      <c r="BC198" s="95"/>
      <c r="BD198" s="95"/>
      <c r="BE198" s="95"/>
      <c r="BF198" s="407"/>
      <c r="BG198" s="95"/>
      <c r="BH198" s="95"/>
      <c r="BI198" s="95"/>
      <c r="BJ198" s="95"/>
      <c r="BK198" s="95"/>
      <c r="BL198" s="95"/>
      <c r="BM198" s="298"/>
      <c r="BN198" s="298"/>
      <c r="BO198" s="298"/>
      <c r="BP198" s="200"/>
      <c r="BQ198" s="200"/>
      <c r="BR198" s="200"/>
      <c r="BS198" s="200"/>
      <c r="BT198" s="200"/>
      <c r="BU198" s="200"/>
      <c r="BV198" s="95"/>
      <c r="BW198" s="95"/>
      <c r="BX198" s="95"/>
      <c r="BY198" s="95"/>
      <c r="BZ198" s="95"/>
      <c r="CA198" s="95"/>
      <c r="CB198" s="298"/>
      <c r="CC198" s="298"/>
      <c r="CD198" s="298"/>
      <c r="CE198" s="95"/>
      <c r="CF198" s="95"/>
      <c r="CG198" s="95"/>
      <c r="CH198" s="95"/>
      <c r="CI198" s="95"/>
      <c r="CJ198" s="95"/>
      <c r="CK198" s="5"/>
      <c r="CL198" s="5"/>
      <c r="CM198" s="5"/>
    </row>
    <row r="199" spans="1:91" s="1" customFormat="1" ht="30" customHeight="1">
      <c r="A199" s="45" t="s">
        <v>287</v>
      </c>
      <c r="B199" s="511" t="s">
        <v>41</v>
      </c>
      <c r="C199" s="181"/>
      <c r="D199" s="182"/>
      <c r="E199" s="146"/>
      <c r="F199" s="146"/>
      <c r="G199" s="146"/>
      <c r="H199" s="146"/>
      <c r="I199" s="460">
        <v>6971.3</v>
      </c>
      <c r="J199" s="435" t="s">
        <v>909</v>
      </c>
      <c r="K199" s="435" t="s">
        <v>954</v>
      </c>
      <c r="L199" s="435" t="s">
        <v>922</v>
      </c>
      <c r="M199" s="95">
        <f t="shared" si="186"/>
        <v>6971.2100000000009</v>
      </c>
      <c r="N199" s="200">
        <v>5092</v>
      </c>
      <c r="O199" s="200">
        <v>1879.2100000000005</v>
      </c>
      <c r="P199" s="95">
        <f t="shared" si="187"/>
        <v>6971.2100000000009</v>
      </c>
      <c r="Q199" s="200">
        <v>5092</v>
      </c>
      <c r="R199" s="200">
        <v>1879.2100000000005</v>
      </c>
      <c r="S199" s="298"/>
      <c r="T199" s="298"/>
      <c r="U199" s="298"/>
      <c r="V199" s="200"/>
      <c r="W199" s="200"/>
      <c r="X199" s="200"/>
      <c r="Y199" s="199">
        <f t="shared" si="188"/>
        <v>6971.2100000000009</v>
      </c>
      <c r="Z199" s="199">
        <f t="shared" si="189"/>
        <v>5092</v>
      </c>
      <c r="AA199" s="199">
        <f t="shared" si="190"/>
        <v>1879.2100000000005</v>
      </c>
      <c r="AB199" s="95"/>
      <c r="AC199" s="95"/>
      <c r="AD199" s="95"/>
      <c r="AE199" s="95"/>
      <c r="AF199" s="95"/>
      <c r="AG199" s="95"/>
      <c r="AH199" s="298"/>
      <c r="AI199" s="298"/>
      <c r="AJ199" s="298"/>
      <c r="AK199" s="200"/>
      <c r="AL199" s="200"/>
      <c r="AM199" s="200"/>
      <c r="AN199" s="200"/>
      <c r="AO199" s="200"/>
      <c r="AP199" s="200"/>
      <c r="AQ199" s="95"/>
      <c r="AR199" s="95"/>
      <c r="AS199" s="95"/>
      <c r="AT199" s="95"/>
      <c r="AU199" s="95"/>
      <c r="AV199" s="95"/>
      <c r="AW199" s="298"/>
      <c r="AX199" s="298"/>
      <c r="AY199" s="298"/>
      <c r="AZ199" s="95"/>
      <c r="BA199" s="95"/>
      <c r="BB199" s="95"/>
      <c r="BC199" s="95"/>
      <c r="BD199" s="95"/>
      <c r="BE199" s="95"/>
      <c r="BF199" s="407"/>
      <c r="BG199" s="95"/>
      <c r="BH199" s="95"/>
      <c r="BI199" s="95"/>
      <c r="BJ199" s="95"/>
      <c r="BK199" s="95"/>
      <c r="BL199" s="95"/>
      <c r="BM199" s="298"/>
      <c r="BN199" s="298"/>
      <c r="BO199" s="298"/>
      <c r="BP199" s="200"/>
      <c r="BQ199" s="200"/>
      <c r="BR199" s="200"/>
      <c r="BS199" s="200"/>
      <c r="BT199" s="200"/>
      <c r="BU199" s="200"/>
      <c r="BV199" s="95"/>
      <c r="BW199" s="95"/>
      <c r="BX199" s="95"/>
      <c r="BY199" s="95"/>
      <c r="BZ199" s="95"/>
      <c r="CA199" s="95"/>
      <c r="CB199" s="298"/>
      <c r="CC199" s="298"/>
      <c r="CD199" s="298"/>
      <c r="CE199" s="95"/>
      <c r="CF199" s="95"/>
      <c r="CG199" s="95"/>
      <c r="CH199" s="95"/>
      <c r="CI199" s="95"/>
      <c r="CJ199" s="95"/>
      <c r="CK199" s="5"/>
      <c r="CL199" s="5"/>
      <c r="CM199" s="5"/>
    </row>
    <row r="200" spans="1:91" s="120" customFormat="1" ht="30" customHeight="1">
      <c r="A200" s="45" t="s">
        <v>288</v>
      </c>
      <c r="B200" s="511" t="s">
        <v>173</v>
      </c>
      <c r="C200" s="181"/>
      <c r="D200" s="182"/>
      <c r="E200" s="146"/>
      <c r="F200" s="146"/>
      <c r="G200" s="146"/>
      <c r="H200" s="146"/>
      <c r="I200" s="460">
        <v>6971.3</v>
      </c>
      <c r="J200" s="435" t="s">
        <v>909</v>
      </c>
      <c r="K200" s="435" t="s">
        <v>954</v>
      </c>
      <c r="L200" s="435" t="s">
        <v>922</v>
      </c>
      <c r="M200" s="95">
        <f t="shared" si="186"/>
        <v>6971.2100000000009</v>
      </c>
      <c r="N200" s="200">
        <v>5092</v>
      </c>
      <c r="O200" s="200">
        <v>1879.2100000000005</v>
      </c>
      <c r="P200" s="95">
        <f t="shared" si="187"/>
        <v>6971.2100000000009</v>
      </c>
      <c r="Q200" s="200">
        <v>5092</v>
      </c>
      <c r="R200" s="200">
        <v>1879.2100000000005</v>
      </c>
      <c r="S200" s="298"/>
      <c r="T200" s="298"/>
      <c r="U200" s="298"/>
      <c r="V200" s="200"/>
      <c r="W200" s="200"/>
      <c r="X200" s="200"/>
      <c r="Y200" s="199">
        <f t="shared" si="188"/>
        <v>6971.2100000000009</v>
      </c>
      <c r="Z200" s="199">
        <f t="shared" si="189"/>
        <v>5092</v>
      </c>
      <c r="AA200" s="199">
        <f t="shared" si="190"/>
        <v>1879.2100000000005</v>
      </c>
      <c r="AB200" s="95"/>
      <c r="AC200" s="95"/>
      <c r="AD200" s="95"/>
      <c r="AE200" s="95"/>
      <c r="AF200" s="95"/>
      <c r="AG200" s="95"/>
      <c r="AH200" s="298"/>
      <c r="AI200" s="298"/>
      <c r="AJ200" s="298"/>
      <c r="AK200" s="200"/>
      <c r="AL200" s="200"/>
      <c r="AM200" s="200"/>
      <c r="AN200" s="200"/>
      <c r="AO200" s="200"/>
      <c r="AP200" s="200"/>
      <c r="AQ200" s="95"/>
      <c r="AR200" s="95"/>
      <c r="AS200" s="95"/>
      <c r="AT200" s="95"/>
      <c r="AU200" s="95"/>
      <c r="AV200" s="95"/>
      <c r="AW200" s="298"/>
      <c r="AX200" s="298"/>
      <c r="AY200" s="298"/>
      <c r="AZ200" s="95"/>
      <c r="BA200" s="95"/>
      <c r="BB200" s="95"/>
      <c r="BC200" s="95"/>
      <c r="BD200" s="95"/>
      <c r="BE200" s="95"/>
      <c r="BF200" s="407"/>
      <c r="BG200" s="95"/>
      <c r="BH200" s="95"/>
      <c r="BI200" s="95"/>
      <c r="BJ200" s="95"/>
      <c r="BK200" s="95"/>
      <c r="BL200" s="95"/>
      <c r="BM200" s="298"/>
      <c r="BN200" s="298"/>
      <c r="BO200" s="298"/>
      <c r="BP200" s="200"/>
      <c r="BQ200" s="200"/>
      <c r="BR200" s="200"/>
      <c r="BS200" s="200"/>
      <c r="BT200" s="200"/>
      <c r="BU200" s="200"/>
      <c r="BV200" s="95"/>
      <c r="BW200" s="95"/>
      <c r="BX200" s="95"/>
      <c r="BY200" s="95"/>
      <c r="BZ200" s="95"/>
      <c r="CA200" s="95"/>
      <c r="CB200" s="298"/>
      <c r="CC200" s="298"/>
      <c r="CD200" s="298"/>
      <c r="CE200" s="95"/>
      <c r="CF200" s="95"/>
      <c r="CG200" s="95"/>
      <c r="CH200" s="95"/>
      <c r="CI200" s="95"/>
      <c r="CJ200" s="95"/>
      <c r="CK200" s="5"/>
      <c r="CL200" s="5"/>
      <c r="CM200" s="5"/>
    </row>
    <row r="201" spans="1:91" s="1" customFormat="1" ht="30" customHeight="1">
      <c r="A201" s="45" t="s">
        <v>289</v>
      </c>
      <c r="B201" s="511" t="s">
        <v>43</v>
      </c>
      <c r="C201" s="181"/>
      <c r="D201" s="182"/>
      <c r="E201" s="146"/>
      <c r="F201" s="146"/>
      <c r="G201" s="146"/>
      <c r="H201" s="146"/>
      <c r="I201" s="460">
        <v>25066.53</v>
      </c>
      <c r="J201" s="435" t="s">
        <v>909</v>
      </c>
      <c r="K201" s="435" t="s">
        <v>954</v>
      </c>
      <c r="L201" s="435" t="s">
        <v>922</v>
      </c>
      <c r="M201" s="95">
        <f t="shared" ref="M201:M214" si="191">N201+O201</f>
        <v>25066.53</v>
      </c>
      <c r="N201" s="200">
        <v>10248.700000000001</v>
      </c>
      <c r="O201" s="200">
        <v>14817.829999999998</v>
      </c>
      <c r="P201" s="95">
        <f t="shared" si="187"/>
        <v>25066.53</v>
      </c>
      <c r="Q201" s="200">
        <v>10248.700000000001</v>
      </c>
      <c r="R201" s="200">
        <v>14817.829999999998</v>
      </c>
      <c r="S201" s="298"/>
      <c r="T201" s="298"/>
      <c r="U201" s="298"/>
      <c r="V201" s="200"/>
      <c r="W201" s="200"/>
      <c r="X201" s="200"/>
      <c r="Y201" s="199">
        <f t="shared" si="188"/>
        <v>25066.53</v>
      </c>
      <c r="Z201" s="199">
        <f t="shared" si="189"/>
        <v>10248.700000000001</v>
      </c>
      <c r="AA201" s="199">
        <f t="shared" si="190"/>
        <v>14817.829999999998</v>
      </c>
      <c r="AB201" s="95"/>
      <c r="AC201" s="95"/>
      <c r="AD201" s="95"/>
      <c r="AE201" s="95"/>
      <c r="AF201" s="95"/>
      <c r="AG201" s="95"/>
      <c r="AH201" s="298"/>
      <c r="AI201" s="298"/>
      <c r="AJ201" s="298"/>
      <c r="AK201" s="200"/>
      <c r="AL201" s="200"/>
      <c r="AM201" s="200"/>
      <c r="AN201" s="200"/>
      <c r="AO201" s="200"/>
      <c r="AP201" s="200"/>
      <c r="AQ201" s="95"/>
      <c r="AR201" s="95"/>
      <c r="AS201" s="95"/>
      <c r="AT201" s="95"/>
      <c r="AU201" s="95"/>
      <c r="AV201" s="95"/>
      <c r="AW201" s="298"/>
      <c r="AX201" s="298"/>
      <c r="AY201" s="298"/>
      <c r="AZ201" s="95"/>
      <c r="BA201" s="95"/>
      <c r="BB201" s="95"/>
      <c r="BC201" s="95"/>
      <c r="BD201" s="95"/>
      <c r="BE201" s="95"/>
      <c r="BF201" s="407"/>
      <c r="BG201" s="95"/>
      <c r="BH201" s="95"/>
      <c r="BI201" s="95"/>
      <c r="BJ201" s="95"/>
      <c r="BK201" s="95"/>
      <c r="BL201" s="95"/>
      <c r="BM201" s="298"/>
      <c r="BN201" s="298"/>
      <c r="BO201" s="298"/>
      <c r="BP201" s="200"/>
      <c r="BQ201" s="200"/>
      <c r="BR201" s="200"/>
      <c r="BS201" s="200"/>
      <c r="BT201" s="200"/>
      <c r="BU201" s="200"/>
      <c r="BV201" s="95"/>
      <c r="BW201" s="95"/>
      <c r="BX201" s="95"/>
      <c r="BY201" s="95"/>
      <c r="BZ201" s="95"/>
      <c r="CA201" s="95"/>
      <c r="CB201" s="298"/>
      <c r="CC201" s="298"/>
      <c r="CD201" s="298"/>
      <c r="CE201" s="95"/>
      <c r="CF201" s="95"/>
      <c r="CG201" s="95"/>
      <c r="CH201" s="95"/>
      <c r="CI201" s="95"/>
      <c r="CJ201" s="95"/>
      <c r="CK201" s="5"/>
      <c r="CL201" s="5"/>
      <c r="CM201" s="5"/>
    </row>
    <row r="202" spans="1:91" s="1" customFormat="1" ht="30" customHeight="1">
      <c r="A202" s="45" t="s">
        <v>290</v>
      </c>
      <c r="B202" s="511" t="s">
        <v>44</v>
      </c>
      <c r="C202" s="181"/>
      <c r="D202" s="182"/>
      <c r="E202" s="146"/>
      <c r="F202" s="146"/>
      <c r="G202" s="146"/>
      <c r="H202" s="146"/>
      <c r="I202" s="460">
        <v>6971.3</v>
      </c>
      <c r="J202" s="435" t="s">
        <v>909</v>
      </c>
      <c r="K202" s="435" t="s">
        <v>954</v>
      </c>
      <c r="L202" s="435" t="s">
        <v>922</v>
      </c>
      <c r="M202" s="95">
        <f t="shared" si="191"/>
        <v>6971.2100000000009</v>
      </c>
      <c r="N202" s="200">
        <v>5092</v>
      </c>
      <c r="O202" s="200">
        <v>1879.2100000000005</v>
      </c>
      <c r="P202" s="95">
        <f t="shared" si="187"/>
        <v>6971.2100000000009</v>
      </c>
      <c r="Q202" s="200">
        <v>5092</v>
      </c>
      <c r="R202" s="200">
        <v>1879.2100000000005</v>
      </c>
      <c r="S202" s="298"/>
      <c r="T202" s="298"/>
      <c r="U202" s="298"/>
      <c r="V202" s="200"/>
      <c r="W202" s="200"/>
      <c r="X202" s="200"/>
      <c r="Y202" s="199">
        <f t="shared" si="188"/>
        <v>6971.2100000000009</v>
      </c>
      <c r="Z202" s="199">
        <f t="shared" si="189"/>
        <v>5092</v>
      </c>
      <c r="AA202" s="199">
        <f t="shared" si="190"/>
        <v>1879.2100000000005</v>
      </c>
      <c r="AB202" s="95"/>
      <c r="AC202" s="95"/>
      <c r="AD202" s="95"/>
      <c r="AE202" s="95"/>
      <c r="AF202" s="95"/>
      <c r="AG202" s="95"/>
      <c r="AH202" s="298"/>
      <c r="AI202" s="298"/>
      <c r="AJ202" s="298"/>
      <c r="AK202" s="200"/>
      <c r="AL202" s="200"/>
      <c r="AM202" s="200"/>
      <c r="AN202" s="200"/>
      <c r="AO202" s="200"/>
      <c r="AP202" s="200"/>
      <c r="AQ202" s="95"/>
      <c r="AR202" s="95"/>
      <c r="AS202" s="95"/>
      <c r="AT202" s="95"/>
      <c r="AU202" s="95"/>
      <c r="AV202" s="95"/>
      <c r="AW202" s="298"/>
      <c r="AX202" s="298"/>
      <c r="AY202" s="298"/>
      <c r="AZ202" s="95"/>
      <c r="BA202" s="95"/>
      <c r="BB202" s="95"/>
      <c r="BC202" s="95"/>
      <c r="BD202" s="95"/>
      <c r="BE202" s="95"/>
      <c r="BF202" s="407"/>
      <c r="BG202" s="95"/>
      <c r="BH202" s="95"/>
      <c r="BI202" s="95"/>
      <c r="BJ202" s="95"/>
      <c r="BK202" s="95"/>
      <c r="BL202" s="95"/>
      <c r="BM202" s="298"/>
      <c r="BN202" s="298"/>
      <c r="BO202" s="298"/>
      <c r="BP202" s="200"/>
      <c r="BQ202" s="200"/>
      <c r="BR202" s="200"/>
      <c r="BS202" s="200"/>
      <c r="BT202" s="200"/>
      <c r="BU202" s="200"/>
      <c r="BV202" s="95"/>
      <c r="BW202" s="95"/>
      <c r="BX202" s="95"/>
      <c r="BY202" s="95"/>
      <c r="BZ202" s="95"/>
      <c r="CA202" s="95"/>
      <c r="CB202" s="298"/>
      <c r="CC202" s="298"/>
      <c r="CD202" s="298"/>
      <c r="CE202" s="95"/>
      <c r="CF202" s="95"/>
      <c r="CG202" s="95"/>
      <c r="CH202" s="95"/>
      <c r="CI202" s="95"/>
      <c r="CJ202" s="95"/>
      <c r="CK202" s="5"/>
      <c r="CL202" s="5"/>
      <c r="CM202" s="5"/>
    </row>
    <row r="203" spans="1:91" s="1" customFormat="1" ht="30" customHeight="1">
      <c r="A203" s="45" t="s">
        <v>291</v>
      </c>
      <c r="B203" s="511" t="s">
        <v>45</v>
      </c>
      <c r="C203" s="181"/>
      <c r="D203" s="182"/>
      <c r="E203" s="146"/>
      <c r="F203" s="146"/>
      <c r="G203" s="146"/>
      <c r="H203" s="146"/>
      <c r="I203" s="460">
        <v>6971.3</v>
      </c>
      <c r="J203" s="435" t="s">
        <v>909</v>
      </c>
      <c r="K203" s="435" t="s">
        <v>954</v>
      </c>
      <c r="L203" s="435" t="s">
        <v>922</v>
      </c>
      <c r="M203" s="95">
        <f t="shared" si="191"/>
        <v>6971.2100000000009</v>
      </c>
      <c r="N203" s="200">
        <v>5092</v>
      </c>
      <c r="O203" s="200">
        <v>1879.2100000000005</v>
      </c>
      <c r="P203" s="95">
        <f t="shared" si="187"/>
        <v>6971.2100000000009</v>
      </c>
      <c r="Q203" s="200">
        <v>5092</v>
      </c>
      <c r="R203" s="200">
        <v>1879.2100000000005</v>
      </c>
      <c r="S203" s="298"/>
      <c r="T203" s="298"/>
      <c r="U203" s="298"/>
      <c r="V203" s="200"/>
      <c r="W203" s="200"/>
      <c r="X203" s="200"/>
      <c r="Y203" s="199">
        <f t="shared" si="188"/>
        <v>6971.2100000000009</v>
      </c>
      <c r="Z203" s="199">
        <f t="shared" si="189"/>
        <v>5092</v>
      </c>
      <c r="AA203" s="199">
        <f t="shared" si="190"/>
        <v>1879.2100000000005</v>
      </c>
      <c r="AB203" s="95"/>
      <c r="AC203" s="95"/>
      <c r="AD203" s="95"/>
      <c r="AE203" s="95"/>
      <c r="AF203" s="95"/>
      <c r="AG203" s="95"/>
      <c r="AH203" s="298"/>
      <c r="AI203" s="298"/>
      <c r="AJ203" s="298"/>
      <c r="AK203" s="200"/>
      <c r="AL203" s="200"/>
      <c r="AM203" s="200"/>
      <c r="AN203" s="200"/>
      <c r="AO203" s="200"/>
      <c r="AP203" s="200"/>
      <c r="AQ203" s="95"/>
      <c r="AR203" s="95"/>
      <c r="AS203" s="95"/>
      <c r="AT203" s="95"/>
      <c r="AU203" s="95"/>
      <c r="AV203" s="95"/>
      <c r="AW203" s="298"/>
      <c r="AX203" s="298"/>
      <c r="AY203" s="298"/>
      <c r="AZ203" s="95"/>
      <c r="BA203" s="95"/>
      <c r="BB203" s="95"/>
      <c r="BC203" s="95"/>
      <c r="BD203" s="95"/>
      <c r="BE203" s="95"/>
      <c r="BF203" s="407"/>
      <c r="BG203" s="95"/>
      <c r="BH203" s="95"/>
      <c r="BI203" s="95"/>
      <c r="BJ203" s="95"/>
      <c r="BK203" s="95"/>
      <c r="BL203" s="95"/>
      <c r="BM203" s="298"/>
      <c r="BN203" s="298"/>
      <c r="BO203" s="298"/>
      <c r="BP203" s="200"/>
      <c r="BQ203" s="200"/>
      <c r="BR203" s="200"/>
      <c r="BS203" s="200"/>
      <c r="BT203" s="200"/>
      <c r="BU203" s="200"/>
      <c r="BV203" s="95"/>
      <c r="BW203" s="95"/>
      <c r="BX203" s="95"/>
      <c r="BY203" s="95"/>
      <c r="BZ203" s="95"/>
      <c r="CA203" s="95"/>
      <c r="CB203" s="298"/>
      <c r="CC203" s="298"/>
      <c r="CD203" s="298"/>
      <c r="CE203" s="95"/>
      <c r="CF203" s="95"/>
      <c r="CG203" s="95"/>
      <c r="CH203" s="95"/>
      <c r="CI203" s="95"/>
      <c r="CJ203" s="95"/>
      <c r="CK203" s="5"/>
      <c r="CL203" s="5"/>
      <c r="CM203" s="5"/>
    </row>
    <row r="204" spans="1:91" s="1" customFormat="1" ht="30" customHeight="1">
      <c r="A204" s="45" t="s">
        <v>292</v>
      </c>
      <c r="B204" s="511" t="s">
        <v>46</v>
      </c>
      <c r="C204" s="181"/>
      <c r="D204" s="182"/>
      <c r="E204" s="146"/>
      <c r="F204" s="146"/>
      <c r="G204" s="146"/>
      <c r="H204" s="146"/>
      <c r="I204" s="460">
        <v>6971.3</v>
      </c>
      <c r="J204" s="435" t="s">
        <v>909</v>
      </c>
      <c r="K204" s="435" t="s">
        <v>954</v>
      </c>
      <c r="L204" s="435" t="s">
        <v>922</v>
      </c>
      <c r="M204" s="95">
        <f t="shared" si="191"/>
        <v>6971.2100000000009</v>
      </c>
      <c r="N204" s="200">
        <v>5092</v>
      </c>
      <c r="O204" s="200">
        <v>1879.2100000000005</v>
      </c>
      <c r="P204" s="95">
        <f t="shared" si="187"/>
        <v>6971.2100000000009</v>
      </c>
      <c r="Q204" s="200">
        <v>5092</v>
      </c>
      <c r="R204" s="200">
        <v>1879.2100000000005</v>
      </c>
      <c r="S204" s="298"/>
      <c r="T204" s="298"/>
      <c r="U204" s="298"/>
      <c r="V204" s="200"/>
      <c r="W204" s="200"/>
      <c r="X204" s="200"/>
      <c r="Y204" s="199">
        <f t="shared" si="188"/>
        <v>6971.2100000000009</v>
      </c>
      <c r="Z204" s="199">
        <f t="shared" si="189"/>
        <v>5092</v>
      </c>
      <c r="AA204" s="199">
        <f t="shared" si="190"/>
        <v>1879.2100000000005</v>
      </c>
      <c r="AB204" s="95"/>
      <c r="AC204" s="95"/>
      <c r="AD204" s="95"/>
      <c r="AE204" s="95"/>
      <c r="AF204" s="95"/>
      <c r="AG204" s="95"/>
      <c r="AH204" s="298"/>
      <c r="AI204" s="298"/>
      <c r="AJ204" s="298"/>
      <c r="AK204" s="200"/>
      <c r="AL204" s="200"/>
      <c r="AM204" s="200"/>
      <c r="AN204" s="200"/>
      <c r="AO204" s="200"/>
      <c r="AP204" s="200"/>
      <c r="AQ204" s="95"/>
      <c r="AR204" s="95"/>
      <c r="AS204" s="95"/>
      <c r="AT204" s="95"/>
      <c r="AU204" s="95"/>
      <c r="AV204" s="95"/>
      <c r="AW204" s="298"/>
      <c r="AX204" s="298"/>
      <c r="AY204" s="298"/>
      <c r="AZ204" s="95"/>
      <c r="BA204" s="95"/>
      <c r="BB204" s="95"/>
      <c r="BC204" s="95"/>
      <c r="BD204" s="95"/>
      <c r="BE204" s="95"/>
      <c r="BF204" s="407"/>
      <c r="BG204" s="95"/>
      <c r="BH204" s="95"/>
      <c r="BI204" s="95"/>
      <c r="BJ204" s="95"/>
      <c r="BK204" s="95"/>
      <c r="BL204" s="95"/>
      <c r="BM204" s="298"/>
      <c r="BN204" s="298"/>
      <c r="BO204" s="298"/>
      <c r="BP204" s="200"/>
      <c r="BQ204" s="200"/>
      <c r="BR204" s="200"/>
      <c r="BS204" s="200"/>
      <c r="BT204" s="200"/>
      <c r="BU204" s="200"/>
      <c r="BV204" s="95"/>
      <c r="BW204" s="95"/>
      <c r="BX204" s="95"/>
      <c r="BY204" s="95"/>
      <c r="BZ204" s="95"/>
      <c r="CA204" s="95"/>
      <c r="CB204" s="298"/>
      <c r="CC204" s="298"/>
      <c r="CD204" s="298"/>
      <c r="CE204" s="95"/>
      <c r="CF204" s="95"/>
      <c r="CG204" s="95"/>
      <c r="CH204" s="95"/>
      <c r="CI204" s="95"/>
      <c r="CJ204" s="95"/>
      <c r="CK204" s="5"/>
      <c r="CL204" s="5"/>
      <c r="CM204" s="5"/>
    </row>
    <row r="205" spans="1:91" s="1" customFormat="1" ht="30" customHeight="1">
      <c r="A205" s="45" t="s">
        <v>293</v>
      </c>
      <c r="B205" s="511" t="s">
        <v>47</v>
      </c>
      <c r="C205" s="181"/>
      <c r="D205" s="182"/>
      <c r="E205" s="146"/>
      <c r="F205" s="146"/>
      <c r="G205" s="146"/>
      <c r="H205" s="146"/>
      <c r="I205" s="460">
        <v>6971.3</v>
      </c>
      <c r="J205" s="435" t="s">
        <v>909</v>
      </c>
      <c r="K205" s="435" t="s">
        <v>954</v>
      </c>
      <c r="L205" s="435" t="s">
        <v>922</v>
      </c>
      <c r="M205" s="95">
        <f t="shared" si="191"/>
        <v>6971.21</v>
      </c>
      <c r="N205" s="200">
        <v>5092.1000000000004</v>
      </c>
      <c r="O205" s="200">
        <v>1879.1099999999994</v>
      </c>
      <c r="P205" s="95">
        <f t="shared" si="187"/>
        <v>6971.21</v>
      </c>
      <c r="Q205" s="200">
        <v>5092.1000000000004</v>
      </c>
      <c r="R205" s="200">
        <v>1879.1099999999994</v>
      </c>
      <c r="S205" s="298"/>
      <c r="T205" s="298"/>
      <c r="U205" s="298"/>
      <c r="V205" s="200"/>
      <c r="W205" s="200"/>
      <c r="X205" s="200"/>
      <c r="Y205" s="199">
        <f t="shared" si="188"/>
        <v>6971.21</v>
      </c>
      <c r="Z205" s="199">
        <f t="shared" si="189"/>
        <v>5092.1000000000004</v>
      </c>
      <c r="AA205" s="199">
        <f t="shared" si="190"/>
        <v>1879.1099999999994</v>
      </c>
      <c r="AB205" s="95"/>
      <c r="AC205" s="95"/>
      <c r="AD205" s="95"/>
      <c r="AE205" s="95"/>
      <c r="AF205" s="95"/>
      <c r="AG205" s="95"/>
      <c r="AH205" s="298"/>
      <c r="AI205" s="298"/>
      <c r="AJ205" s="298"/>
      <c r="AK205" s="200"/>
      <c r="AL205" s="200"/>
      <c r="AM205" s="200"/>
      <c r="AN205" s="200"/>
      <c r="AO205" s="200"/>
      <c r="AP205" s="200"/>
      <c r="AQ205" s="95"/>
      <c r="AR205" s="95"/>
      <c r="AS205" s="95"/>
      <c r="AT205" s="95"/>
      <c r="AU205" s="95"/>
      <c r="AV205" s="95"/>
      <c r="AW205" s="298"/>
      <c r="AX205" s="298"/>
      <c r="AY205" s="298"/>
      <c r="AZ205" s="95"/>
      <c r="BA205" s="95"/>
      <c r="BB205" s="95"/>
      <c r="BC205" s="95"/>
      <c r="BD205" s="95"/>
      <c r="BE205" s="95"/>
      <c r="BF205" s="407"/>
      <c r="BG205" s="95"/>
      <c r="BH205" s="95"/>
      <c r="BI205" s="95"/>
      <c r="BJ205" s="95"/>
      <c r="BK205" s="95"/>
      <c r="BL205" s="95"/>
      <c r="BM205" s="298"/>
      <c r="BN205" s="298"/>
      <c r="BO205" s="298"/>
      <c r="BP205" s="200"/>
      <c r="BQ205" s="200"/>
      <c r="BR205" s="200"/>
      <c r="BS205" s="200"/>
      <c r="BT205" s="200"/>
      <c r="BU205" s="200"/>
      <c r="BV205" s="95"/>
      <c r="BW205" s="95"/>
      <c r="BX205" s="95"/>
      <c r="BY205" s="95"/>
      <c r="BZ205" s="95"/>
      <c r="CA205" s="95"/>
      <c r="CB205" s="298"/>
      <c r="CC205" s="298"/>
      <c r="CD205" s="298"/>
      <c r="CE205" s="95"/>
      <c r="CF205" s="95"/>
      <c r="CG205" s="95"/>
      <c r="CH205" s="95"/>
      <c r="CI205" s="95"/>
      <c r="CJ205" s="95"/>
      <c r="CK205" s="5"/>
      <c r="CL205" s="5"/>
      <c r="CM205" s="5"/>
    </row>
    <row r="206" spans="1:91" s="10" customFormat="1" ht="30" customHeight="1">
      <c r="A206" s="45" t="s">
        <v>294</v>
      </c>
      <c r="B206" s="511" t="s">
        <v>49</v>
      </c>
      <c r="C206" s="181"/>
      <c r="D206" s="182"/>
      <c r="E206" s="146"/>
      <c r="F206" s="146"/>
      <c r="G206" s="146"/>
      <c r="H206" s="146"/>
      <c r="I206" s="460">
        <v>6971.3</v>
      </c>
      <c r="J206" s="435" t="s">
        <v>909</v>
      </c>
      <c r="K206" s="435" t="s">
        <v>954</v>
      </c>
      <c r="L206" s="435" t="s">
        <v>922</v>
      </c>
      <c r="M206" s="95">
        <f t="shared" si="191"/>
        <v>6971.21</v>
      </c>
      <c r="N206" s="200">
        <v>5092.1000000000004</v>
      </c>
      <c r="O206" s="200">
        <v>1879.1099999999994</v>
      </c>
      <c r="P206" s="95">
        <f t="shared" si="187"/>
        <v>6971.21</v>
      </c>
      <c r="Q206" s="200">
        <v>5092.1000000000004</v>
      </c>
      <c r="R206" s="200">
        <v>1879.1099999999994</v>
      </c>
      <c r="S206" s="298"/>
      <c r="T206" s="298"/>
      <c r="U206" s="298"/>
      <c r="V206" s="200"/>
      <c r="W206" s="200"/>
      <c r="X206" s="200"/>
      <c r="Y206" s="199">
        <f t="shared" si="188"/>
        <v>6971.21</v>
      </c>
      <c r="Z206" s="199">
        <f t="shared" si="189"/>
        <v>5092.1000000000004</v>
      </c>
      <c r="AA206" s="199">
        <f t="shared" si="190"/>
        <v>1879.1099999999994</v>
      </c>
      <c r="AB206" s="92"/>
      <c r="AC206" s="92"/>
      <c r="AD206" s="92"/>
      <c r="AE206" s="92"/>
      <c r="AF206" s="92"/>
      <c r="AG206" s="92"/>
      <c r="AH206" s="410"/>
      <c r="AI206" s="410"/>
      <c r="AJ206" s="410"/>
      <c r="AK206" s="213"/>
      <c r="AL206" s="213"/>
      <c r="AM206" s="213"/>
      <c r="AN206" s="213"/>
      <c r="AO206" s="213"/>
      <c r="AP206" s="213"/>
      <c r="AQ206" s="92"/>
      <c r="AR206" s="92"/>
      <c r="AS206" s="92"/>
      <c r="AT206" s="92"/>
      <c r="AU206" s="92"/>
      <c r="AV206" s="92"/>
      <c r="AW206" s="410"/>
      <c r="AX206" s="410"/>
      <c r="AY206" s="410"/>
      <c r="AZ206" s="92"/>
      <c r="BA206" s="92"/>
      <c r="BB206" s="92"/>
      <c r="BC206" s="92"/>
      <c r="BD206" s="92"/>
      <c r="BE206" s="92"/>
      <c r="BF206" s="407"/>
      <c r="BG206" s="92"/>
      <c r="BH206" s="92"/>
      <c r="BI206" s="92"/>
      <c r="BJ206" s="92"/>
      <c r="BK206" s="92"/>
      <c r="BL206" s="92"/>
      <c r="BM206" s="410"/>
      <c r="BN206" s="410"/>
      <c r="BO206" s="410"/>
      <c r="BP206" s="213"/>
      <c r="BQ206" s="213"/>
      <c r="BR206" s="213"/>
      <c r="BS206" s="213"/>
      <c r="BT206" s="213"/>
      <c r="BU206" s="213"/>
      <c r="BV206" s="92"/>
      <c r="BW206" s="92"/>
      <c r="BX206" s="92"/>
      <c r="BY206" s="92"/>
      <c r="BZ206" s="92"/>
      <c r="CA206" s="92"/>
      <c r="CB206" s="410"/>
      <c r="CC206" s="410"/>
      <c r="CD206" s="410"/>
      <c r="CE206" s="92"/>
      <c r="CF206" s="92"/>
      <c r="CG206" s="92"/>
      <c r="CH206" s="92"/>
      <c r="CI206" s="92"/>
      <c r="CJ206" s="92"/>
      <c r="CK206" s="5"/>
      <c r="CL206" s="5"/>
      <c r="CM206" s="5"/>
    </row>
    <row r="207" spans="1:91" s="10" customFormat="1" ht="30" customHeight="1">
      <c r="A207" s="45" t="s">
        <v>295</v>
      </c>
      <c r="B207" s="511" t="s">
        <v>50</v>
      </c>
      <c r="C207" s="181"/>
      <c r="D207" s="182"/>
      <c r="E207" s="146"/>
      <c r="F207" s="146"/>
      <c r="G207" s="146"/>
      <c r="H207" s="146"/>
      <c r="I207" s="460">
        <v>6971.3</v>
      </c>
      <c r="J207" s="435" t="s">
        <v>909</v>
      </c>
      <c r="K207" s="435" t="s">
        <v>954</v>
      </c>
      <c r="L207" s="435" t="s">
        <v>922</v>
      </c>
      <c r="M207" s="95">
        <f t="shared" si="191"/>
        <v>6971.21</v>
      </c>
      <c r="N207" s="200">
        <v>5092.1000000000004</v>
      </c>
      <c r="O207" s="200">
        <v>1879.1099999999994</v>
      </c>
      <c r="P207" s="95">
        <f t="shared" si="187"/>
        <v>6971.21</v>
      </c>
      <c r="Q207" s="200">
        <v>5092.1000000000004</v>
      </c>
      <c r="R207" s="200">
        <v>1879.1099999999994</v>
      </c>
      <c r="S207" s="298"/>
      <c r="T207" s="298"/>
      <c r="U207" s="298"/>
      <c r="V207" s="200"/>
      <c r="W207" s="200"/>
      <c r="X207" s="200"/>
      <c r="Y207" s="199">
        <f t="shared" si="188"/>
        <v>6971.21</v>
      </c>
      <c r="Z207" s="199">
        <f t="shared" si="189"/>
        <v>5092.1000000000004</v>
      </c>
      <c r="AA207" s="199">
        <f t="shared" si="190"/>
        <v>1879.1099999999994</v>
      </c>
      <c r="AB207" s="92"/>
      <c r="AC207" s="92"/>
      <c r="AD207" s="92"/>
      <c r="AE207" s="92"/>
      <c r="AF207" s="92"/>
      <c r="AG207" s="92"/>
      <c r="AH207" s="410"/>
      <c r="AI207" s="410"/>
      <c r="AJ207" s="410"/>
      <c r="AK207" s="213"/>
      <c r="AL207" s="213"/>
      <c r="AM207" s="213"/>
      <c r="AN207" s="213"/>
      <c r="AO207" s="213"/>
      <c r="AP207" s="213"/>
      <c r="AQ207" s="92"/>
      <c r="AR207" s="92"/>
      <c r="AS207" s="92"/>
      <c r="AT207" s="92"/>
      <c r="AU207" s="92"/>
      <c r="AV207" s="92"/>
      <c r="AW207" s="410"/>
      <c r="AX207" s="410"/>
      <c r="AY207" s="410"/>
      <c r="AZ207" s="92"/>
      <c r="BA207" s="92"/>
      <c r="BB207" s="92"/>
      <c r="BC207" s="92"/>
      <c r="BD207" s="92"/>
      <c r="BE207" s="92"/>
      <c r="BF207" s="407"/>
      <c r="BG207" s="92"/>
      <c r="BH207" s="92"/>
      <c r="BI207" s="92"/>
      <c r="BJ207" s="92"/>
      <c r="BK207" s="92"/>
      <c r="BL207" s="92"/>
      <c r="BM207" s="410"/>
      <c r="BN207" s="410"/>
      <c r="BO207" s="410"/>
      <c r="BP207" s="213"/>
      <c r="BQ207" s="213"/>
      <c r="BR207" s="213"/>
      <c r="BS207" s="213"/>
      <c r="BT207" s="213"/>
      <c r="BU207" s="213"/>
      <c r="BV207" s="92"/>
      <c r="BW207" s="92"/>
      <c r="BX207" s="92"/>
      <c r="BY207" s="92"/>
      <c r="BZ207" s="92"/>
      <c r="CA207" s="92"/>
      <c r="CB207" s="410"/>
      <c r="CC207" s="410"/>
      <c r="CD207" s="410"/>
      <c r="CE207" s="92"/>
      <c r="CF207" s="92"/>
      <c r="CG207" s="92"/>
      <c r="CH207" s="92"/>
      <c r="CI207" s="92"/>
      <c r="CJ207" s="92"/>
      <c r="CK207" s="5"/>
      <c r="CL207" s="5"/>
      <c r="CM207" s="5"/>
    </row>
    <row r="208" spans="1:91" s="10" customFormat="1" ht="30" customHeight="1">
      <c r="A208" s="45" t="s">
        <v>296</v>
      </c>
      <c r="B208" s="511" t="s">
        <v>51</v>
      </c>
      <c r="C208" s="181"/>
      <c r="D208" s="182"/>
      <c r="E208" s="146"/>
      <c r="F208" s="146"/>
      <c r="G208" s="146"/>
      <c r="H208" s="146"/>
      <c r="I208" s="460">
        <v>6971.3</v>
      </c>
      <c r="J208" s="435" t="s">
        <v>909</v>
      </c>
      <c r="K208" s="435" t="s">
        <v>954</v>
      </c>
      <c r="L208" s="435" t="s">
        <v>922</v>
      </c>
      <c r="M208" s="95">
        <f t="shared" si="191"/>
        <v>6971.21</v>
      </c>
      <c r="N208" s="200">
        <v>5092.1000000000004</v>
      </c>
      <c r="O208" s="200">
        <v>1879.1099999999994</v>
      </c>
      <c r="P208" s="95">
        <f t="shared" si="187"/>
        <v>6971.21</v>
      </c>
      <c r="Q208" s="200">
        <v>5092.1000000000004</v>
      </c>
      <c r="R208" s="200">
        <v>1879.1099999999994</v>
      </c>
      <c r="S208" s="298"/>
      <c r="T208" s="298"/>
      <c r="U208" s="298"/>
      <c r="V208" s="200"/>
      <c r="W208" s="200"/>
      <c r="X208" s="200"/>
      <c r="Y208" s="199">
        <f t="shared" si="188"/>
        <v>6971.21</v>
      </c>
      <c r="Z208" s="199">
        <f t="shared" si="189"/>
        <v>5092.1000000000004</v>
      </c>
      <c r="AA208" s="199">
        <f t="shared" si="190"/>
        <v>1879.1099999999994</v>
      </c>
      <c r="AB208" s="92"/>
      <c r="AC208" s="92"/>
      <c r="AD208" s="92"/>
      <c r="AE208" s="92"/>
      <c r="AF208" s="92"/>
      <c r="AG208" s="92"/>
      <c r="AH208" s="410"/>
      <c r="AI208" s="410"/>
      <c r="AJ208" s="410"/>
      <c r="AK208" s="213"/>
      <c r="AL208" s="213"/>
      <c r="AM208" s="213"/>
      <c r="AN208" s="213"/>
      <c r="AO208" s="213"/>
      <c r="AP208" s="213"/>
      <c r="AQ208" s="92"/>
      <c r="AR208" s="92"/>
      <c r="AS208" s="92"/>
      <c r="AT208" s="92"/>
      <c r="AU208" s="92"/>
      <c r="AV208" s="92"/>
      <c r="AW208" s="410"/>
      <c r="AX208" s="410"/>
      <c r="AY208" s="410"/>
      <c r="AZ208" s="92"/>
      <c r="BA208" s="92"/>
      <c r="BB208" s="92"/>
      <c r="BC208" s="92"/>
      <c r="BD208" s="92"/>
      <c r="BE208" s="92"/>
      <c r="BF208" s="407"/>
      <c r="BG208" s="92"/>
      <c r="BH208" s="92"/>
      <c r="BI208" s="92"/>
      <c r="BJ208" s="92"/>
      <c r="BK208" s="92"/>
      <c r="BL208" s="92"/>
      <c r="BM208" s="410"/>
      <c r="BN208" s="410"/>
      <c r="BO208" s="410"/>
      <c r="BP208" s="213"/>
      <c r="BQ208" s="213"/>
      <c r="BR208" s="213"/>
      <c r="BS208" s="213"/>
      <c r="BT208" s="213"/>
      <c r="BU208" s="213"/>
      <c r="BV208" s="92"/>
      <c r="BW208" s="92"/>
      <c r="BX208" s="92"/>
      <c r="BY208" s="92"/>
      <c r="BZ208" s="92"/>
      <c r="CA208" s="92"/>
      <c r="CB208" s="410"/>
      <c r="CC208" s="410"/>
      <c r="CD208" s="410"/>
      <c r="CE208" s="92"/>
      <c r="CF208" s="92"/>
      <c r="CG208" s="92"/>
      <c r="CH208" s="92"/>
      <c r="CI208" s="92"/>
      <c r="CJ208" s="92"/>
      <c r="CK208" s="5"/>
      <c r="CL208" s="5"/>
      <c r="CM208" s="5"/>
    </row>
    <row r="209" spans="1:91" s="10" customFormat="1" ht="30" customHeight="1">
      <c r="A209" s="45" t="s">
        <v>297</v>
      </c>
      <c r="B209" s="511" t="s">
        <v>52</v>
      </c>
      <c r="C209" s="181"/>
      <c r="D209" s="182"/>
      <c r="E209" s="146"/>
      <c r="F209" s="146"/>
      <c r="G209" s="146"/>
      <c r="H209" s="146"/>
      <c r="I209" s="460">
        <v>6971.3</v>
      </c>
      <c r="J209" s="435" t="s">
        <v>909</v>
      </c>
      <c r="K209" s="435" t="s">
        <v>954</v>
      </c>
      <c r="L209" s="435" t="s">
        <v>922</v>
      </c>
      <c r="M209" s="95">
        <f t="shared" si="191"/>
        <v>6971.21</v>
      </c>
      <c r="N209" s="200">
        <v>5092.1000000000004</v>
      </c>
      <c r="O209" s="200">
        <v>1879.1099999999994</v>
      </c>
      <c r="P209" s="95">
        <f t="shared" si="187"/>
        <v>6971.21</v>
      </c>
      <c r="Q209" s="200">
        <v>5092.1000000000004</v>
      </c>
      <c r="R209" s="200">
        <v>1879.1099999999994</v>
      </c>
      <c r="S209" s="298"/>
      <c r="T209" s="298"/>
      <c r="U209" s="298"/>
      <c r="V209" s="200"/>
      <c r="W209" s="200"/>
      <c r="X209" s="200"/>
      <c r="Y209" s="199">
        <f t="shared" si="188"/>
        <v>6971.21</v>
      </c>
      <c r="Z209" s="199">
        <f t="shared" si="189"/>
        <v>5092.1000000000004</v>
      </c>
      <c r="AA209" s="199">
        <f t="shared" si="190"/>
        <v>1879.1099999999994</v>
      </c>
      <c r="AB209" s="92"/>
      <c r="AC209" s="92"/>
      <c r="AD209" s="92"/>
      <c r="AE209" s="92"/>
      <c r="AF209" s="92"/>
      <c r="AG209" s="92"/>
      <c r="AH209" s="410"/>
      <c r="AI209" s="410"/>
      <c r="AJ209" s="410"/>
      <c r="AK209" s="213"/>
      <c r="AL209" s="213"/>
      <c r="AM209" s="213"/>
      <c r="AN209" s="213"/>
      <c r="AO209" s="213"/>
      <c r="AP209" s="213"/>
      <c r="AQ209" s="92"/>
      <c r="AR209" s="92"/>
      <c r="AS209" s="92"/>
      <c r="AT209" s="92"/>
      <c r="AU209" s="92"/>
      <c r="AV209" s="92"/>
      <c r="AW209" s="410"/>
      <c r="AX209" s="410"/>
      <c r="AY209" s="410"/>
      <c r="AZ209" s="92"/>
      <c r="BA209" s="92"/>
      <c r="BB209" s="92"/>
      <c r="BC209" s="92"/>
      <c r="BD209" s="92"/>
      <c r="BE209" s="92"/>
      <c r="BF209" s="407"/>
      <c r="BG209" s="92"/>
      <c r="BH209" s="92"/>
      <c r="BI209" s="92"/>
      <c r="BJ209" s="92"/>
      <c r="BK209" s="92"/>
      <c r="BL209" s="92"/>
      <c r="BM209" s="410"/>
      <c r="BN209" s="410"/>
      <c r="BO209" s="410"/>
      <c r="BP209" s="213"/>
      <c r="BQ209" s="213"/>
      <c r="BR209" s="213"/>
      <c r="BS209" s="213"/>
      <c r="BT209" s="213"/>
      <c r="BU209" s="213"/>
      <c r="BV209" s="92"/>
      <c r="BW209" s="92"/>
      <c r="BX209" s="92"/>
      <c r="BY209" s="92"/>
      <c r="BZ209" s="92"/>
      <c r="CA209" s="92"/>
      <c r="CB209" s="410"/>
      <c r="CC209" s="410"/>
      <c r="CD209" s="410"/>
      <c r="CE209" s="92"/>
      <c r="CF209" s="92"/>
      <c r="CG209" s="92"/>
      <c r="CH209" s="92"/>
      <c r="CI209" s="92"/>
      <c r="CJ209" s="92"/>
      <c r="CK209" s="5"/>
      <c r="CL209" s="5"/>
      <c r="CM209" s="5"/>
    </row>
    <row r="210" spans="1:91" s="10" customFormat="1" ht="30" customHeight="1">
      <c r="A210" s="45" t="s">
        <v>298</v>
      </c>
      <c r="B210" s="511" t="s">
        <v>53</v>
      </c>
      <c r="C210" s="181"/>
      <c r="D210" s="182"/>
      <c r="E210" s="146"/>
      <c r="F210" s="146"/>
      <c r="G210" s="146"/>
      <c r="H210" s="146"/>
      <c r="I210" s="460">
        <v>6971.3</v>
      </c>
      <c r="J210" s="435" t="s">
        <v>909</v>
      </c>
      <c r="K210" s="435" t="s">
        <v>954</v>
      </c>
      <c r="L210" s="435" t="s">
        <v>922</v>
      </c>
      <c r="M210" s="95">
        <f t="shared" si="191"/>
        <v>6971.21</v>
      </c>
      <c r="N210" s="200">
        <v>5092.1000000000004</v>
      </c>
      <c r="O210" s="200">
        <v>1879.1099999999994</v>
      </c>
      <c r="P210" s="95">
        <f t="shared" si="187"/>
        <v>6971.21</v>
      </c>
      <c r="Q210" s="200">
        <v>5092.1000000000004</v>
      </c>
      <c r="R210" s="200">
        <v>1879.1099999999994</v>
      </c>
      <c r="S210" s="298"/>
      <c r="T210" s="298"/>
      <c r="U210" s="298"/>
      <c r="V210" s="200"/>
      <c r="W210" s="200"/>
      <c r="X210" s="200"/>
      <c r="Y210" s="199">
        <f t="shared" si="188"/>
        <v>6971.21</v>
      </c>
      <c r="Z210" s="199">
        <f t="shared" si="189"/>
        <v>5092.1000000000004</v>
      </c>
      <c r="AA210" s="199">
        <f t="shared" si="190"/>
        <v>1879.1099999999994</v>
      </c>
      <c r="AB210" s="92"/>
      <c r="AC210" s="92"/>
      <c r="AD210" s="92"/>
      <c r="AE210" s="92"/>
      <c r="AF210" s="92"/>
      <c r="AG210" s="92"/>
      <c r="AH210" s="410"/>
      <c r="AI210" s="410"/>
      <c r="AJ210" s="410"/>
      <c r="AK210" s="213"/>
      <c r="AL210" s="213"/>
      <c r="AM210" s="213"/>
      <c r="AN210" s="213"/>
      <c r="AO210" s="213"/>
      <c r="AP210" s="213"/>
      <c r="AQ210" s="92"/>
      <c r="AR210" s="92"/>
      <c r="AS210" s="92"/>
      <c r="AT210" s="92"/>
      <c r="AU210" s="92"/>
      <c r="AV210" s="92"/>
      <c r="AW210" s="410"/>
      <c r="AX210" s="410"/>
      <c r="AY210" s="410"/>
      <c r="AZ210" s="92"/>
      <c r="BA210" s="92"/>
      <c r="BB210" s="92"/>
      <c r="BC210" s="92"/>
      <c r="BD210" s="92"/>
      <c r="BE210" s="92"/>
      <c r="BF210" s="407"/>
      <c r="BG210" s="92"/>
      <c r="BH210" s="92"/>
      <c r="BI210" s="92"/>
      <c r="BJ210" s="92"/>
      <c r="BK210" s="92"/>
      <c r="BL210" s="92"/>
      <c r="BM210" s="410"/>
      <c r="BN210" s="410"/>
      <c r="BO210" s="410"/>
      <c r="BP210" s="213"/>
      <c r="BQ210" s="213"/>
      <c r="BR210" s="213"/>
      <c r="BS210" s="213"/>
      <c r="BT210" s="213"/>
      <c r="BU210" s="213"/>
      <c r="BV210" s="92"/>
      <c r="BW210" s="92"/>
      <c r="BX210" s="92"/>
      <c r="BY210" s="92"/>
      <c r="BZ210" s="92"/>
      <c r="CA210" s="92"/>
      <c r="CB210" s="410"/>
      <c r="CC210" s="410"/>
      <c r="CD210" s="410"/>
      <c r="CE210" s="92"/>
      <c r="CF210" s="92"/>
      <c r="CG210" s="92"/>
      <c r="CH210" s="92"/>
      <c r="CI210" s="92"/>
      <c r="CJ210" s="92"/>
      <c r="CK210" s="5"/>
      <c r="CL210" s="5"/>
      <c r="CM210" s="5"/>
    </row>
    <row r="211" spans="1:91" s="10" customFormat="1" ht="30" customHeight="1">
      <c r="A211" s="45" t="s">
        <v>299</v>
      </c>
      <c r="B211" s="511" t="s">
        <v>54</v>
      </c>
      <c r="C211" s="181"/>
      <c r="D211" s="182"/>
      <c r="E211" s="146"/>
      <c r="F211" s="146"/>
      <c r="G211" s="146"/>
      <c r="H211" s="146"/>
      <c r="I211" s="460">
        <v>6971.3</v>
      </c>
      <c r="J211" s="435" t="s">
        <v>909</v>
      </c>
      <c r="K211" s="435" t="s">
        <v>954</v>
      </c>
      <c r="L211" s="435" t="s">
        <v>922</v>
      </c>
      <c r="M211" s="95">
        <f t="shared" si="191"/>
        <v>6971.21</v>
      </c>
      <c r="N211" s="200">
        <v>5092.1000000000004</v>
      </c>
      <c r="O211" s="200">
        <v>1879.1099999999994</v>
      </c>
      <c r="P211" s="95">
        <f t="shared" si="187"/>
        <v>6971.21</v>
      </c>
      <c r="Q211" s="200">
        <v>5092.1000000000004</v>
      </c>
      <c r="R211" s="200">
        <v>1879.1099999999994</v>
      </c>
      <c r="S211" s="298"/>
      <c r="T211" s="298"/>
      <c r="U211" s="298"/>
      <c r="V211" s="200"/>
      <c r="W211" s="200"/>
      <c r="X211" s="200"/>
      <c r="Y211" s="199">
        <f t="shared" si="188"/>
        <v>6971.21</v>
      </c>
      <c r="Z211" s="199">
        <f t="shared" si="189"/>
        <v>5092.1000000000004</v>
      </c>
      <c r="AA211" s="199">
        <f t="shared" si="190"/>
        <v>1879.1099999999994</v>
      </c>
      <c r="AB211" s="92"/>
      <c r="AC211" s="92"/>
      <c r="AD211" s="92"/>
      <c r="AE211" s="92"/>
      <c r="AF211" s="92"/>
      <c r="AG211" s="92"/>
      <c r="AH211" s="410"/>
      <c r="AI211" s="410"/>
      <c r="AJ211" s="410"/>
      <c r="AK211" s="213"/>
      <c r="AL211" s="213"/>
      <c r="AM211" s="213"/>
      <c r="AN211" s="213"/>
      <c r="AO211" s="213"/>
      <c r="AP211" s="213"/>
      <c r="AQ211" s="92"/>
      <c r="AR211" s="92"/>
      <c r="AS211" s="92"/>
      <c r="AT211" s="92"/>
      <c r="AU211" s="92"/>
      <c r="AV211" s="92"/>
      <c r="AW211" s="410"/>
      <c r="AX211" s="410"/>
      <c r="AY211" s="410"/>
      <c r="AZ211" s="92"/>
      <c r="BA211" s="92"/>
      <c r="BB211" s="92"/>
      <c r="BC211" s="92"/>
      <c r="BD211" s="92"/>
      <c r="BE211" s="92"/>
      <c r="BF211" s="407"/>
      <c r="BG211" s="92"/>
      <c r="BH211" s="92"/>
      <c r="BI211" s="92"/>
      <c r="BJ211" s="92"/>
      <c r="BK211" s="92"/>
      <c r="BL211" s="92"/>
      <c r="BM211" s="410"/>
      <c r="BN211" s="410"/>
      <c r="BO211" s="410"/>
      <c r="BP211" s="213"/>
      <c r="BQ211" s="213"/>
      <c r="BR211" s="213"/>
      <c r="BS211" s="213"/>
      <c r="BT211" s="213"/>
      <c r="BU211" s="213"/>
      <c r="BV211" s="92"/>
      <c r="BW211" s="92"/>
      <c r="BX211" s="92"/>
      <c r="BY211" s="92"/>
      <c r="BZ211" s="92"/>
      <c r="CA211" s="92"/>
      <c r="CB211" s="410"/>
      <c r="CC211" s="410"/>
      <c r="CD211" s="410"/>
      <c r="CE211" s="92"/>
      <c r="CF211" s="92"/>
      <c r="CG211" s="92"/>
      <c r="CH211" s="92"/>
      <c r="CI211" s="92"/>
      <c r="CJ211" s="92"/>
      <c r="CK211" s="5"/>
      <c r="CL211" s="5"/>
      <c r="CM211" s="5"/>
    </row>
    <row r="212" spans="1:91" s="10" customFormat="1" ht="30" customHeight="1">
      <c r="A212" s="45" t="s">
        <v>300</v>
      </c>
      <c r="B212" s="511" t="s">
        <v>55</v>
      </c>
      <c r="C212" s="181"/>
      <c r="D212" s="182"/>
      <c r="E212" s="146"/>
      <c r="F212" s="146"/>
      <c r="G212" s="146"/>
      <c r="H212" s="146"/>
      <c r="I212" s="460">
        <v>6971.3</v>
      </c>
      <c r="J212" s="435" t="s">
        <v>909</v>
      </c>
      <c r="K212" s="435" t="s">
        <v>954</v>
      </c>
      <c r="L212" s="435" t="s">
        <v>922</v>
      </c>
      <c r="M212" s="95">
        <f t="shared" si="191"/>
        <v>6971.21</v>
      </c>
      <c r="N212" s="200">
        <v>5092.1000000000004</v>
      </c>
      <c r="O212" s="200">
        <v>1879.1099999999994</v>
      </c>
      <c r="P212" s="95">
        <f t="shared" si="187"/>
        <v>6971.21</v>
      </c>
      <c r="Q212" s="200">
        <v>5092.1000000000004</v>
      </c>
      <c r="R212" s="200">
        <v>1879.1099999999994</v>
      </c>
      <c r="S212" s="298"/>
      <c r="T212" s="298"/>
      <c r="U212" s="298"/>
      <c r="V212" s="200"/>
      <c r="W212" s="200"/>
      <c r="X212" s="200"/>
      <c r="Y212" s="199">
        <f t="shared" si="188"/>
        <v>6971.21</v>
      </c>
      <c r="Z212" s="199">
        <f t="shared" si="189"/>
        <v>5092.1000000000004</v>
      </c>
      <c r="AA212" s="199">
        <f t="shared" si="190"/>
        <v>1879.1099999999994</v>
      </c>
      <c r="AB212" s="92"/>
      <c r="AC212" s="92"/>
      <c r="AD212" s="92"/>
      <c r="AE212" s="92"/>
      <c r="AF212" s="92"/>
      <c r="AG212" s="92"/>
      <c r="AH212" s="410"/>
      <c r="AI212" s="410"/>
      <c r="AJ212" s="410"/>
      <c r="AK212" s="213"/>
      <c r="AL212" s="213"/>
      <c r="AM212" s="213"/>
      <c r="AN212" s="213"/>
      <c r="AO212" s="213"/>
      <c r="AP212" s="213"/>
      <c r="AQ212" s="92"/>
      <c r="AR212" s="92"/>
      <c r="AS212" s="92"/>
      <c r="AT212" s="92"/>
      <c r="AU212" s="92"/>
      <c r="AV212" s="92"/>
      <c r="AW212" s="410"/>
      <c r="AX212" s="410"/>
      <c r="AY212" s="410"/>
      <c r="AZ212" s="92"/>
      <c r="BA212" s="92"/>
      <c r="BB212" s="92"/>
      <c r="BC212" s="92"/>
      <c r="BD212" s="92"/>
      <c r="BE212" s="92"/>
      <c r="BF212" s="407"/>
      <c r="BG212" s="92"/>
      <c r="BH212" s="92"/>
      <c r="BI212" s="92"/>
      <c r="BJ212" s="92"/>
      <c r="BK212" s="92"/>
      <c r="BL212" s="92"/>
      <c r="BM212" s="410"/>
      <c r="BN212" s="410"/>
      <c r="BO212" s="410"/>
      <c r="BP212" s="213"/>
      <c r="BQ212" s="213"/>
      <c r="BR212" s="213"/>
      <c r="BS212" s="213"/>
      <c r="BT212" s="213"/>
      <c r="BU212" s="213"/>
      <c r="BV212" s="92"/>
      <c r="BW212" s="92"/>
      <c r="BX212" s="92"/>
      <c r="BY212" s="92"/>
      <c r="BZ212" s="92"/>
      <c r="CA212" s="92"/>
      <c r="CB212" s="410"/>
      <c r="CC212" s="410"/>
      <c r="CD212" s="410"/>
      <c r="CE212" s="92"/>
      <c r="CF212" s="92"/>
      <c r="CG212" s="92"/>
      <c r="CH212" s="92"/>
      <c r="CI212" s="92"/>
      <c r="CJ212" s="92"/>
      <c r="CK212" s="5"/>
      <c r="CL212" s="5"/>
      <c r="CM212" s="5"/>
    </row>
    <row r="213" spans="1:91" s="10" customFormat="1" ht="30" customHeight="1">
      <c r="A213" s="45" t="s">
        <v>301</v>
      </c>
      <c r="B213" s="511" t="s">
        <v>56</v>
      </c>
      <c r="C213" s="181"/>
      <c r="D213" s="182"/>
      <c r="E213" s="146"/>
      <c r="F213" s="146"/>
      <c r="G213" s="146"/>
      <c r="H213" s="146"/>
      <c r="I213" s="460">
        <v>6971.3</v>
      </c>
      <c r="J213" s="435" t="s">
        <v>909</v>
      </c>
      <c r="K213" s="435" t="s">
        <v>954</v>
      </c>
      <c r="L213" s="435" t="s">
        <v>922</v>
      </c>
      <c r="M213" s="95">
        <f t="shared" si="191"/>
        <v>6971.21</v>
      </c>
      <c r="N213" s="200">
        <v>5092.1000000000004</v>
      </c>
      <c r="O213" s="200">
        <v>1879.1099999999994</v>
      </c>
      <c r="P213" s="95">
        <f t="shared" si="187"/>
        <v>6971.21</v>
      </c>
      <c r="Q213" s="200">
        <v>5092.1000000000004</v>
      </c>
      <c r="R213" s="200">
        <v>1879.1099999999994</v>
      </c>
      <c r="S213" s="298"/>
      <c r="T213" s="298"/>
      <c r="U213" s="298"/>
      <c r="V213" s="200"/>
      <c r="W213" s="200"/>
      <c r="X213" s="200"/>
      <c r="Y213" s="199">
        <f t="shared" si="188"/>
        <v>6971.21</v>
      </c>
      <c r="Z213" s="199">
        <f t="shared" si="189"/>
        <v>5092.1000000000004</v>
      </c>
      <c r="AA213" s="199">
        <f t="shared" si="190"/>
        <v>1879.1099999999994</v>
      </c>
      <c r="AB213" s="92"/>
      <c r="AC213" s="92"/>
      <c r="AD213" s="92"/>
      <c r="AE213" s="92"/>
      <c r="AF213" s="92"/>
      <c r="AG213" s="92"/>
      <c r="AH213" s="410"/>
      <c r="AI213" s="410"/>
      <c r="AJ213" s="410"/>
      <c r="AK213" s="213"/>
      <c r="AL213" s="213"/>
      <c r="AM213" s="213"/>
      <c r="AN213" s="213"/>
      <c r="AO213" s="213"/>
      <c r="AP213" s="213"/>
      <c r="AQ213" s="92"/>
      <c r="AR213" s="92"/>
      <c r="AS213" s="92"/>
      <c r="AT213" s="92"/>
      <c r="AU213" s="92"/>
      <c r="AV213" s="92"/>
      <c r="AW213" s="410"/>
      <c r="AX213" s="410"/>
      <c r="AY213" s="410"/>
      <c r="AZ213" s="92"/>
      <c r="BA213" s="92"/>
      <c r="BB213" s="92"/>
      <c r="BC213" s="92"/>
      <c r="BD213" s="92"/>
      <c r="BE213" s="92"/>
      <c r="BF213" s="407"/>
      <c r="BG213" s="92"/>
      <c r="BH213" s="92"/>
      <c r="BI213" s="92"/>
      <c r="BJ213" s="92"/>
      <c r="BK213" s="92"/>
      <c r="BL213" s="92"/>
      <c r="BM213" s="410"/>
      <c r="BN213" s="410"/>
      <c r="BO213" s="410"/>
      <c r="BP213" s="213"/>
      <c r="BQ213" s="213"/>
      <c r="BR213" s="213"/>
      <c r="BS213" s="213"/>
      <c r="BT213" s="213"/>
      <c r="BU213" s="213"/>
      <c r="BV213" s="92"/>
      <c r="BW213" s="92"/>
      <c r="BX213" s="92"/>
      <c r="BY213" s="92"/>
      <c r="BZ213" s="92"/>
      <c r="CA213" s="92"/>
      <c r="CB213" s="410"/>
      <c r="CC213" s="410"/>
      <c r="CD213" s="410"/>
      <c r="CE213" s="92"/>
      <c r="CF213" s="92"/>
      <c r="CG213" s="92"/>
      <c r="CH213" s="92"/>
      <c r="CI213" s="92"/>
      <c r="CJ213" s="92"/>
      <c r="CK213" s="5"/>
      <c r="CL213" s="5"/>
      <c r="CM213" s="5"/>
    </row>
    <row r="214" spans="1:91" s="10" customFormat="1" ht="30" customHeight="1">
      <c r="A214" s="45" t="s">
        <v>302</v>
      </c>
      <c r="B214" s="511" t="s">
        <v>57</v>
      </c>
      <c r="C214" s="181"/>
      <c r="D214" s="182"/>
      <c r="E214" s="146"/>
      <c r="F214" s="146"/>
      <c r="G214" s="146"/>
      <c r="H214" s="146"/>
      <c r="I214" s="460">
        <v>6971.3</v>
      </c>
      <c r="J214" s="435" t="s">
        <v>909</v>
      </c>
      <c r="K214" s="435" t="s">
        <v>954</v>
      </c>
      <c r="L214" s="435" t="s">
        <v>922</v>
      </c>
      <c r="M214" s="95">
        <f t="shared" si="191"/>
        <v>6971.21</v>
      </c>
      <c r="N214" s="200">
        <v>5092.1000000000004</v>
      </c>
      <c r="O214" s="200">
        <v>1879.1099999999994</v>
      </c>
      <c r="P214" s="95">
        <f t="shared" si="187"/>
        <v>6971.21</v>
      </c>
      <c r="Q214" s="200">
        <v>5092.1000000000004</v>
      </c>
      <c r="R214" s="200">
        <v>1879.1099999999994</v>
      </c>
      <c r="S214" s="298"/>
      <c r="T214" s="298"/>
      <c r="U214" s="298"/>
      <c r="V214" s="200"/>
      <c r="W214" s="200"/>
      <c r="X214" s="200"/>
      <c r="Y214" s="199">
        <f t="shared" si="188"/>
        <v>6971.21</v>
      </c>
      <c r="Z214" s="199">
        <f t="shared" si="189"/>
        <v>5092.1000000000004</v>
      </c>
      <c r="AA214" s="199">
        <f t="shared" si="190"/>
        <v>1879.1099999999994</v>
      </c>
      <c r="AB214" s="92"/>
      <c r="AC214" s="92"/>
      <c r="AD214" s="92"/>
      <c r="AE214" s="92"/>
      <c r="AF214" s="92"/>
      <c r="AG214" s="92"/>
      <c r="AH214" s="410"/>
      <c r="AI214" s="410"/>
      <c r="AJ214" s="410"/>
      <c r="AK214" s="213"/>
      <c r="AL214" s="213"/>
      <c r="AM214" s="213"/>
      <c r="AN214" s="213"/>
      <c r="AO214" s="213"/>
      <c r="AP214" s="213"/>
      <c r="AQ214" s="92"/>
      <c r="AR214" s="92"/>
      <c r="AS214" s="92"/>
      <c r="AT214" s="92"/>
      <c r="AU214" s="92"/>
      <c r="AV214" s="92"/>
      <c r="AW214" s="410"/>
      <c r="AX214" s="410"/>
      <c r="AY214" s="410"/>
      <c r="AZ214" s="92"/>
      <c r="BA214" s="92"/>
      <c r="BB214" s="92"/>
      <c r="BC214" s="92"/>
      <c r="BD214" s="92"/>
      <c r="BE214" s="92"/>
      <c r="BF214" s="407"/>
      <c r="BG214" s="92"/>
      <c r="BH214" s="92"/>
      <c r="BI214" s="92"/>
      <c r="BJ214" s="92"/>
      <c r="BK214" s="92"/>
      <c r="BL214" s="92"/>
      <c r="BM214" s="410"/>
      <c r="BN214" s="410"/>
      <c r="BO214" s="410"/>
      <c r="BP214" s="213"/>
      <c r="BQ214" s="213"/>
      <c r="BR214" s="213"/>
      <c r="BS214" s="213"/>
      <c r="BT214" s="213"/>
      <c r="BU214" s="213"/>
      <c r="BV214" s="92"/>
      <c r="BW214" s="92"/>
      <c r="BX214" s="92"/>
      <c r="BY214" s="92"/>
      <c r="BZ214" s="92"/>
      <c r="CA214" s="92"/>
      <c r="CB214" s="410"/>
      <c r="CC214" s="410"/>
      <c r="CD214" s="410"/>
      <c r="CE214" s="92"/>
      <c r="CF214" s="92"/>
      <c r="CG214" s="92"/>
      <c r="CH214" s="92"/>
      <c r="CI214" s="92"/>
      <c r="CJ214" s="92"/>
      <c r="CK214" s="5"/>
      <c r="CL214" s="5"/>
      <c r="CM214" s="5"/>
    </row>
    <row r="215" spans="1:91" s="10" customFormat="1" ht="30" customHeight="1">
      <c r="A215" s="45" t="s">
        <v>303</v>
      </c>
      <c r="B215" s="511" t="s">
        <v>166</v>
      </c>
      <c r="C215" s="181"/>
      <c r="D215" s="182"/>
      <c r="E215" s="146"/>
      <c r="F215" s="146"/>
      <c r="G215" s="146"/>
      <c r="H215" s="146"/>
      <c r="I215" s="460">
        <v>6971.3</v>
      </c>
      <c r="J215" s="435" t="s">
        <v>909</v>
      </c>
      <c r="K215" s="435" t="s">
        <v>954</v>
      </c>
      <c r="L215" s="435" t="s">
        <v>922</v>
      </c>
      <c r="M215" s="95">
        <f>N215+O215</f>
        <v>6971.21</v>
      </c>
      <c r="N215" s="200">
        <v>5092.1000000000004</v>
      </c>
      <c r="O215" s="200">
        <v>1879.1099999999994</v>
      </c>
      <c r="P215" s="95">
        <f>Q215+R215</f>
        <v>6971.21</v>
      </c>
      <c r="Q215" s="200">
        <v>5092.1000000000004</v>
      </c>
      <c r="R215" s="200">
        <v>1879.1099999999994</v>
      </c>
      <c r="S215" s="298"/>
      <c r="T215" s="298"/>
      <c r="U215" s="298"/>
      <c r="V215" s="298"/>
      <c r="W215" s="200"/>
      <c r="X215" s="200"/>
      <c r="Y215" s="199">
        <f t="shared" si="188"/>
        <v>6971.21</v>
      </c>
      <c r="Z215" s="199">
        <f t="shared" si="189"/>
        <v>5092.1000000000004</v>
      </c>
      <c r="AA215" s="199">
        <f t="shared" si="190"/>
        <v>1879.1099999999994</v>
      </c>
      <c r="AB215" s="92"/>
      <c r="AC215" s="92"/>
      <c r="AD215" s="92"/>
      <c r="AE215" s="92"/>
      <c r="AF215" s="92"/>
      <c r="AG215" s="92"/>
      <c r="AH215" s="410"/>
      <c r="AI215" s="410"/>
      <c r="AJ215" s="410"/>
      <c r="AK215" s="213"/>
      <c r="AL215" s="213"/>
      <c r="AM215" s="213"/>
      <c r="AN215" s="213"/>
      <c r="AO215" s="213"/>
      <c r="AP215" s="213"/>
      <c r="AQ215" s="92"/>
      <c r="AR215" s="92"/>
      <c r="AS215" s="92"/>
      <c r="AT215" s="92"/>
      <c r="AU215" s="92"/>
      <c r="AV215" s="92"/>
      <c r="AW215" s="410"/>
      <c r="AX215" s="410"/>
      <c r="AY215" s="410"/>
      <c r="AZ215" s="92"/>
      <c r="BA215" s="92"/>
      <c r="BB215" s="92"/>
      <c r="BC215" s="92"/>
      <c r="BD215" s="92"/>
      <c r="BE215" s="92"/>
      <c r="BF215" s="407"/>
      <c r="BG215" s="92"/>
      <c r="BH215" s="92"/>
      <c r="BI215" s="92"/>
      <c r="BJ215" s="92"/>
      <c r="BK215" s="92"/>
      <c r="BL215" s="92"/>
      <c r="BM215" s="410"/>
      <c r="BN215" s="410"/>
      <c r="BO215" s="410"/>
      <c r="BP215" s="213"/>
      <c r="BQ215" s="213"/>
      <c r="BR215" s="213"/>
      <c r="BS215" s="213"/>
      <c r="BT215" s="213"/>
      <c r="BU215" s="213"/>
      <c r="BV215" s="92"/>
      <c r="BW215" s="92"/>
      <c r="BX215" s="92"/>
      <c r="BY215" s="92"/>
      <c r="BZ215" s="92"/>
      <c r="CA215" s="92"/>
      <c r="CB215" s="410"/>
      <c r="CC215" s="410"/>
      <c r="CD215" s="410"/>
      <c r="CE215" s="92"/>
      <c r="CF215" s="92"/>
      <c r="CG215" s="92"/>
      <c r="CH215" s="92"/>
      <c r="CI215" s="92"/>
      <c r="CJ215" s="92"/>
      <c r="CK215" s="5"/>
      <c r="CL215" s="5"/>
      <c r="CM215" s="5"/>
    </row>
    <row r="216" spans="1:91" s="1" customFormat="1" ht="20.25">
      <c r="A216" s="45" t="s">
        <v>304</v>
      </c>
      <c r="B216" s="628" t="s">
        <v>48</v>
      </c>
      <c r="C216" s="629"/>
      <c r="D216" s="146"/>
      <c r="E216" s="146"/>
      <c r="F216" s="146"/>
      <c r="G216" s="146"/>
      <c r="H216" s="146"/>
      <c r="I216" s="425" t="s">
        <v>910</v>
      </c>
      <c r="J216" s="435" t="s">
        <v>910</v>
      </c>
      <c r="K216" s="435" t="s">
        <v>910</v>
      </c>
      <c r="L216" s="435" t="s">
        <v>922</v>
      </c>
      <c r="M216" s="95"/>
      <c r="N216" s="89"/>
      <c r="O216" s="95"/>
      <c r="P216" s="95">
        <f>Q216+R216</f>
        <v>6970.8</v>
      </c>
      <c r="Q216" s="95">
        <v>5790.3</v>
      </c>
      <c r="R216" s="95">
        <v>1180.5</v>
      </c>
      <c r="S216" s="581">
        <f t="shared" ref="S216:S233" si="192">P216-M216+V216</f>
        <v>6420.7</v>
      </c>
      <c r="T216" s="581">
        <f t="shared" ref="T216:T234" si="193">Q216-N216</f>
        <v>5790.3</v>
      </c>
      <c r="U216" s="581">
        <f t="shared" ref="U216:U233" si="194">R216-O216+X216</f>
        <v>630.4</v>
      </c>
      <c r="V216" s="200">
        <f t="shared" ref="V216:V233" si="195">X216+W216</f>
        <v>-550.1</v>
      </c>
      <c r="W216" s="200">
        <v>0</v>
      </c>
      <c r="X216" s="200">
        <v>-550.1</v>
      </c>
      <c r="Y216" s="199">
        <f t="shared" si="188"/>
        <v>6420.7</v>
      </c>
      <c r="Z216" s="199">
        <f t="shared" si="189"/>
        <v>5790.3</v>
      </c>
      <c r="AA216" s="199">
        <f t="shared" si="190"/>
        <v>630.4</v>
      </c>
      <c r="AB216" s="95">
        <f>AC216+AD216</f>
        <v>5923.7</v>
      </c>
      <c r="AC216" s="95">
        <v>5790.3</v>
      </c>
      <c r="AD216" s="95">
        <v>133.4</v>
      </c>
      <c r="AE216" s="95"/>
      <c r="AF216" s="95"/>
      <c r="AG216" s="95"/>
      <c r="AH216" s="581">
        <f t="shared" ref="AH216:AJ234" si="196">AE216-AB216</f>
        <v>-5923.7</v>
      </c>
      <c r="AI216" s="581">
        <f t="shared" si="196"/>
        <v>-5790.3</v>
      </c>
      <c r="AJ216" s="581">
        <f t="shared" si="196"/>
        <v>-133.4</v>
      </c>
      <c r="AK216" s="200"/>
      <c r="AL216" s="200"/>
      <c r="AM216" s="200"/>
      <c r="AN216" s="200"/>
      <c r="AO216" s="200"/>
      <c r="AP216" s="200"/>
      <c r="AQ216" s="95"/>
      <c r="AR216" s="95"/>
      <c r="AS216" s="95"/>
      <c r="AT216" s="95"/>
      <c r="AU216" s="95"/>
      <c r="AV216" s="95"/>
      <c r="AW216" s="298"/>
      <c r="AX216" s="298"/>
      <c r="AY216" s="298"/>
      <c r="AZ216" s="95"/>
      <c r="BA216" s="95"/>
      <c r="BB216" s="95"/>
      <c r="BC216" s="95"/>
      <c r="BD216" s="95"/>
      <c r="BE216" s="95"/>
      <c r="BF216" s="651" t="s">
        <v>1241</v>
      </c>
      <c r="BG216" s="95">
        <f>BH216+BI216</f>
        <v>5923.7</v>
      </c>
      <c r="BH216" s="95">
        <v>5790.2</v>
      </c>
      <c r="BI216" s="95">
        <v>133.5</v>
      </c>
      <c r="BJ216" s="95"/>
      <c r="BK216" s="95"/>
      <c r="BL216" s="95"/>
      <c r="BM216" s="581">
        <f t="shared" ref="BM216:BM234" si="197">BJ216-BG216</f>
        <v>-5923.7</v>
      </c>
      <c r="BN216" s="581">
        <f t="shared" ref="BN216:BN234" si="198">BK216-BH216</f>
        <v>-5790.2</v>
      </c>
      <c r="BO216" s="581">
        <f t="shared" ref="BO216:BO234" si="199">BL216-BI216</f>
        <v>-133.5</v>
      </c>
      <c r="BP216" s="200"/>
      <c r="BQ216" s="200"/>
      <c r="BR216" s="200"/>
      <c r="BS216" s="200">
        <f t="shared" ref="BS216:BS234" si="200">BG216+BM216</f>
        <v>0</v>
      </c>
      <c r="BT216" s="200">
        <f t="shared" ref="BT216:BT234" si="201">BH216+BN216</f>
        <v>0</v>
      </c>
      <c r="BU216" s="200">
        <f t="shared" ref="BU216:BU234" si="202">BI216+BO216</f>
        <v>0</v>
      </c>
      <c r="BV216" s="95"/>
      <c r="BW216" s="95"/>
      <c r="BX216" s="95"/>
      <c r="BY216" s="95"/>
      <c r="BZ216" s="95"/>
      <c r="CA216" s="95"/>
      <c r="CB216" s="298"/>
      <c r="CC216" s="298"/>
      <c r="CD216" s="298"/>
      <c r="CE216" s="95"/>
      <c r="CF216" s="95"/>
      <c r="CG216" s="95"/>
      <c r="CH216" s="95"/>
      <c r="CI216" s="95"/>
      <c r="CJ216" s="95"/>
      <c r="CK216" s="126"/>
      <c r="CL216" s="126"/>
      <c r="CM216" s="126"/>
    </row>
    <row r="217" spans="1:91" s="1" customFormat="1" ht="20.25">
      <c r="A217" s="45" t="s">
        <v>305</v>
      </c>
      <c r="B217" s="628" t="s">
        <v>58</v>
      </c>
      <c r="C217" s="629"/>
      <c r="D217" s="146"/>
      <c r="E217" s="146"/>
      <c r="F217" s="146"/>
      <c r="G217" s="146"/>
      <c r="H217" s="146"/>
      <c r="I217" s="425" t="s">
        <v>910</v>
      </c>
      <c r="J217" s="435" t="s">
        <v>910</v>
      </c>
      <c r="K217" s="435" t="s">
        <v>910</v>
      </c>
      <c r="L217" s="435" t="s">
        <v>922</v>
      </c>
      <c r="M217" s="95"/>
      <c r="N217" s="95"/>
      <c r="O217" s="95"/>
      <c r="P217" s="95">
        <f t="shared" ref="P217:P234" si="203">Q217+R217</f>
        <v>6971.1</v>
      </c>
      <c r="Q217" s="95">
        <v>5288.3</v>
      </c>
      <c r="R217" s="95">
        <v>1682.8</v>
      </c>
      <c r="S217" s="581">
        <f t="shared" si="192"/>
        <v>6971.1</v>
      </c>
      <c r="T217" s="581">
        <f t="shared" si="193"/>
        <v>5288.3</v>
      </c>
      <c r="U217" s="581">
        <f t="shared" si="194"/>
        <v>1682.8</v>
      </c>
      <c r="V217" s="200"/>
      <c r="W217" s="200"/>
      <c r="X217" s="200"/>
      <c r="Y217" s="199">
        <f t="shared" si="188"/>
        <v>6971.1</v>
      </c>
      <c r="Z217" s="199">
        <f t="shared" si="189"/>
        <v>5288.3</v>
      </c>
      <c r="AA217" s="199">
        <f t="shared" si="190"/>
        <v>1682.8</v>
      </c>
      <c r="AB217" s="95">
        <v>5410.2</v>
      </c>
      <c r="AC217" s="95">
        <v>5288.3</v>
      </c>
      <c r="AD217" s="95">
        <v>121.8</v>
      </c>
      <c r="AE217" s="95"/>
      <c r="AF217" s="95"/>
      <c r="AG217" s="95"/>
      <c r="AH217" s="581">
        <f t="shared" si="196"/>
        <v>-5410.2</v>
      </c>
      <c r="AI217" s="581">
        <f t="shared" si="196"/>
        <v>-5288.3</v>
      </c>
      <c r="AJ217" s="581">
        <f t="shared" si="196"/>
        <v>-121.8</v>
      </c>
      <c r="AK217" s="200"/>
      <c r="AL217" s="200"/>
      <c r="AM217" s="200"/>
      <c r="AN217" s="200"/>
      <c r="AO217" s="200"/>
      <c r="AP217" s="200"/>
      <c r="AQ217" s="95"/>
      <c r="AR217" s="95"/>
      <c r="AS217" s="95"/>
      <c r="AT217" s="95"/>
      <c r="AU217" s="95"/>
      <c r="AV217" s="95"/>
      <c r="AW217" s="298"/>
      <c r="AX217" s="298"/>
      <c r="AY217" s="298"/>
      <c r="AZ217" s="95"/>
      <c r="BA217" s="95"/>
      <c r="BB217" s="95"/>
      <c r="BC217" s="95"/>
      <c r="BD217" s="95"/>
      <c r="BE217" s="95"/>
      <c r="BF217" s="407"/>
      <c r="BG217" s="95">
        <v>5410.2</v>
      </c>
      <c r="BH217" s="95">
        <v>5288.3</v>
      </c>
      <c r="BI217" s="95">
        <v>121.9</v>
      </c>
      <c r="BJ217" s="95"/>
      <c r="BK217" s="95"/>
      <c r="BL217" s="95"/>
      <c r="BM217" s="581">
        <f t="shared" si="197"/>
        <v>-5410.2</v>
      </c>
      <c r="BN217" s="581">
        <f t="shared" si="198"/>
        <v>-5288.3</v>
      </c>
      <c r="BO217" s="581">
        <f t="shared" si="199"/>
        <v>-121.9</v>
      </c>
      <c r="BP217" s="200"/>
      <c r="BQ217" s="200"/>
      <c r="BR217" s="200"/>
      <c r="BS217" s="200">
        <f t="shared" si="200"/>
        <v>0</v>
      </c>
      <c r="BT217" s="200">
        <f t="shared" si="201"/>
        <v>0</v>
      </c>
      <c r="BU217" s="200">
        <f t="shared" si="202"/>
        <v>0</v>
      </c>
      <c r="BV217" s="95"/>
      <c r="BW217" s="95"/>
      <c r="BX217" s="95"/>
      <c r="BY217" s="95"/>
      <c r="BZ217" s="95"/>
      <c r="CA217" s="95"/>
      <c r="CB217" s="298"/>
      <c r="CC217" s="298"/>
      <c r="CD217" s="298"/>
      <c r="CE217" s="95"/>
      <c r="CF217" s="95"/>
      <c r="CG217" s="95"/>
      <c r="CH217" s="95"/>
      <c r="CI217" s="95"/>
      <c r="CJ217" s="95"/>
      <c r="CK217" s="126"/>
      <c r="CL217" s="126"/>
      <c r="CM217" s="126"/>
    </row>
    <row r="218" spans="1:91" s="1" customFormat="1" ht="20.25">
      <c r="A218" s="45" t="s">
        <v>306</v>
      </c>
      <c r="B218" s="628" t="s">
        <v>59</v>
      </c>
      <c r="C218" s="629"/>
      <c r="D218" s="146"/>
      <c r="E218" s="146"/>
      <c r="F218" s="146"/>
      <c r="G218" s="146"/>
      <c r="H218" s="146"/>
      <c r="I218" s="425" t="s">
        <v>910</v>
      </c>
      <c r="J218" s="435" t="s">
        <v>910</v>
      </c>
      <c r="K218" s="435" t="s">
        <v>910</v>
      </c>
      <c r="L218" s="435" t="s">
        <v>922</v>
      </c>
      <c r="M218" s="95"/>
      <c r="N218" s="95"/>
      <c r="O218" s="95"/>
      <c r="P218" s="95">
        <f t="shared" si="203"/>
        <v>6971.2000000000007</v>
      </c>
      <c r="Q218" s="95">
        <v>5288.3</v>
      </c>
      <c r="R218" s="95">
        <v>1682.9</v>
      </c>
      <c r="S218" s="581">
        <f t="shared" si="192"/>
        <v>6971.2000000000007</v>
      </c>
      <c r="T218" s="581">
        <f t="shared" si="193"/>
        <v>5288.3</v>
      </c>
      <c r="U218" s="581">
        <f t="shared" si="194"/>
        <v>1682.9</v>
      </c>
      <c r="V218" s="200"/>
      <c r="W218" s="200"/>
      <c r="X218" s="200"/>
      <c r="Y218" s="199">
        <f t="shared" si="188"/>
        <v>6971.2000000000007</v>
      </c>
      <c r="Z218" s="199">
        <f t="shared" si="189"/>
        <v>5288.3</v>
      </c>
      <c r="AA218" s="199">
        <f t="shared" si="190"/>
        <v>1682.9</v>
      </c>
      <c r="AB218" s="95">
        <v>5410.2</v>
      </c>
      <c r="AC218" s="95">
        <v>5288.3</v>
      </c>
      <c r="AD218" s="95">
        <v>121.9</v>
      </c>
      <c r="AE218" s="95"/>
      <c r="AF218" s="95"/>
      <c r="AG218" s="95"/>
      <c r="AH218" s="581">
        <f t="shared" si="196"/>
        <v>-5410.2</v>
      </c>
      <c r="AI218" s="581">
        <f t="shared" si="196"/>
        <v>-5288.3</v>
      </c>
      <c r="AJ218" s="581">
        <f t="shared" si="196"/>
        <v>-121.9</v>
      </c>
      <c r="AK218" s="200"/>
      <c r="AL218" s="200"/>
      <c r="AM218" s="200"/>
      <c r="AN218" s="200"/>
      <c r="AO218" s="200"/>
      <c r="AP218" s="200"/>
      <c r="AQ218" s="95"/>
      <c r="AR218" s="95"/>
      <c r="AS218" s="95"/>
      <c r="AT218" s="95"/>
      <c r="AU218" s="95"/>
      <c r="AV218" s="95"/>
      <c r="AW218" s="298"/>
      <c r="AX218" s="298"/>
      <c r="AY218" s="298"/>
      <c r="AZ218" s="95"/>
      <c r="BA218" s="95"/>
      <c r="BB218" s="95"/>
      <c r="BC218" s="95"/>
      <c r="BD218" s="95"/>
      <c r="BE218" s="95"/>
      <c r="BF218" s="407"/>
      <c r="BG218" s="95">
        <v>5410.2</v>
      </c>
      <c r="BH218" s="95">
        <v>5288.3</v>
      </c>
      <c r="BI218" s="95">
        <v>121.9</v>
      </c>
      <c r="BJ218" s="95"/>
      <c r="BK218" s="95"/>
      <c r="BL218" s="95"/>
      <c r="BM218" s="581">
        <f t="shared" si="197"/>
        <v>-5410.2</v>
      </c>
      <c r="BN218" s="581">
        <f t="shared" si="198"/>
        <v>-5288.3</v>
      </c>
      <c r="BO218" s="581">
        <f t="shared" si="199"/>
        <v>-121.9</v>
      </c>
      <c r="BP218" s="200"/>
      <c r="BQ218" s="200"/>
      <c r="BR218" s="200"/>
      <c r="BS218" s="200">
        <f t="shared" si="200"/>
        <v>0</v>
      </c>
      <c r="BT218" s="200">
        <f t="shared" si="201"/>
        <v>0</v>
      </c>
      <c r="BU218" s="200">
        <f t="shared" si="202"/>
        <v>0</v>
      </c>
      <c r="BV218" s="95"/>
      <c r="BW218" s="95"/>
      <c r="BX218" s="95"/>
      <c r="BY218" s="95"/>
      <c r="BZ218" s="95"/>
      <c r="CA218" s="95"/>
      <c r="CB218" s="298"/>
      <c r="CC218" s="298"/>
      <c r="CD218" s="298"/>
      <c r="CE218" s="95"/>
      <c r="CF218" s="95"/>
      <c r="CG218" s="95"/>
      <c r="CH218" s="95"/>
      <c r="CI218" s="95"/>
      <c r="CJ218" s="95"/>
      <c r="CK218" s="126"/>
      <c r="CL218" s="126"/>
      <c r="CM218" s="126"/>
    </row>
    <row r="219" spans="1:91" s="1" customFormat="1" ht="20.25">
      <c r="A219" s="45" t="s">
        <v>307</v>
      </c>
      <c r="B219" s="628" t="s">
        <v>60</v>
      </c>
      <c r="C219" s="629"/>
      <c r="D219" s="146"/>
      <c r="E219" s="146"/>
      <c r="F219" s="146"/>
      <c r="G219" s="146"/>
      <c r="H219" s="146"/>
      <c r="I219" s="425" t="s">
        <v>910</v>
      </c>
      <c r="J219" s="435" t="s">
        <v>910</v>
      </c>
      <c r="K219" s="435" t="s">
        <v>910</v>
      </c>
      <c r="L219" s="435" t="s">
        <v>922</v>
      </c>
      <c r="M219" s="95"/>
      <c r="N219" s="95"/>
      <c r="O219" s="95"/>
      <c r="P219" s="95">
        <f t="shared" si="203"/>
        <v>6971.2000000000007</v>
      </c>
      <c r="Q219" s="95">
        <v>5288.3</v>
      </c>
      <c r="R219" s="95">
        <v>1682.9</v>
      </c>
      <c r="S219" s="581">
        <f t="shared" si="192"/>
        <v>6971.2000000000007</v>
      </c>
      <c r="T219" s="581">
        <f t="shared" si="193"/>
        <v>5288.3</v>
      </c>
      <c r="U219" s="581">
        <f t="shared" si="194"/>
        <v>1682.9</v>
      </c>
      <c r="V219" s="200"/>
      <c r="W219" s="200"/>
      <c r="X219" s="200"/>
      <c r="Y219" s="199">
        <f t="shared" si="188"/>
        <v>6971.2000000000007</v>
      </c>
      <c r="Z219" s="199">
        <f t="shared" si="189"/>
        <v>5288.3</v>
      </c>
      <c r="AA219" s="199">
        <f t="shared" si="190"/>
        <v>1682.9</v>
      </c>
      <c r="AB219" s="95">
        <v>5410.2</v>
      </c>
      <c r="AC219" s="95">
        <v>5288.3</v>
      </c>
      <c r="AD219" s="95">
        <v>121.9</v>
      </c>
      <c r="AE219" s="95"/>
      <c r="AF219" s="95"/>
      <c r="AG219" s="95"/>
      <c r="AH219" s="581">
        <f t="shared" si="196"/>
        <v>-5410.2</v>
      </c>
      <c r="AI219" s="581">
        <f t="shared" si="196"/>
        <v>-5288.3</v>
      </c>
      <c r="AJ219" s="581">
        <f t="shared" si="196"/>
        <v>-121.9</v>
      </c>
      <c r="AK219" s="200"/>
      <c r="AL219" s="200"/>
      <c r="AM219" s="200"/>
      <c r="AN219" s="200"/>
      <c r="AO219" s="200"/>
      <c r="AP219" s="200"/>
      <c r="AQ219" s="95"/>
      <c r="AR219" s="95"/>
      <c r="AS219" s="95"/>
      <c r="AT219" s="95"/>
      <c r="AU219" s="95"/>
      <c r="AV219" s="95"/>
      <c r="AW219" s="298"/>
      <c r="AX219" s="298"/>
      <c r="AY219" s="298"/>
      <c r="AZ219" s="95"/>
      <c r="BA219" s="95"/>
      <c r="BB219" s="95"/>
      <c r="BC219" s="95"/>
      <c r="BD219" s="95"/>
      <c r="BE219" s="95"/>
      <c r="BF219" s="407"/>
      <c r="BG219" s="95">
        <v>5410.2</v>
      </c>
      <c r="BH219" s="95">
        <v>5288.3</v>
      </c>
      <c r="BI219" s="95">
        <v>121.9</v>
      </c>
      <c r="BJ219" s="95"/>
      <c r="BK219" s="95"/>
      <c r="BL219" s="95"/>
      <c r="BM219" s="581">
        <f t="shared" si="197"/>
        <v>-5410.2</v>
      </c>
      <c r="BN219" s="581">
        <f t="shared" si="198"/>
        <v>-5288.3</v>
      </c>
      <c r="BO219" s="581">
        <f t="shared" si="199"/>
        <v>-121.9</v>
      </c>
      <c r="BP219" s="200"/>
      <c r="BQ219" s="200"/>
      <c r="BR219" s="200"/>
      <c r="BS219" s="200">
        <f t="shared" si="200"/>
        <v>0</v>
      </c>
      <c r="BT219" s="200">
        <f t="shared" si="201"/>
        <v>0</v>
      </c>
      <c r="BU219" s="200">
        <f t="shared" si="202"/>
        <v>0</v>
      </c>
      <c r="BV219" s="95"/>
      <c r="BW219" s="95"/>
      <c r="BX219" s="95"/>
      <c r="BY219" s="95"/>
      <c r="BZ219" s="95"/>
      <c r="CA219" s="95"/>
      <c r="CB219" s="298"/>
      <c r="CC219" s="298"/>
      <c r="CD219" s="298"/>
      <c r="CE219" s="95"/>
      <c r="CF219" s="95"/>
      <c r="CG219" s="95"/>
      <c r="CH219" s="95"/>
      <c r="CI219" s="95"/>
      <c r="CJ219" s="95"/>
      <c r="CK219" s="126"/>
      <c r="CL219" s="126"/>
      <c r="CM219" s="126"/>
    </row>
    <row r="220" spans="1:91" s="1" customFormat="1" ht="20.25">
      <c r="A220" s="45" t="s">
        <v>308</v>
      </c>
      <c r="B220" s="628" t="s">
        <v>61</v>
      </c>
      <c r="C220" s="629"/>
      <c r="D220" s="146"/>
      <c r="E220" s="146"/>
      <c r="F220" s="146"/>
      <c r="G220" s="146"/>
      <c r="H220" s="146"/>
      <c r="I220" s="425" t="s">
        <v>910</v>
      </c>
      <c r="J220" s="435" t="s">
        <v>910</v>
      </c>
      <c r="K220" s="435" t="s">
        <v>910</v>
      </c>
      <c r="L220" s="435" t="s">
        <v>922</v>
      </c>
      <c r="M220" s="95"/>
      <c r="N220" s="95"/>
      <c r="O220" s="95"/>
      <c r="P220" s="95">
        <f t="shared" si="203"/>
        <v>6971.3</v>
      </c>
      <c r="Q220" s="95">
        <v>5288.3</v>
      </c>
      <c r="R220" s="95">
        <v>1683</v>
      </c>
      <c r="S220" s="581">
        <f t="shared" si="192"/>
        <v>6951.4000000000005</v>
      </c>
      <c r="T220" s="581">
        <f t="shared" si="193"/>
        <v>5288.3</v>
      </c>
      <c r="U220" s="581">
        <f t="shared" si="194"/>
        <v>1663.1</v>
      </c>
      <c r="V220" s="200">
        <f t="shared" si="195"/>
        <v>-19.899999999999999</v>
      </c>
      <c r="W220" s="200">
        <v>0</v>
      </c>
      <c r="X220" s="200">
        <v>-19.899999999999999</v>
      </c>
      <c r="Y220" s="199">
        <f t="shared" si="188"/>
        <v>6951.4000000000005</v>
      </c>
      <c r="Z220" s="199">
        <f t="shared" si="189"/>
        <v>5288.3</v>
      </c>
      <c r="AA220" s="199">
        <f t="shared" si="190"/>
        <v>1663.1</v>
      </c>
      <c r="AB220" s="95">
        <v>5410.0999999999995</v>
      </c>
      <c r="AC220" s="95">
        <v>5288.3</v>
      </c>
      <c r="AD220" s="95">
        <v>121.9</v>
      </c>
      <c r="AE220" s="95"/>
      <c r="AF220" s="95"/>
      <c r="AG220" s="95"/>
      <c r="AH220" s="581">
        <f t="shared" si="196"/>
        <v>-5410.0999999999995</v>
      </c>
      <c r="AI220" s="581">
        <f t="shared" si="196"/>
        <v>-5288.3</v>
      </c>
      <c r="AJ220" s="581">
        <f t="shared" si="196"/>
        <v>-121.9</v>
      </c>
      <c r="AK220" s="200"/>
      <c r="AL220" s="200"/>
      <c r="AM220" s="200"/>
      <c r="AN220" s="200"/>
      <c r="AO220" s="200"/>
      <c r="AP220" s="200"/>
      <c r="AQ220" s="95"/>
      <c r="AR220" s="95"/>
      <c r="AS220" s="95"/>
      <c r="AT220" s="95"/>
      <c r="AU220" s="95"/>
      <c r="AV220" s="95"/>
      <c r="AW220" s="298"/>
      <c r="AX220" s="298"/>
      <c r="AY220" s="298"/>
      <c r="AZ220" s="95"/>
      <c r="BA220" s="95"/>
      <c r="BB220" s="95"/>
      <c r="BC220" s="95"/>
      <c r="BD220" s="95"/>
      <c r="BE220" s="95"/>
      <c r="BF220" s="651" t="s">
        <v>1241</v>
      </c>
      <c r="BG220" s="95">
        <v>5410.0999999999995</v>
      </c>
      <c r="BH220" s="95">
        <v>5288.2</v>
      </c>
      <c r="BI220" s="95">
        <v>121.9</v>
      </c>
      <c r="BJ220" s="95"/>
      <c r="BK220" s="95"/>
      <c r="BL220" s="95"/>
      <c r="BM220" s="581">
        <f t="shared" si="197"/>
        <v>-5410.0999999999995</v>
      </c>
      <c r="BN220" s="581">
        <f t="shared" si="198"/>
        <v>-5288.2</v>
      </c>
      <c r="BO220" s="581">
        <f t="shared" si="199"/>
        <v>-121.9</v>
      </c>
      <c r="BP220" s="200"/>
      <c r="BQ220" s="200"/>
      <c r="BR220" s="200"/>
      <c r="BS220" s="200">
        <f t="shared" si="200"/>
        <v>0</v>
      </c>
      <c r="BT220" s="200">
        <f t="shared" si="201"/>
        <v>0</v>
      </c>
      <c r="BU220" s="200">
        <f t="shared" si="202"/>
        <v>0</v>
      </c>
      <c r="BV220" s="95"/>
      <c r="BW220" s="95"/>
      <c r="BX220" s="95"/>
      <c r="BY220" s="95"/>
      <c r="BZ220" s="95"/>
      <c r="CA220" s="95"/>
      <c r="CB220" s="298"/>
      <c r="CC220" s="298"/>
      <c r="CD220" s="298"/>
      <c r="CE220" s="95"/>
      <c r="CF220" s="95"/>
      <c r="CG220" s="95"/>
      <c r="CH220" s="95"/>
      <c r="CI220" s="95"/>
      <c r="CJ220" s="95"/>
      <c r="CK220" s="126"/>
      <c r="CL220" s="126"/>
      <c r="CM220" s="126"/>
    </row>
    <row r="221" spans="1:91" s="1" customFormat="1" ht="20.25">
      <c r="A221" s="45" t="s">
        <v>309</v>
      </c>
      <c r="B221" s="628" t="s">
        <v>62</v>
      </c>
      <c r="C221" s="629"/>
      <c r="D221" s="146"/>
      <c r="E221" s="146"/>
      <c r="F221" s="146"/>
      <c r="G221" s="146"/>
      <c r="H221" s="146"/>
      <c r="I221" s="425" t="s">
        <v>910</v>
      </c>
      <c r="J221" s="435" t="s">
        <v>910</v>
      </c>
      <c r="K221" s="435" t="s">
        <v>910</v>
      </c>
      <c r="L221" s="435" t="s">
        <v>922</v>
      </c>
      <c r="M221" s="95"/>
      <c r="N221" s="95"/>
      <c r="O221" s="95"/>
      <c r="P221" s="95">
        <f t="shared" si="203"/>
        <v>6971.2</v>
      </c>
      <c r="Q221" s="95">
        <v>5288.2</v>
      </c>
      <c r="R221" s="95">
        <v>1683</v>
      </c>
      <c r="S221" s="581">
        <f t="shared" si="192"/>
        <v>6971.2</v>
      </c>
      <c r="T221" s="581">
        <f t="shared" si="193"/>
        <v>5288.2</v>
      </c>
      <c r="U221" s="581">
        <f t="shared" si="194"/>
        <v>1683</v>
      </c>
      <c r="V221" s="200"/>
      <c r="W221" s="200"/>
      <c r="X221" s="200"/>
      <c r="Y221" s="199">
        <f t="shared" si="188"/>
        <v>6971.2</v>
      </c>
      <c r="Z221" s="199">
        <f t="shared" si="189"/>
        <v>5288.2</v>
      </c>
      <c r="AA221" s="199">
        <f t="shared" si="190"/>
        <v>1683</v>
      </c>
      <c r="AB221" s="95">
        <v>5410.0999999999995</v>
      </c>
      <c r="AC221" s="95">
        <v>5288.2</v>
      </c>
      <c r="AD221" s="95">
        <v>121.9</v>
      </c>
      <c r="AE221" s="95"/>
      <c r="AF221" s="95"/>
      <c r="AG221" s="95"/>
      <c r="AH221" s="581">
        <f t="shared" si="196"/>
        <v>-5410.0999999999995</v>
      </c>
      <c r="AI221" s="581">
        <f t="shared" si="196"/>
        <v>-5288.2</v>
      </c>
      <c r="AJ221" s="581">
        <f t="shared" si="196"/>
        <v>-121.9</v>
      </c>
      <c r="AK221" s="200"/>
      <c r="AL221" s="200"/>
      <c r="AM221" s="200"/>
      <c r="AN221" s="200"/>
      <c r="AO221" s="200"/>
      <c r="AP221" s="200"/>
      <c r="AQ221" s="95"/>
      <c r="AR221" s="95"/>
      <c r="AS221" s="95"/>
      <c r="AT221" s="95"/>
      <c r="AU221" s="95"/>
      <c r="AV221" s="95"/>
      <c r="AW221" s="298"/>
      <c r="AX221" s="298"/>
      <c r="AY221" s="298"/>
      <c r="AZ221" s="95"/>
      <c r="BA221" s="95"/>
      <c r="BB221" s="95"/>
      <c r="BC221" s="95"/>
      <c r="BD221" s="95"/>
      <c r="BE221" s="95"/>
      <c r="BF221" s="407"/>
      <c r="BG221" s="95">
        <v>5410.0999999999995</v>
      </c>
      <c r="BH221" s="95">
        <v>5288.2</v>
      </c>
      <c r="BI221" s="95">
        <v>121.9</v>
      </c>
      <c r="BJ221" s="95"/>
      <c r="BK221" s="95"/>
      <c r="BL221" s="95"/>
      <c r="BM221" s="581">
        <f t="shared" si="197"/>
        <v>-5410.0999999999995</v>
      </c>
      <c r="BN221" s="581">
        <f t="shared" si="198"/>
        <v>-5288.2</v>
      </c>
      <c r="BO221" s="581">
        <f t="shared" si="199"/>
        <v>-121.9</v>
      </c>
      <c r="BP221" s="200"/>
      <c r="BQ221" s="200"/>
      <c r="BR221" s="200"/>
      <c r="BS221" s="200">
        <f t="shared" si="200"/>
        <v>0</v>
      </c>
      <c r="BT221" s="200">
        <f t="shared" si="201"/>
        <v>0</v>
      </c>
      <c r="BU221" s="200">
        <f t="shared" si="202"/>
        <v>0</v>
      </c>
      <c r="BV221" s="95"/>
      <c r="BW221" s="95"/>
      <c r="BX221" s="95"/>
      <c r="BY221" s="95"/>
      <c r="BZ221" s="95"/>
      <c r="CA221" s="95"/>
      <c r="CB221" s="298"/>
      <c r="CC221" s="298"/>
      <c r="CD221" s="298"/>
      <c r="CE221" s="95"/>
      <c r="CF221" s="95"/>
      <c r="CG221" s="95"/>
      <c r="CH221" s="95"/>
      <c r="CI221" s="95"/>
      <c r="CJ221" s="95"/>
      <c r="CK221" s="126"/>
      <c r="CL221" s="126"/>
      <c r="CM221" s="126"/>
    </row>
    <row r="222" spans="1:91" s="1" customFormat="1" ht="20.25">
      <c r="A222" s="45" t="s">
        <v>310</v>
      </c>
      <c r="B222" s="628" t="s">
        <v>63</v>
      </c>
      <c r="C222" s="629"/>
      <c r="D222" s="146"/>
      <c r="E222" s="146"/>
      <c r="F222" s="146"/>
      <c r="G222" s="146"/>
      <c r="H222" s="146"/>
      <c r="I222" s="425" t="s">
        <v>910</v>
      </c>
      <c r="J222" s="435" t="s">
        <v>910</v>
      </c>
      <c r="K222" s="435" t="s">
        <v>910</v>
      </c>
      <c r="L222" s="435" t="s">
        <v>922</v>
      </c>
      <c r="M222" s="95"/>
      <c r="N222" s="95"/>
      <c r="O222" s="95"/>
      <c r="P222" s="95">
        <f t="shared" si="203"/>
        <v>6971.2</v>
      </c>
      <c r="Q222" s="95">
        <v>5288.2</v>
      </c>
      <c r="R222" s="95">
        <v>1683</v>
      </c>
      <c r="S222" s="581">
        <f t="shared" si="192"/>
        <v>6971.2</v>
      </c>
      <c r="T222" s="581">
        <f t="shared" si="193"/>
        <v>5288.2</v>
      </c>
      <c r="U222" s="581">
        <f t="shared" si="194"/>
        <v>1683</v>
      </c>
      <c r="V222" s="200"/>
      <c r="W222" s="200"/>
      <c r="X222" s="200"/>
      <c r="Y222" s="199">
        <f t="shared" si="188"/>
        <v>6971.2</v>
      </c>
      <c r="Z222" s="199">
        <f t="shared" si="189"/>
        <v>5288.2</v>
      </c>
      <c r="AA222" s="199">
        <f t="shared" si="190"/>
        <v>1683</v>
      </c>
      <c r="AB222" s="95">
        <v>5410.0999999999995</v>
      </c>
      <c r="AC222" s="95">
        <v>5288.2</v>
      </c>
      <c r="AD222" s="95">
        <v>121.9</v>
      </c>
      <c r="AE222" s="95"/>
      <c r="AF222" s="95"/>
      <c r="AG222" s="95"/>
      <c r="AH222" s="581">
        <f t="shared" si="196"/>
        <v>-5410.0999999999995</v>
      </c>
      <c r="AI222" s="581">
        <f t="shared" si="196"/>
        <v>-5288.2</v>
      </c>
      <c r="AJ222" s="581">
        <f t="shared" si="196"/>
        <v>-121.9</v>
      </c>
      <c r="AK222" s="200"/>
      <c r="AL222" s="200"/>
      <c r="AM222" s="200"/>
      <c r="AN222" s="200"/>
      <c r="AO222" s="200"/>
      <c r="AP222" s="200"/>
      <c r="AQ222" s="95"/>
      <c r="AR222" s="95"/>
      <c r="AS222" s="95"/>
      <c r="AT222" s="95"/>
      <c r="AU222" s="95"/>
      <c r="AV222" s="95"/>
      <c r="AW222" s="298"/>
      <c r="AX222" s="298"/>
      <c r="AY222" s="298"/>
      <c r="AZ222" s="95"/>
      <c r="BA222" s="95"/>
      <c r="BB222" s="95"/>
      <c r="BC222" s="95"/>
      <c r="BD222" s="95"/>
      <c r="BE222" s="95"/>
      <c r="BF222" s="407"/>
      <c r="BG222" s="95">
        <v>5410.0999999999995</v>
      </c>
      <c r="BH222" s="95">
        <v>5288.2</v>
      </c>
      <c r="BI222" s="95">
        <v>121.9</v>
      </c>
      <c r="BJ222" s="95"/>
      <c r="BK222" s="95"/>
      <c r="BL222" s="95"/>
      <c r="BM222" s="581">
        <f t="shared" si="197"/>
        <v>-5410.0999999999995</v>
      </c>
      <c r="BN222" s="581">
        <f t="shared" si="198"/>
        <v>-5288.2</v>
      </c>
      <c r="BO222" s="581">
        <f t="shared" si="199"/>
        <v>-121.9</v>
      </c>
      <c r="BP222" s="200"/>
      <c r="BQ222" s="200"/>
      <c r="BR222" s="200"/>
      <c r="BS222" s="200">
        <f t="shared" si="200"/>
        <v>0</v>
      </c>
      <c r="BT222" s="200">
        <f t="shared" si="201"/>
        <v>0</v>
      </c>
      <c r="BU222" s="200">
        <f t="shared" si="202"/>
        <v>0</v>
      </c>
      <c r="BV222" s="95"/>
      <c r="BW222" s="95"/>
      <c r="BX222" s="95"/>
      <c r="BY222" s="95"/>
      <c r="BZ222" s="95"/>
      <c r="CA222" s="95"/>
      <c r="CB222" s="298"/>
      <c r="CC222" s="298"/>
      <c r="CD222" s="298"/>
      <c r="CE222" s="95"/>
      <c r="CF222" s="95"/>
      <c r="CG222" s="95"/>
      <c r="CH222" s="95"/>
      <c r="CI222" s="95"/>
      <c r="CJ222" s="95"/>
      <c r="CK222" s="126"/>
      <c r="CL222" s="126"/>
      <c r="CM222" s="126"/>
    </row>
    <row r="223" spans="1:91" s="120" customFormat="1" ht="20.25">
      <c r="A223" s="45" t="s">
        <v>311</v>
      </c>
      <c r="B223" s="628" t="s">
        <v>168</v>
      </c>
      <c r="C223" s="629"/>
      <c r="D223" s="146"/>
      <c r="E223" s="146"/>
      <c r="F223" s="146"/>
      <c r="G223" s="146"/>
      <c r="H223" s="146"/>
      <c r="I223" s="425" t="s">
        <v>910</v>
      </c>
      <c r="J223" s="435" t="s">
        <v>910</v>
      </c>
      <c r="K223" s="435" t="s">
        <v>910</v>
      </c>
      <c r="L223" s="435" t="s">
        <v>922</v>
      </c>
      <c r="M223" s="95"/>
      <c r="N223" s="95"/>
      <c r="O223" s="95"/>
      <c r="P223" s="95">
        <f t="shared" si="203"/>
        <v>6971.2000000000007</v>
      </c>
      <c r="Q223" s="95">
        <v>5790.6</v>
      </c>
      <c r="R223" s="95">
        <v>1180.5999999999999</v>
      </c>
      <c r="S223" s="581">
        <f t="shared" si="192"/>
        <v>6971.2000000000007</v>
      </c>
      <c r="T223" s="581">
        <f t="shared" si="193"/>
        <v>5790.6</v>
      </c>
      <c r="U223" s="581">
        <f t="shared" si="194"/>
        <v>1180.5999999999999</v>
      </c>
      <c r="V223" s="200"/>
      <c r="W223" s="200"/>
      <c r="X223" s="200"/>
      <c r="Y223" s="199">
        <f t="shared" si="188"/>
        <v>6971.2000000000007</v>
      </c>
      <c r="Z223" s="199">
        <f t="shared" si="189"/>
        <v>5790.6</v>
      </c>
      <c r="AA223" s="199">
        <f t="shared" si="190"/>
        <v>1180.5999999999999</v>
      </c>
      <c r="AB223" s="95">
        <v>5924.1</v>
      </c>
      <c r="AC223" s="95">
        <v>5790.6</v>
      </c>
      <c r="AD223" s="95">
        <v>133.5</v>
      </c>
      <c r="AE223" s="95"/>
      <c r="AF223" s="95"/>
      <c r="AG223" s="95"/>
      <c r="AH223" s="581">
        <f t="shared" si="196"/>
        <v>-5924.1</v>
      </c>
      <c r="AI223" s="581">
        <f t="shared" si="196"/>
        <v>-5790.6</v>
      </c>
      <c r="AJ223" s="581">
        <f t="shared" si="196"/>
        <v>-133.5</v>
      </c>
      <c r="AK223" s="200"/>
      <c r="AL223" s="200"/>
      <c r="AM223" s="200"/>
      <c r="AN223" s="200"/>
      <c r="AO223" s="200"/>
      <c r="AP223" s="200"/>
      <c r="AQ223" s="95"/>
      <c r="AR223" s="95"/>
      <c r="AS223" s="95"/>
      <c r="AT223" s="95"/>
      <c r="AU223" s="95"/>
      <c r="AV223" s="95"/>
      <c r="AW223" s="298"/>
      <c r="AX223" s="298"/>
      <c r="AY223" s="298"/>
      <c r="AZ223" s="95"/>
      <c r="BA223" s="95"/>
      <c r="BB223" s="95"/>
      <c r="BC223" s="95"/>
      <c r="BD223" s="95"/>
      <c r="BE223" s="95"/>
      <c r="BF223" s="407"/>
      <c r="BG223" s="95">
        <v>5924.1</v>
      </c>
      <c r="BH223" s="95">
        <v>5790.6</v>
      </c>
      <c r="BI223" s="95">
        <v>133.5</v>
      </c>
      <c r="BJ223" s="95"/>
      <c r="BK223" s="95"/>
      <c r="BL223" s="95"/>
      <c r="BM223" s="581">
        <f t="shared" si="197"/>
        <v>-5924.1</v>
      </c>
      <c r="BN223" s="581">
        <f t="shared" si="198"/>
        <v>-5790.6</v>
      </c>
      <c r="BO223" s="581">
        <f t="shared" si="199"/>
        <v>-133.5</v>
      </c>
      <c r="BP223" s="200"/>
      <c r="BQ223" s="200"/>
      <c r="BR223" s="200"/>
      <c r="BS223" s="200">
        <f t="shared" si="200"/>
        <v>0</v>
      </c>
      <c r="BT223" s="200">
        <f t="shared" si="201"/>
        <v>0</v>
      </c>
      <c r="BU223" s="200">
        <f t="shared" si="202"/>
        <v>0</v>
      </c>
      <c r="BV223" s="95"/>
      <c r="BW223" s="95"/>
      <c r="BX223" s="95"/>
      <c r="BY223" s="95"/>
      <c r="BZ223" s="95"/>
      <c r="CA223" s="95"/>
      <c r="CB223" s="298"/>
      <c r="CC223" s="298"/>
      <c r="CD223" s="298"/>
      <c r="CE223" s="95"/>
      <c r="CF223" s="95"/>
      <c r="CG223" s="95"/>
      <c r="CH223" s="95"/>
      <c r="CI223" s="95"/>
      <c r="CJ223" s="95"/>
      <c r="CK223" s="126"/>
      <c r="CL223" s="126"/>
      <c r="CM223" s="126"/>
    </row>
    <row r="224" spans="1:91" s="1" customFormat="1" ht="20.25">
      <c r="A224" s="45" t="s">
        <v>312</v>
      </c>
      <c r="B224" s="628" t="s">
        <v>64</v>
      </c>
      <c r="C224" s="629"/>
      <c r="D224" s="146"/>
      <c r="E224" s="146"/>
      <c r="F224" s="146"/>
      <c r="G224" s="146"/>
      <c r="H224" s="146"/>
      <c r="I224" s="425" t="s">
        <v>910</v>
      </c>
      <c r="J224" s="435" t="s">
        <v>910</v>
      </c>
      <c r="K224" s="435" t="s">
        <v>910</v>
      </c>
      <c r="L224" s="435" t="s">
        <v>922</v>
      </c>
      <c r="M224" s="95"/>
      <c r="N224" s="95"/>
      <c r="O224" s="95"/>
      <c r="P224" s="95">
        <f t="shared" si="203"/>
        <v>6971.2</v>
      </c>
      <c r="Q224" s="95">
        <v>5288.2</v>
      </c>
      <c r="R224" s="95">
        <v>1683</v>
      </c>
      <c r="S224" s="581">
        <f t="shared" si="192"/>
        <v>6971.2</v>
      </c>
      <c r="T224" s="581">
        <f t="shared" si="193"/>
        <v>5288.2</v>
      </c>
      <c r="U224" s="581">
        <f t="shared" si="194"/>
        <v>1683</v>
      </c>
      <c r="V224" s="200"/>
      <c r="W224" s="200"/>
      <c r="X224" s="200"/>
      <c r="Y224" s="199">
        <f t="shared" si="188"/>
        <v>6971.2</v>
      </c>
      <c r="Z224" s="199">
        <f t="shared" si="189"/>
        <v>5288.2</v>
      </c>
      <c r="AA224" s="199">
        <f t="shared" si="190"/>
        <v>1683</v>
      </c>
      <c r="AB224" s="95">
        <v>5410.0999999999995</v>
      </c>
      <c r="AC224" s="95">
        <v>5288.2</v>
      </c>
      <c r="AD224" s="95">
        <v>121.9</v>
      </c>
      <c r="AE224" s="95"/>
      <c r="AF224" s="95"/>
      <c r="AG224" s="95"/>
      <c r="AH224" s="581">
        <f t="shared" si="196"/>
        <v>-5410.0999999999995</v>
      </c>
      <c r="AI224" s="581">
        <f t="shared" si="196"/>
        <v>-5288.2</v>
      </c>
      <c r="AJ224" s="581">
        <f t="shared" si="196"/>
        <v>-121.9</v>
      </c>
      <c r="AK224" s="200"/>
      <c r="AL224" s="200"/>
      <c r="AM224" s="200"/>
      <c r="AN224" s="200"/>
      <c r="AO224" s="200"/>
      <c r="AP224" s="200"/>
      <c r="AQ224" s="95"/>
      <c r="AR224" s="95"/>
      <c r="AS224" s="95"/>
      <c r="AT224" s="95"/>
      <c r="AU224" s="95"/>
      <c r="AV224" s="95"/>
      <c r="AW224" s="298"/>
      <c r="AX224" s="298"/>
      <c r="AY224" s="298"/>
      <c r="AZ224" s="95"/>
      <c r="BA224" s="95"/>
      <c r="BB224" s="95"/>
      <c r="BC224" s="95"/>
      <c r="BD224" s="95"/>
      <c r="BE224" s="95"/>
      <c r="BF224" s="407"/>
      <c r="BG224" s="95">
        <v>5410.0999999999995</v>
      </c>
      <c r="BH224" s="95">
        <v>5288.2</v>
      </c>
      <c r="BI224" s="95">
        <v>121.9</v>
      </c>
      <c r="BJ224" s="95"/>
      <c r="BK224" s="95"/>
      <c r="BL224" s="95"/>
      <c r="BM224" s="581">
        <f t="shared" si="197"/>
        <v>-5410.0999999999995</v>
      </c>
      <c r="BN224" s="581">
        <f t="shared" si="198"/>
        <v>-5288.2</v>
      </c>
      <c r="BO224" s="581">
        <f t="shared" si="199"/>
        <v>-121.9</v>
      </c>
      <c r="BP224" s="200"/>
      <c r="BQ224" s="200"/>
      <c r="BR224" s="200"/>
      <c r="BS224" s="200">
        <f t="shared" si="200"/>
        <v>0</v>
      </c>
      <c r="BT224" s="200">
        <f t="shared" si="201"/>
        <v>0</v>
      </c>
      <c r="BU224" s="200">
        <f t="shared" si="202"/>
        <v>0</v>
      </c>
      <c r="BV224" s="95"/>
      <c r="BW224" s="95"/>
      <c r="BX224" s="95"/>
      <c r="BY224" s="95"/>
      <c r="BZ224" s="95"/>
      <c r="CA224" s="95"/>
      <c r="CB224" s="298"/>
      <c r="CC224" s="298"/>
      <c r="CD224" s="298"/>
      <c r="CE224" s="95"/>
      <c r="CF224" s="95"/>
      <c r="CG224" s="95"/>
      <c r="CH224" s="95"/>
      <c r="CI224" s="95"/>
      <c r="CJ224" s="95"/>
      <c r="CK224" s="126"/>
      <c r="CL224" s="126"/>
      <c r="CM224" s="126"/>
    </row>
    <row r="225" spans="1:91" s="1" customFormat="1" ht="20.25">
      <c r="A225" s="45" t="s">
        <v>313</v>
      </c>
      <c r="B225" s="628" t="s">
        <v>65</v>
      </c>
      <c r="C225" s="629"/>
      <c r="D225" s="146"/>
      <c r="E225" s="146"/>
      <c r="F225" s="146"/>
      <c r="G225" s="146"/>
      <c r="H225" s="146"/>
      <c r="I225" s="425" t="s">
        <v>910</v>
      </c>
      <c r="J225" s="435" t="s">
        <v>910</v>
      </c>
      <c r="K225" s="435" t="s">
        <v>910</v>
      </c>
      <c r="L225" s="435" t="s">
        <v>922</v>
      </c>
      <c r="M225" s="95"/>
      <c r="N225" s="95"/>
      <c r="O225" s="95"/>
      <c r="P225" s="95">
        <f t="shared" si="203"/>
        <v>6971.3</v>
      </c>
      <c r="Q225" s="95">
        <v>5288.3</v>
      </c>
      <c r="R225" s="95">
        <v>1683</v>
      </c>
      <c r="S225" s="581">
        <f t="shared" si="192"/>
        <v>6971.3</v>
      </c>
      <c r="T225" s="581">
        <f t="shared" si="193"/>
        <v>5288.3</v>
      </c>
      <c r="U225" s="581">
        <f t="shared" si="194"/>
        <v>1683</v>
      </c>
      <c r="V225" s="200"/>
      <c r="W225" s="200"/>
      <c r="X225" s="200"/>
      <c r="Y225" s="199">
        <f t="shared" si="188"/>
        <v>6971.3</v>
      </c>
      <c r="Z225" s="199">
        <f t="shared" si="189"/>
        <v>5288.3</v>
      </c>
      <c r="AA225" s="199">
        <f t="shared" si="190"/>
        <v>1683</v>
      </c>
      <c r="AB225" s="95">
        <v>5410.1</v>
      </c>
      <c r="AC225" s="95">
        <v>5288.3</v>
      </c>
      <c r="AD225" s="95">
        <v>121.8</v>
      </c>
      <c r="AE225" s="95"/>
      <c r="AF225" s="95"/>
      <c r="AG225" s="95"/>
      <c r="AH225" s="581">
        <f t="shared" si="196"/>
        <v>-5410.1</v>
      </c>
      <c r="AI225" s="581">
        <f t="shared" si="196"/>
        <v>-5288.3</v>
      </c>
      <c r="AJ225" s="581">
        <f t="shared" si="196"/>
        <v>-121.8</v>
      </c>
      <c r="AK225" s="200"/>
      <c r="AL225" s="200"/>
      <c r="AM225" s="200"/>
      <c r="AN225" s="200"/>
      <c r="AO225" s="200"/>
      <c r="AP225" s="200"/>
      <c r="AQ225" s="95"/>
      <c r="AR225" s="95"/>
      <c r="AS225" s="95"/>
      <c r="AT225" s="95"/>
      <c r="AU225" s="95"/>
      <c r="AV225" s="95"/>
      <c r="AW225" s="298"/>
      <c r="AX225" s="298"/>
      <c r="AY225" s="298"/>
      <c r="AZ225" s="95"/>
      <c r="BA225" s="95"/>
      <c r="BB225" s="95"/>
      <c r="BC225" s="95"/>
      <c r="BD225" s="95"/>
      <c r="BE225" s="95"/>
      <c r="BF225" s="407"/>
      <c r="BG225" s="95">
        <v>5410.1</v>
      </c>
      <c r="BH225" s="95">
        <v>5288.3</v>
      </c>
      <c r="BI225" s="95">
        <v>121.8</v>
      </c>
      <c r="BJ225" s="95"/>
      <c r="BK225" s="95"/>
      <c r="BL225" s="95"/>
      <c r="BM225" s="581">
        <f t="shared" si="197"/>
        <v>-5410.1</v>
      </c>
      <c r="BN225" s="581">
        <f t="shared" si="198"/>
        <v>-5288.3</v>
      </c>
      <c r="BO225" s="581">
        <f t="shared" si="199"/>
        <v>-121.8</v>
      </c>
      <c r="BP225" s="200"/>
      <c r="BQ225" s="200"/>
      <c r="BR225" s="200"/>
      <c r="BS225" s="200">
        <f t="shared" si="200"/>
        <v>0</v>
      </c>
      <c r="BT225" s="200">
        <f t="shared" si="201"/>
        <v>0</v>
      </c>
      <c r="BU225" s="200">
        <f t="shared" si="202"/>
        <v>0</v>
      </c>
      <c r="BV225" s="95"/>
      <c r="BW225" s="95"/>
      <c r="BX225" s="95"/>
      <c r="BY225" s="95"/>
      <c r="BZ225" s="95"/>
      <c r="CA225" s="95"/>
      <c r="CB225" s="298"/>
      <c r="CC225" s="298"/>
      <c r="CD225" s="298"/>
      <c r="CE225" s="95"/>
      <c r="CF225" s="95"/>
      <c r="CG225" s="95"/>
      <c r="CH225" s="95"/>
      <c r="CI225" s="95"/>
      <c r="CJ225" s="95"/>
      <c r="CK225" s="126"/>
      <c r="CL225" s="126"/>
      <c r="CM225" s="126"/>
    </row>
    <row r="226" spans="1:91" s="1" customFormat="1" ht="20.25">
      <c r="A226" s="45" t="s">
        <v>314</v>
      </c>
      <c r="B226" s="628" t="s">
        <v>66</v>
      </c>
      <c r="C226" s="629"/>
      <c r="D226" s="146"/>
      <c r="E226" s="146"/>
      <c r="F226" s="146"/>
      <c r="G226" s="146"/>
      <c r="H226" s="146"/>
      <c r="I226" s="425" t="s">
        <v>910</v>
      </c>
      <c r="J226" s="435" t="s">
        <v>910</v>
      </c>
      <c r="K226" s="435" t="s">
        <v>910</v>
      </c>
      <c r="L226" s="435" t="s">
        <v>922</v>
      </c>
      <c r="M226" s="95"/>
      <c r="N226" s="95"/>
      <c r="O226" s="95"/>
      <c r="P226" s="95">
        <f t="shared" si="203"/>
        <v>6971.3</v>
      </c>
      <c r="Q226" s="95">
        <v>5288.3</v>
      </c>
      <c r="R226" s="95">
        <v>1683</v>
      </c>
      <c r="S226" s="581">
        <f t="shared" si="192"/>
        <v>6422.1</v>
      </c>
      <c r="T226" s="581">
        <f t="shared" si="193"/>
        <v>5288.3</v>
      </c>
      <c r="U226" s="581">
        <f t="shared" si="194"/>
        <v>1133.8</v>
      </c>
      <c r="V226" s="200">
        <f t="shared" si="195"/>
        <v>-549.20000000000005</v>
      </c>
      <c r="W226" s="200">
        <v>0</v>
      </c>
      <c r="X226" s="200">
        <v>-549.20000000000005</v>
      </c>
      <c r="Y226" s="199">
        <f t="shared" si="188"/>
        <v>6422.1</v>
      </c>
      <c r="Z226" s="199">
        <f t="shared" si="189"/>
        <v>5288.3</v>
      </c>
      <c r="AA226" s="199">
        <f t="shared" si="190"/>
        <v>1133.8</v>
      </c>
      <c r="AB226" s="95">
        <v>5410.1</v>
      </c>
      <c r="AC226" s="95">
        <v>5288.3</v>
      </c>
      <c r="AD226" s="95">
        <v>121.8</v>
      </c>
      <c r="AE226" s="95"/>
      <c r="AF226" s="95"/>
      <c r="AG226" s="95"/>
      <c r="AH226" s="581">
        <f t="shared" si="196"/>
        <v>-5410.1</v>
      </c>
      <c r="AI226" s="581">
        <f t="shared" si="196"/>
        <v>-5288.3</v>
      </c>
      <c r="AJ226" s="581">
        <f t="shared" si="196"/>
        <v>-121.8</v>
      </c>
      <c r="AK226" s="200"/>
      <c r="AL226" s="200"/>
      <c r="AM226" s="200"/>
      <c r="AN226" s="200"/>
      <c r="AO226" s="200"/>
      <c r="AP226" s="200"/>
      <c r="AQ226" s="95"/>
      <c r="AR226" s="95"/>
      <c r="AS226" s="95"/>
      <c r="AT226" s="95"/>
      <c r="AU226" s="95"/>
      <c r="AV226" s="95"/>
      <c r="AW226" s="298"/>
      <c r="AX226" s="298"/>
      <c r="AY226" s="298"/>
      <c r="AZ226" s="95"/>
      <c r="BA226" s="95"/>
      <c r="BB226" s="95"/>
      <c r="BC226" s="95"/>
      <c r="BD226" s="95"/>
      <c r="BE226" s="95"/>
      <c r="BF226" s="651" t="s">
        <v>1241</v>
      </c>
      <c r="BG226" s="95">
        <v>5410.1</v>
      </c>
      <c r="BH226" s="95">
        <v>5288.3</v>
      </c>
      <c r="BI226" s="95">
        <v>121.8</v>
      </c>
      <c r="BJ226" s="95"/>
      <c r="BK226" s="95"/>
      <c r="BL226" s="95"/>
      <c r="BM226" s="581">
        <f t="shared" si="197"/>
        <v>-5410.1</v>
      </c>
      <c r="BN226" s="581">
        <f t="shared" si="198"/>
        <v>-5288.3</v>
      </c>
      <c r="BO226" s="581">
        <f t="shared" si="199"/>
        <v>-121.8</v>
      </c>
      <c r="BP226" s="200"/>
      <c r="BQ226" s="200"/>
      <c r="BR226" s="200"/>
      <c r="BS226" s="200">
        <f t="shared" si="200"/>
        <v>0</v>
      </c>
      <c r="BT226" s="200">
        <f t="shared" si="201"/>
        <v>0</v>
      </c>
      <c r="BU226" s="200">
        <f t="shared" si="202"/>
        <v>0</v>
      </c>
      <c r="BV226" s="95"/>
      <c r="BW226" s="95"/>
      <c r="BX226" s="95"/>
      <c r="BY226" s="95"/>
      <c r="BZ226" s="95"/>
      <c r="CA226" s="95"/>
      <c r="CB226" s="298"/>
      <c r="CC226" s="298"/>
      <c r="CD226" s="298"/>
      <c r="CE226" s="95"/>
      <c r="CF226" s="95"/>
      <c r="CG226" s="95"/>
      <c r="CH226" s="95"/>
      <c r="CI226" s="95"/>
      <c r="CJ226" s="95"/>
      <c r="CK226" s="126"/>
      <c r="CL226" s="126"/>
      <c r="CM226" s="126"/>
    </row>
    <row r="227" spans="1:91" s="120" customFormat="1" ht="20.25">
      <c r="A227" s="45" t="s">
        <v>315</v>
      </c>
      <c r="B227" s="628" t="s">
        <v>169</v>
      </c>
      <c r="C227" s="629"/>
      <c r="D227" s="146"/>
      <c r="E227" s="146"/>
      <c r="F227" s="146"/>
      <c r="G227" s="146"/>
      <c r="H227" s="146"/>
      <c r="I227" s="425" t="s">
        <v>910</v>
      </c>
      <c r="J227" s="435" t="s">
        <v>910</v>
      </c>
      <c r="K227" s="435" t="s">
        <v>910</v>
      </c>
      <c r="L227" s="435" t="s">
        <v>922</v>
      </c>
      <c r="M227" s="95"/>
      <c r="N227" s="95"/>
      <c r="O227" s="95"/>
      <c r="P227" s="95">
        <f t="shared" si="203"/>
        <v>6971.1</v>
      </c>
      <c r="Q227" s="95">
        <v>5790.5</v>
      </c>
      <c r="R227" s="95">
        <v>1180.5999999999999</v>
      </c>
      <c r="S227" s="581">
        <f t="shared" si="192"/>
        <v>6341.9000000000005</v>
      </c>
      <c r="T227" s="581">
        <f t="shared" si="193"/>
        <v>5790.5</v>
      </c>
      <c r="U227" s="581">
        <f t="shared" si="194"/>
        <v>551.39999999999986</v>
      </c>
      <c r="V227" s="200">
        <f t="shared" si="195"/>
        <v>-629.20000000000005</v>
      </c>
      <c r="W227" s="200">
        <v>0</v>
      </c>
      <c r="X227" s="200">
        <v>-629.20000000000005</v>
      </c>
      <c r="Y227" s="199">
        <f t="shared" si="188"/>
        <v>6341.9000000000005</v>
      </c>
      <c r="Z227" s="199">
        <f t="shared" si="189"/>
        <v>5790.5</v>
      </c>
      <c r="AA227" s="199">
        <f t="shared" si="190"/>
        <v>551.39999999999986</v>
      </c>
      <c r="AB227" s="95">
        <v>5924</v>
      </c>
      <c r="AC227" s="95">
        <v>5790.5</v>
      </c>
      <c r="AD227" s="95">
        <v>133.5</v>
      </c>
      <c r="AE227" s="95"/>
      <c r="AF227" s="95"/>
      <c r="AG227" s="95"/>
      <c r="AH227" s="581">
        <f t="shared" si="196"/>
        <v>-5924</v>
      </c>
      <c r="AI227" s="581">
        <f t="shared" si="196"/>
        <v>-5790.5</v>
      </c>
      <c r="AJ227" s="581">
        <f t="shared" si="196"/>
        <v>-133.5</v>
      </c>
      <c r="AK227" s="200"/>
      <c r="AL227" s="200"/>
      <c r="AM227" s="200"/>
      <c r="AN227" s="200"/>
      <c r="AO227" s="200"/>
      <c r="AP227" s="200"/>
      <c r="AQ227" s="95"/>
      <c r="AR227" s="95"/>
      <c r="AS227" s="95"/>
      <c r="AT227" s="95"/>
      <c r="AU227" s="95"/>
      <c r="AV227" s="95"/>
      <c r="AW227" s="298"/>
      <c r="AX227" s="298"/>
      <c r="AY227" s="298"/>
      <c r="AZ227" s="95"/>
      <c r="BA227" s="95"/>
      <c r="BB227" s="95"/>
      <c r="BC227" s="95"/>
      <c r="BD227" s="95"/>
      <c r="BE227" s="95"/>
      <c r="BF227" s="651" t="s">
        <v>1241</v>
      </c>
      <c r="BG227" s="95">
        <v>5924</v>
      </c>
      <c r="BH227" s="95">
        <v>5790.5</v>
      </c>
      <c r="BI227" s="95">
        <v>133.5</v>
      </c>
      <c r="BJ227" s="95"/>
      <c r="BK227" s="95"/>
      <c r="BL227" s="95"/>
      <c r="BM227" s="581">
        <f t="shared" si="197"/>
        <v>-5924</v>
      </c>
      <c r="BN227" s="581">
        <f t="shared" si="198"/>
        <v>-5790.5</v>
      </c>
      <c r="BO227" s="581">
        <f t="shared" si="199"/>
        <v>-133.5</v>
      </c>
      <c r="BP227" s="200"/>
      <c r="BQ227" s="200"/>
      <c r="BR227" s="200"/>
      <c r="BS227" s="200">
        <f t="shared" si="200"/>
        <v>0</v>
      </c>
      <c r="BT227" s="200">
        <f t="shared" si="201"/>
        <v>0</v>
      </c>
      <c r="BU227" s="200">
        <f t="shared" si="202"/>
        <v>0</v>
      </c>
      <c r="BV227" s="95"/>
      <c r="BW227" s="95"/>
      <c r="BX227" s="95"/>
      <c r="BY227" s="95"/>
      <c r="BZ227" s="95"/>
      <c r="CA227" s="95"/>
      <c r="CB227" s="298"/>
      <c r="CC227" s="298"/>
      <c r="CD227" s="298"/>
      <c r="CE227" s="95"/>
      <c r="CF227" s="95"/>
      <c r="CG227" s="95"/>
      <c r="CH227" s="95"/>
      <c r="CI227" s="95"/>
      <c r="CJ227" s="95"/>
      <c r="CK227" s="126"/>
      <c r="CL227" s="126"/>
      <c r="CM227" s="126"/>
    </row>
    <row r="228" spans="1:91" s="120" customFormat="1" ht="20.25">
      <c r="A228" s="45" t="s">
        <v>316</v>
      </c>
      <c r="B228" s="628" t="s">
        <v>67</v>
      </c>
      <c r="C228" s="629"/>
      <c r="D228" s="146"/>
      <c r="E228" s="146"/>
      <c r="F228" s="146"/>
      <c r="G228" s="146"/>
      <c r="H228" s="146"/>
      <c r="I228" s="425" t="s">
        <v>910</v>
      </c>
      <c r="J228" s="435" t="s">
        <v>910</v>
      </c>
      <c r="K228" s="435" t="s">
        <v>910</v>
      </c>
      <c r="L228" s="435" t="s">
        <v>922</v>
      </c>
      <c r="M228" s="95"/>
      <c r="N228" s="95"/>
      <c r="O228" s="95"/>
      <c r="P228" s="95">
        <f t="shared" si="203"/>
        <v>6971.3</v>
      </c>
      <c r="Q228" s="95">
        <v>5288.3</v>
      </c>
      <c r="R228" s="95">
        <v>1683</v>
      </c>
      <c r="S228" s="581">
        <f t="shared" si="192"/>
        <v>6697.1</v>
      </c>
      <c r="T228" s="581">
        <f t="shared" si="193"/>
        <v>5288.3</v>
      </c>
      <c r="U228" s="581">
        <f t="shared" si="194"/>
        <v>1408.8</v>
      </c>
      <c r="V228" s="200">
        <f t="shared" si="195"/>
        <v>-274.2</v>
      </c>
      <c r="W228" s="200">
        <v>0</v>
      </c>
      <c r="X228" s="200">
        <v>-274.2</v>
      </c>
      <c r="Y228" s="199">
        <f t="shared" si="188"/>
        <v>6697.1</v>
      </c>
      <c r="Z228" s="199">
        <f t="shared" si="189"/>
        <v>5288.3</v>
      </c>
      <c r="AA228" s="199">
        <f t="shared" si="190"/>
        <v>1408.8</v>
      </c>
      <c r="AB228" s="95">
        <v>5410.1</v>
      </c>
      <c r="AC228" s="95">
        <v>5288.3</v>
      </c>
      <c r="AD228" s="95">
        <v>121.8</v>
      </c>
      <c r="AE228" s="95"/>
      <c r="AF228" s="95"/>
      <c r="AG228" s="95"/>
      <c r="AH228" s="581">
        <f t="shared" si="196"/>
        <v>-5410.1</v>
      </c>
      <c r="AI228" s="581">
        <f t="shared" si="196"/>
        <v>-5288.3</v>
      </c>
      <c r="AJ228" s="581">
        <f t="shared" si="196"/>
        <v>-121.8</v>
      </c>
      <c r="AK228" s="200"/>
      <c r="AL228" s="200"/>
      <c r="AM228" s="200"/>
      <c r="AN228" s="200"/>
      <c r="AO228" s="200"/>
      <c r="AP228" s="200"/>
      <c r="AQ228" s="95"/>
      <c r="AR228" s="95"/>
      <c r="AS228" s="95"/>
      <c r="AT228" s="95"/>
      <c r="AU228" s="95"/>
      <c r="AV228" s="95"/>
      <c r="AW228" s="298"/>
      <c r="AX228" s="298"/>
      <c r="AY228" s="298"/>
      <c r="AZ228" s="95"/>
      <c r="BA228" s="95"/>
      <c r="BB228" s="95"/>
      <c r="BC228" s="95"/>
      <c r="BD228" s="95"/>
      <c r="BE228" s="95"/>
      <c r="BF228" s="651" t="s">
        <v>1241</v>
      </c>
      <c r="BG228" s="95">
        <v>5410.1</v>
      </c>
      <c r="BH228" s="95">
        <v>5288.3</v>
      </c>
      <c r="BI228" s="95">
        <v>121.8</v>
      </c>
      <c r="BJ228" s="95"/>
      <c r="BK228" s="95"/>
      <c r="BL228" s="95"/>
      <c r="BM228" s="581">
        <f t="shared" si="197"/>
        <v>-5410.1</v>
      </c>
      <c r="BN228" s="581">
        <f t="shared" si="198"/>
        <v>-5288.3</v>
      </c>
      <c r="BO228" s="581">
        <f t="shared" si="199"/>
        <v>-121.8</v>
      </c>
      <c r="BP228" s="200"/>
      <c r="BQ228" s="200"/>
      <c r="BR228" s="200"/>
      <c r="BS228" s="200">
        <f t="shared" si="200"/>
        <v>0</v>
      </c>
      <c r="BT228" s="200">
        <f t="shared" si="201"/>
        <v>0</v>
      </c>
      <c r="BU228" s="200">
        <f t="shared" si="202"/>
        <v>0</v>
      </c>
      <c r="BV228" s="95"/>
      <c r="BW228" s="95"/>
      <c r="BX228" s="95"/>
      <c r="BY228" s="95"/>
      <c r="BZ228" s="95"/>
      <c r="CA228" s="95"/>
      <c r="CB228" s="298"/>
      <c r="CC228" s="298"/>
      <c r="CD228" s="298"/>
      <c r="CE228" s="95"/>
      <c r="CF228" s="95"/>
      <c r="CG228" s="95"/>
      <c r="CH228" s="95"/>
      <c r="CI228" s="95"/>
      <c r="CJ228" s="95"/>
      <c r="CK228" s="126"/>
      <c r="CL228" s="126"/>
      <c r="CM228" s="126"/>
    </row>
    <row r="229" spans="1:91" s="120" customFormat="1" ht="20.25">
      <c r="A229" s="45" t="s">
        <v>317</v>
      </c>
      <c r="B229" s="628" t="s">
        <v>170</v>
      </c>
      <c r="C229" s="629"/>
      <c r="D229" s="146"/>
      <c r="E229" s="146"/>
      <c r="F229" s="146"/>
      <c r="G229" s="146"/>
      <c r="H229" s="146"/>
      <c r="I229" s="425" t="s">
        <v>910</v>
      </c>
      <c r="J229" s="435" t="s">
        <v>910</v>
      </c>
      <c r="K229" s="435" t="s">
        <v>910</v>
      </c>
      <c r="L229" s="435" t="s">
        <v>922</v>
      </c>
      <c r="M229" s="95"/>
      <c r="N229" s="95"/>
      <c r="O229" s="95"/>
      <c r="P229" s="95">
        <f t="shared" si="203"/>
        <v>6971.1</v>
      </c>
      <c r="Q229" s="95">
        <v>5790.5</v>
      </c>
      <c r="R229" s="95">
        <v>1180.5999999999999</v>
      </c>
      <c r="S229" s="581">
        <f t="shared" si="192"/>
        <v>6418.1</v>
      </c>
      <c r="T229" s="581">
        <f t="shared" si="193"/>
        <v>5790.5</v>
      </c>
      <c r="U229" s="581">
        <f t="shared" si="194"/>
        <v>627.59999999999991</v>
      </c>
      <c r="V229" s="200">
        <f t="shared" si="195"/>
        <v>-553</v>
      </c>
      <c r="W229" s="200">
        <v>0</v>
      </c>
      <c r="X229" s="200">
        <v>-553</v>
      </c>
      <c r="Y229" s="199">
        <f t="shared" si="188"/>
        <v>6418.1</v>
      </c>
      <c r="Z229" s="199">
        <f t="shared" si="189"/>
        <v>5790.5</v>
      </c>
      <c r="AA229" s="199">
        <f t="shared" si="190"/>
        <v>627.59999999999991</v>
      </c>
      <c r="AB229" s="95">
        <v>5924</v>
      </c>
      <c r="AC229" s="95">
        <v>5790.5</v>
      </c>
      <c r="AD229" s="95">
        <v>133.5</v>
      </c>
      <c r="AE229" s="95"/>
      <c r="AF229" s="95"/>
      <c r="AG229" s="95"/>
      <c r="AH229" s="581">
        <f t="shared" si="196"/>
        <v>-5924</v>
      </c>
      <c r="AI229" s="581">
        <f t="shared" si="196"/>
        <v>-5790.5</v>
      </c>
      <c r="AJ229" s="581">
        <f t="shared" si="196"/>
        <v>-133.5</v>
      </c>
      <c r="AK229" s="200"/>
      <c r="AL229" s="200"/>
      <c r="AM229" s="200"/>
      <c r="AN229" s="200"/>
      <c r="AO229" s="200"/>
      <c r="AP229" s="200"/>
      <c r="AQ229" s="95"/>
      <c r="AR229" s="95"/>
      <c r="AS229" s="95"/>
      <c r="AT229" s="95"/>
      <c r="AU229" s="95"/>
      <c r="AV229" s="95"/>
      <c r="AW229" s="298"/>
      <c r="AX229" s="298"/>
      <c r="AY229" s="298"/>
      <c r="AZ229" s="95"/>
      <c r="BA229" s="95"/>
      <c r="BB229" s="95"/>
      <c r="BC229" s="95"/>
      <c r="BD229" s="95"/>
      <c r="BE229" s="95"/>
      <c r="BF229" s="651" t="s">
        <v>1241</v>
      </c>
      <c r="BG229" s="95">
        <v>5924</v>
      </c>
      <c r="BH229" s="95">
        <v>5790.5</v>
      </c>
      <c r="BI229" s="95">
        <v>133.5</v>
      </c>
      <c r="BJ229" s="95"/>
      <c r="BK229" s="95"/>
      <c r="BL229" s="95"/>
      <c r="BM229" s="581">
        <f t="shared" si="197"/>
        <v>-5924</v>
      </c>
      <c r="BN229" s="581">
        <f t="shared" si="198"/>
        <v>-5790.5</v>
      </c>
      <c r="BO229" s="581">
        <f t="shared" si="199"/>
        <v>-133.5</v>
      </c>
      <c r="BP229" s="200"/>
      <c r="BQ229" s="200"/>
      <c r="BR229" s="200"/>
      <c r="BS229" s="200">
        <f t="shared" si="200"/>
        <v>0</v>
      </c>
      <c r="BT229" s="200">
        <f t="shared" si="201"/>
        <v>0</v>
      </c>
      <c r="BU229" s="200">
        <f t="shared" si="202"/>
        <v>0</v>
      </c>
      <c r="BV229" s="95"/>
      <c r="BW229" s="95"/>
      <c r="BX229" s="95"/>
      <c r="BY229" s="95"/>
      <c r="BZ229" s="95"/>
      <c r="CA229" s="95"/>
      <c r="CB229" s="298"/>
      <c r="CC229" s="298"/>
      <c r="CD229" s="298"/>
      <c r="CE229" s="95"/>
      <c r="CF229" s="95"/>
      <c r="CG229" s="95"/>
      <c r="CH229" s="95"/>
      <c r="CI229" s="95"/>
      <c r="CJ229" s="95"/>
      <c r="CK229" s="126"/>
      <c r="CL229" s="126"/>
      <c r="CM229" s="126"/>
    </row>
    <row r="230" spans="1:91" s="1" customFormat="1" ht="20.25">
      <c r="A230" s="45" t="s">
        <v>318</v>
      </c>
      <c r="B230" s="628" t="s">
        <v>68</v>
      </c>
      <c r="C230" s="629"/>
      <c r="D230" s="146"/>
      <c r="E230" s="146"/>
      <c r="F230" s="146"/>
      <c r="G230" s="146"/>
      <c r="H230" s="146"/>
      <c r="I230" s="425" t="s">
        <v>910</v>
      </c>
      <c r="J230" s="435" t="s">
        <v>910</v>
      </c>
      <c r="K230" s="435" t="s">
        <v>910</v>
      </c>
      <c r="L230" s="435" t="s">
        <v>922</v>
      </c>
      <c r="M230" s="95"/>
      <c r="N230" s="95"/>
      <c r="O230" s="95"/>
      <c r="P230" s="95">
        <f t="shared" si="203"/>
        <v>6971.3</v>
      </c>
      <c r="Q230" s="95">
        <v>5288.3</v>
      </c>
      <c r="R230" s="95">
        <v>1683</v>
      </c>
      <c r="S230" s="581">
        <f t="shared" si="192"/>
        <v>6421.1</v>
      </c>
      <c r="T230" s="581">
        <f t="shared" si="193"/>
        <v>5288.3</v>
      </c>
      <c r="U230" s="581">
        <f t="shared" si="194"/>
        <v>1132.8</v>
      </c>
      <c r="V230" s="200">
        <f t="shared" si="195"/>
        <v>-550.20000000000005</v>
      </c>
      <c r="W230" s="200">
        <v>0</v>
      </c>
      <c r="X230" s="200">
        <v>-550.20000000000005</v>
      </c>
      <c r="Y230" s="199">
        <f t="shared" si="188"/>
        <v>6421.1</v>
      </c>
      <c r="Z230" s="199">
        <f t="shared" si="189"/>
        <v>5288.3</v>
      </c>
      <c r="AA230" s="199">
        <f t="shared" si="190"/>
        <v>1132.8</v>
      </c>
      <c r="AB230" s="95">
        <v>5410.1</v>
      </c>
      <c r="AC230" s="95">
        <v>5288.3</v>
      </c>
      <c r="AD230" s="95">
        <v>121.8</v>
      </c>
      <c r="AE230" s="95"/>
      <c r="AF230" s="95"/>
      <c r="AG230" s="95"/>
      <c r="AH230" s="581">
        <f t="shared" si="196"/>
        <v>-5410.1</v>
      </c>
      <c r="AI230" s="581">
        <f t="shared" si="196"/>
        <v>-5288.3</v>
      </c>
      <c r="AJ230" s="581">
        <f t="shared" si="196"/>
        <v>-121.8</v>
      </c>
      <c r="AK230" s="200"/>
      <c r="AL230" s="200"/>
      <c r="AM230" s="200"/>
      <c r="AN230" s="200"/>
      <c r="AO230" s="200"/>
      <c r="AP230" s="200"/>
      <c r="AQ230" s="95"/>
      <c r="AR230" s="95"/>
      <c r="AS230" s="95"/>
      <c r="AT230" s="95"/>
      <c r="AU230" s="95"/>
      <c r="AV230" s="95"/>
      <c r="AW230" s="298"/>
      <c r="AX230" s="298"/>
      <c r="AY230" s="298"/>
      <c r="AZ230" s="95"/>
      <c r="BA230" s="95"/>
      <c r="BB230" s="95"/>
      <c r="BC230" s="95"/>
      <c r="BD230" s="95"/>
      <c r="BE230" s="95"/>
      <c r="BF230" s="651" t="s">
        <v>1241</v>
      </c>
      <c r="BG230" s="95">
        <v>5410.1</v>
      </c>
      <c r="BH230" s="95">
        <v>5288.3</v>
      </c>
      <c r="BI230" s="95">
        <v>121.8</v>
      </c>
      <c r="BJ230" s="95"/>
      <c r="BK230" s="95"/>
      <c r="BL230" s="95"/>
      <c r="BM230" s="581">
        <f t="shared" si="197"/>
        <v>-5410.1</v>
      </c>
      <c r="BN230" s="581">
        <f t="shared" si="198"/>
        <v>-5288.3</v>
      </c>
      <c r="BO230" s="581">
        <f t="shared" si="199"/>
        <v>-121.8</v>
      </c>
      <c r="BP230" s="200"/>
      <c r="BQ230" s="200"/>
      <c r="BR230" s="200"/>
      <c r="BS230" s="200">
        <f t="shared" si="200"/>
        <v>0</v>
      </c>
      <c r="BT230" s="200">
        <f t="shared" si="201"/>
        <v>0</v>
      </c>
      <c r="BU230" s="200">
        <f t="shared" si="202"/>
        <v>0</v>
      </c>
      <c r="BV230" s="95"/>
      <c r="BW230" s="95"/>
      <c r="BX230" s="95"/>
      <c r="BY230" s="95"/>
      <c r="BZ230" s="95"/>
      <c r="CA230" s="95"/>
      <c r="CB230" s="298"/>
      <c r="CC230" s="298"/>
      <c r="CD230" s="298"/>
      <c r="CE230" s="95"/>
      <c r="CF230" s="95"/>
      <c r="CG230" s="95"/>
      <c r="CH230" s="95"/>
      <c r="CI230" s="95"/>
      <c r="CJ230" s="95"/>
      <c r="CK230" s="126"/>
      <c r="CL230" s="126"/>
      <c r="CM230" s="126"/>
    </row>
    <row r="231" spans="1:91" s="1" customFormat="1" ht="20.25">
      <c r="A231" s="45" t="s">
        <v>319</v>
      </c>
      <c r="B231" s="628" t="s">
        <v>69</v>
      </c>
      <c r="C231" s="629"/>
      <c r="D231" s="146"/>
      <c r="E231" s="146"/>
      <c r="F231" s="146"/>
      <c r="G231" s="146"/>
      <c r="H231" s="146"/>
      <c r="I231" s="425" t="s">
        <v>910</v>
      </c>
      <c r="J231" s="435" t="s">
        <v>910</v>
      </c>
      <c r="K231" s="435" t="s">
        <v>910</v>
      </c>
      <c r="L231" s="435" t="s">
        <v>922</v>
      </c>
      <c r="M231" s="95"/>
      <c r="N231" s="95"/>
      <c r="O231" s="95"/>
      <c r="P231" s="95">
        <f t="shared" si="203"/>
        <v>6971.3</v>
      </c>
      <c r="Q231" s="95">
        <v>5288.3</v>
      </c>
      <c r="R231" s="95">
        <v>1683</v>
      </c>
      <c r="S231" s="581">
        <f t="shared" si="192"/>
        <v>6697.1</v>
      </c>
      <c r="T231" s="581">
        <f t="shared" si="193"/>
        <v>5288.3</v>
      </c>
      <c r="U231" s="581">
        <f t="shared" si="194"/>
        <v>1408.8</v>
      </c>
      <c r="V231" s="200">
        <f t="shared" si="195"/>
        <v>-274.2</v>
      </c>
      <c r="W231" s="200">
        <v>0</v>
      </c>
      <c r="X231" s="200">
        <v>-274.2</v>
      </c>
      <c r="Y231" s="199">
        <f t="shared" si="188"/>
        <v>6697.1</v>
      </c>
      <c r="Z231" s="199">
        <f t="shared" si="189"/>
        <v>5288.3</v>
      </c>
      <c r="AA231" s="199">
        <f t="shared" si="190"/>
        <v>1408.8</v>
      </c>
      <c r="AB231" s="95">
        <v>5410.1</v>
      </c>
      <c r="AC231" s="95">
        <v>5288.3</v>
      </c>
      <c r="AD231" s="95">
        <v>121.8</v>
      </c>
      <c r="AE231" s="95"/>
      <c r="AF231" s="95"/>
      <c r="AG231" s="95"/>
      <c r="AH231" s="581">
        <f t="shared" si="196"/>
        <v>-5410.1</v>
      </c>
      <c r="AI231" s="581">
        <f t="shared" si="196"/>
        <v>-5288.3</v>
      </c>
      <c r="AJ231" s="581">
        <f t="shared" si="196"/>
        <v>-121.8</v>
      </c>
      <c r="AK231" s="200"/>
      <c r="AL231" s="200"/>
      <c r="AM231" s="200"/>
      <c r="AN231" s="200"/>
      <c r="AO231" s="200"/>
      <c r="AP231" s="200"/>
      <c r="AQ231" s="95"/>
      <c r="AR231" s="95"/>
      <c r="AS231" s="95"/>
      <c r="AT231" s="95"/>
      <c r="AU231" s="95"/>
      <c r="AV231" s="95"/>
      <c r="AW231" s="298"/>
      <c r="AX231" s="298"/>
      <c r="AY231" s="298"/>
      <c r="AZ231" s="95"/>
      <c r="BA231" s="95"/>
      <c r="BB231" s="95"/>
      <c r="BC231" s="95"/>
      <c r="BD231" s="95"/>
      <c r="BE231" s="95"/>
      <c r="BF231" s="651" t="s">
        <v>1241</v>
      </c>
      <c r="BG231" s="95">
        <v>5410.1</v>
      </c>
      <c r="BH231" s="95">
        <v>5288.3</v>
      </c>
      <c r="BI231" s="95">
        <v>121.8</v>
      </c>
      <c r="BJ231" s="95"/>
      <c r="BK231" s="95"/>
      <c r="BL231" s="95"/>
      <c r="BM231" s="581">
        <f t="shared" si="197"/>
        <v>-5410.1</v>
      </c>
      <c r="BN231" s="581">
        <f t="shared" si="198"/>
        <v>-5288.3</v>
      </c>
      <c r="BO231" s="581">
        <f t="shared" si="199"/>
        <v>-121.8</v>
      </c>
      <c r="BP231" s="200"/>
      <c r="BQ231" s="200"/>
      <c r="BR231" s="200"/>
      <c r="BS231" s="200">
        <f t="shared" si="200"/>
        <v>0</v>
      </c>
      <c r="BT231" s="200">
        <f t="shared" si="201"/>
        <v>0</v>
      </c>
      <c r="BU231" s="200">
        <f t="shared" si="202"/>
        <v>0</v>
      </c>
      <c r="BV231" s="95"/>
      <c r="BW231" s="95"/>
      <c r="BX231" s="95"/>
      <c r="BY231" s="95"/>
      <c r="BZ231" s="95"/>
      <c r="CA231" s="95"/>
      <c r="CB231" s="298"/>
      <c r="CC231" s="298"/>
      <c r="CD231" s="298"/>
      <c r="CE231" s="95"/>
      <c r="CF231" s="95"/>
      <c r="CG231" s="95"/>
      <c r="CH231" s="95"/>
      <c r="CI231" s="95"/>
      <c r="CJ231" s="95"/>
      <c r="CK231" s="126"/>
      <c r="CL231" s="126"/>
      <c r="CM231" s="126"/>
    </row>
    <row r="232" spans="1:91" s="1" customFormat="1" ht="20.25">
      <c r="A232" s="45" t="s">
        <v>320</v>
      </c>
      <c r="B232" s="628" t="s">
        <v>70</v>
      </c>
      <c r="C232" s="629"/>
      <c r="D232" s="146"/>
      <c r="E232" s="146"/>
      <c r="F232" s="146"/>
      <c r="G232" s="146"/>
      <c r="H232" s="146"/>
      <c r="I232" s="425" t="s">
        <v>910</v>
      </c>
      <c r="J232" s="435" t="s">
        <v>910</v>
      </c>
      <c r="K232" s="435" t="s">
        <v>910</v>
      </c>
      <c r="L232" s="435" t="s">
        <v>922</v>
      </c>
      <c r="M232" s="95"/>
      <c r="N232" s="95"/>
      <c r="O232" s="95"/>
      <c r="P232" s="95">
        <f t="shared" si="203"/>
        <v>6971.3</v>
      </c>
      <c r="Q232" s="95">
        <v>5288.3</v>
      </c>
      <c r="R232" s="95">
        <v>1683</v>
      </c>
      <c r="S232" s="581">
        <f t="shared" si="192"/>
        <v>6046.1</v>
      </c>
      <c r="T232" s="581">
        <f t="shared" si="193"/>
        <v>5288.3</v>
      </c>
      <c r="U232" s="581">
        <f t="shared" si="194"/>
        <v>757.8</v>
      </c>
      <c r="V232" s="200">
        <f t="shared" si="195"/>
        <v>-925.2</v>
      </c>
      <c r="W232" s="200">
        <v>0</v>
      </c>
      <c r="X232" s="200">
        <v>-925.2</v>
      </c>
      <c r="Y232" s="199">
        <f t="shared" si="188"/>
        <v>6046.1</v>
      </c>
      <c r="Z232" s="199">
        <f t="shared" si="189"/>
        <v>5288.3</v>
      </c>
      <c r="AA232" s="199">
        <f t="shared" si="190"/>
        <v>757.8</v>
      </c>
      <c r="AB232" s="95">
        <v>5410.2</v>
      </c>
      <c r="AC232" s="95">
        <v>5288.3</v>
      </c>
      <c r="AD232" s="95">
        <v>121.9</v>
      </c>
      <c r="AE232" s="95"/>
      <c r="AF232" s="95"/>
      <c r="AG232" s="95"/>
      <c r="AH232" s="581">
        <f t="shared" si="196"/>
        <v>-5410.2</v>
      </c>
      <c r="AI232" s="581">
        <f t="shared" si="196"/>
        <v>-5288.3</v>
      </c>
      <c r="AJ232" s="581">
        <f t="shared" si="196"/>
        <v>-121.9</v>
      </c>
      <c r="AK232" s="200"/>
      <c r="AL232" s="200"/>
      <c r="AM232" s="200"/>
      <c r="AN232" s="200"/>
      <c r="AO232" s="200"/>
      <c r="AP232" s="200"/>
      <c r="AQ232" s="95"/>
      <c r="AR232" s="95"/>
      <c r="AS232" s="95"/>
      <c r="AT232" s="95"/>
      <c r="AU232" s="95"/>
      <c r="AV232" s="95"/>
      <c r="AW232" s="298"/>
      <c r="AX232" s="298"/>
      <c r="AY232" s="298"/>
      <c r="AZ232" s="95"/>
      <c r="BA232" s="95"/>
      <c r="BB232" s="95"/>
      <c r="BC232" s="95"/>
      <c r="BD232" s="95"/>
      <c r="BE232" s="95"/>
      <c r="BF232" s="651" t="s">
        <v>1241</v>
      </c>
      <c r="BG232" s="95">
        <v>5410.2</v>
      </c>
      <c r="BH232" s="95">
        <v>5288.3</v>
      </c>
      <c r="BI232" s="95">
        <v>121.9</v>
      </c>
      <c r="BJ232" s="95"/>
      <c r="BK232" s="95"/>
      <c r="BL232" s="95"/>
      <c r="BM232" s="581">
        <f t="shared" si="197"/>
        <v>-5410.2</v>
      </c>
      <c r="BN232" s="581">
        <f t="shared" si="198"/>
        <v>-5288.3</v>
      </c>
      <c r="BO232" s="581">
        <f t="shared" si="199"/>
        <v>-121.9</v>
      </c>
      <c r="BP232" s="200"/>
      <c r="BQ232" s="200"/>
      <c r="BR232" s="200"/>
      <c r="BS232" s="200">
        <f t="shared" si="200"/>
        <v>0</v>
      </c>
      <c r="BT232" s="200">
        <f t="shared" si="201"/>
        <v>0</v>
      </c>
      <c r="BU232" s="200">
        <f t="shared" si="202"/>
        <v>0</v>
      </c>
      <c r="BV232" s="95"/>
      <c r="BW232" s="95"/>
      <c r="BX232" s="95"/>
      <c r="BY232" s="95"/>
      <c r="BZ232" s="95"/>
      <c r="CA232" s="95"/>
      <c r="CB232" s="298"/>
      <c r="CC232" s="298"/>
      <c r="CD232" s="298"/>
      <c r="CE232" s="95"/>
      <c r="CF232" s="95"/>
      <c r="CG232" s="95"/>
      <c r="CH232" s="95"/>
      <c r="CI232" s="95"/>
      <c r="CJ232" s="95"/>
      <c r="CK232" s="126"/>
      <c r="CL232" s="126"/>
      <c r="CM232" s="126"/>
    </row>
    <row r="233" spans="1:91" s="1" customFormat="1" ht="20.25">
      <c r="A233" s="45" t="s">
        <v>321</v>
      </c>
      <c r="B233" s="628" t="s">
        <v>71</v>
      </c>
      <c r="C233" s="629"/>
      <c r="D233" s="146"/>
      <c r="E233" s="146"/>
      <c r="F233" s="146"/>
      <c r="G233" s="146"/>
      <c r="H233" s="146"/>
      <c r="I233" s="425" t="s">
        <v>910</v>
      </c>
      <c r="J233" s="435" t="s">
        <v>910</v>
      </c>
      <c r="K233" s="435" t="s">
        <v>910</v>
      </c>
      <c r="L233" s="435" t="s">
        <v>922</v>
      </c>
      <c r="M233" s="95"/>
      <c r="N233" s="95"/>
      <c r="O233" s="95"/>
      <c r="P233" s="95">
        <f t="shared" si="203"/>
        <v>6971.3</v>
      </c>
      <c r="Q233" s="95">
        <v>5288.3</v>
      </c>
      <c r="R233" s="95">
        <v>1683</v>
      </c>
      <c r="S233" s="581">
        <f t="shared" si="192"/>
        <v>6624</v>
      </c>
      <c r="T233" s="581">
        <f t="shared" si="193"/>
        <v>5288.3</v>
      </c>
      <c r="U233" s="581">
        <f t="shared" si="194"/>
        <v>1335.7</v>
      </c>
      <c r="V233" s="200">
        <f t="shared" si="195"/>
        <v>-347.3</v>
      </c>
      <c r="W233" s="200">
        <v>0</v>
      </c>
      <c r="X233" s="200">
        <v>-347.3</v>
      </c>
      <c r="Y233" s="199">
        <f t="shared" si="188"/>
        <v>6624</v>
      </c>
      <c r="Z233" s="199">
        <f t="shared" si="189"/>
        <v>5288.3</v>
      </c>
      <c r="AA233" s="199">
        <f t="shared" si="190"/>
        <v>1335.7</v>
      </c>
      <c r="AB233" s="95">
        <v>5410.2</v>
      </c>
      <c r="AC233" s="95">
        <v>5288.3</v>
      </c>
      <c r="AD233" s="95">
        <v>121.9</v>
      </c>
      <c r="AE233" s="95"/>
      <c r="AF233" s="95"/>
      <c r="AG233" s="95"/>
      <c r="AH233" s="581">
        <f t="shared" si="196"/>
        <v>-5410.2</v>
      </c>
      <c r="AI233" s="581">
        <f t="shared" si="196"/>
        <v>-5288.3</v>
      </c>
      <c r="AJ233" s="581">
        <f t="shared" si="196"/>
        <v>-121.9</v>
      </c>
      <c r="AK233" s="200"/>
      <c r="AL233" s="200"/>
      <c r="AM233" s="200"/>
      <c r="AN233" s="200"/>
      <c r="AO233" s="200"/>
      <c r="AP233" s="200"/>
      <c r="AQ233" s="95"/>
      <c r="AR233" s="95"/>
      <c r="AS233" s="95"/>
      <c r="AT233" s="95"/>
      <c r="AU233" s="95"/>
      <c r="AV233" s="95"/>
      <c r="AW233" s="298"/>
      <c r="AX233" s="298"/>
      <c r="AY233" s="298"/>
      <c r="AZ233" s="95"/>
      <c r="BA233" s="95"/>
      <c r="BB233" s="95"/>
      <c r="BC233" s="95"/>
      <c r="BD233" s="95"/>
      <c r="BE233" s="95"/>
      <c r="BF233" s="651" t="s">
        <v>1241</v>
      </c>
      <c r="BG233" s="95">
        <v>5410.2</v>
      </c>
      <c r="BH233" s="95">
        <v>5288.3</v>
      </c>
      <c r="BI233" s="95">
        <v>121.9</v>
      </c>
      <c r="BJ233" s="95"/>
      <c r="BK233" s="95"/>
      <c r="BL233" s="95"/>
      <c r="BM233" s="581">
        <f t="shared" si="197"/>
        <v>-5410.2</v>
      </c>
      <c r="BN233" s="581">
        <f t="shared" si="198"/>
        <v>-5288.3</v>
      </c>
      <c r="BO233" s="581">
        <f t="shared" si="199"/>
        <v>-121.9</v>
      </c>
      <c r="BP233" s="200"/>
      <c r="BQ233" s="200"/>
      <c r="BR233" s="200"/>
      <c r="BS233" s="200">
        <f t="shared" si="200"/>
        <v>0</v>
      </c>
      <c r="BT233" s="200">
        <f t="shared" si="201"/>
        <v>0</v>
      </c>
      <c r="BU233" s="200">
        <f t="shared" si="202"/>
        <v>0</v>
      </c>
      <c r="BV233" s="95"/>
      <c r="BW233" s="95"/>
      <c r="BX233" s="95"/>
      <c r="BY233" s="95"/>
      <c r="BZ233" s="95"/>
      <c r="CA233" s="95"/>
      <c r="CB233" s="298"/>
      <c r="CC233" s="298"/>
      <c r="CD233" s="298"/>
      <c r="CE233" s="95"/>
      <c r="CF233" s="95"/>
      <c r="CG233" s="95"/>
      <c r="CH233" s="95"/>
      <c r="CI233" s="95"/>
      <c r="CJ233" s="95"/>
      <c r="CK233" s="126"/>
      <c r="CL233" s="126"/>
      <c r="CM233" s="126"/>
    </row>
    <row r="234" spans="1:91" s="1" customFormat="1" ht="20.25">
      <c r="A234" s="45" t="s">
        <v>322</v>
      </c>
      <c r="B234" s="628" t="s">
        <v>72</v>
      </c>
      <c r="C234" s="629"/>
      <c r="D234" s="146"/>
      <c r="E234" s="146"/>
      <c r="F234" s="146"/>
      <c r="G234" s="146"/>
      <c r="H234" s="146"/>
      <c r="I234" s="425" t="s">
        <v>910</v>
      </c>
      <c r="J234" s="435" t="s">
        <v>910</v>
      </c>
      <c r="K234" s="435" t="s">
        <v>910</v>
      </c>
      <c r="L234" s="435" t="s">
        <v>922</v>
      </c>
      <c r="M234" s="95"/>
      <c r="N234" s="95"/>
      <c r="O234" s="95"/>
      <c r="P234" s="95">
        <f t="shared" si="203"/>
        <v>6971.3</v>
      </c>
      <c r="Q234" s="95">
        <v>5288.3</v>
      </c>
      <c r="R234" s="95">
        <v>1683</v>
      </c>
      <c r="S234" s="581">
        <f>P234-M234+V234</f>
        <v>6418.3</v>
      </c>
      <c r="T234" s="581">
        <f t="shared" si="193"/>
        <v>5288.3</v>
      </c>
      <c r="U234" s="581">
        <f>R234-O234+X234</f>
        <v>1130</v>
      </c>
      <c r="V234" s="200">
        <f>X234+W234</f>
        <v>-553</v>
      </c>
      <c r="W234" s="200">
        <v>0</v>
      </c>
      <c r="X234" s="200">
        <v>-553</v>
      </c>
      <c r="Y234" s="199">
        <f t="shared" si="188"/>
        <v>6418.3</v>
      </c>
      <c r="Z234" s="199">
        <f t="shared" si="189"/>
        <v>5288.3</v>
      </c>
      <c r="AA234" s="199">
        <f t="shared" si="190"/>
        <v>1130</v>
      </c>
      <c r="AB234" s="95">
        <v>5410.2</v>
      </c>
      <c r="AC234" s="95">
        <v>5288.3</v>
      </c>
      <c r="AD234" s="95">
        <v>121.9</v>
      </c>
      <c r="AE234" s="95"/>
      <c r="AF234" s="95"/>
      <c r="AG234" s="95"/>
      <c r="AH234" s="581">
        <f t="shared" si="196"/>
        <v>-5410.2</v>
      </c>
      <c r="AI234" s="581">
        <f t="shared" si="196"/>
        <v>-5288.3</v>
      </c>
      <c r="AJ234" s="581">
        <f t="shared" si="196"/>
        <v>-121.9</v>
      </c>
      <c r="AK234" s="200"/>
      <c r="AL234" s="200"/>
      <c r="AM234" s="200"/>
      <c r="AN234" s="200"/>
      <c r="AO234" s="200"/>
      <c r="AP234" s="200"/>
      <c r="AQ234" s="95"/>
      <c r="AR234" s="95"/>
      <c r="AS234" s="95"/>
      <c r="AT234" s="95"/>
      <c r="AU234" s="95"/>
      <c r="AV234" s="95"/>
      <c r="AW234" s="298"/>
      <c r="AX234" s="298"/>
      <c r="AY234" s="298"/>
      <c r="AZ234" s="95"/>
      <c r="BA234" s="95"/>
      <c r="BB234" s="95"/>
      <c r="BC234" s="95"/>
      <c r="BD234" s="95"/>
      <c r="BE234" s="95"/>
      <c r="BF234" s="651" t="s">
        <v>1241</v>
      </c>
      <c r="BG234" s="95">
        <v>5410.2</v>
      </c>
      <c r="BH234" s="95">
        <v>5288.3</v>
      </c>
      <c r="BI234" s="95">
        <v>121.9</v>
      </c>
      <c r="BJ234" s="95"/>
      <c r="BK234" s="95"/>
      <c r="BL234" s="95"/>
      <c r="BM234" s="581">
        <f t="shared" si="197"/>
        <v>-5410.2</v>
      </c>
      <c r="BN234" s="581">
        <f t="shared" si="198"/>
        <v>-5288.3</v>
      </c>
      <c r="BO234" s="581">
        <f t="shared" si="199"/>
        <v>-121.9</v>
      </c>
      <c r="BP234" s="200"/>
      <c r="BQ234" s="200"/>
      <c r="BR234" s="200"/>
      <c r="BS234" s="200">
        <f t="shared" si="200"/>
        <v>0</v>
      </c>
      <c r="BT234" s="200">
        <f t="shared" si="201"/>
        <v>0</v>
      </c>
      <c r="BU234" s="200">
        <f t="shared" si="202"/>
        <v>0</v>
      </c>
      <c r="BV234" s="95"/>
      <c r="BW234" s="95"/>
      <c r="BX234" s="95"/>
      <c r="BY234" s="95"/>
      <c r="BZ234" s="95"/>
      <c r="CA234" s="95"/>
      <c r="CB234" s="298"/>
      <c r="CC234" s="298"/>
      <c r="CD234" s="298"/>
      <c r="CE234" s="95"/>
      <c r="CF234" s="95"/>
      <c r="CG234" s="95"/>
      <c r="CH234" s="95"/>
      <c r="CI234" s="95"/>
      <c r="CJ234" s="95"/>
      <c r="CK234" s="126"/>
      <c r="CL234" s="126"/>
      <c r="CM234" s="126"/>
    </row>
    <row r="235" spans="1:91" s="21" customFormat="1" ht="20.25">
      <c r="A235" s="45" t="s">
        <v>323</v>
      </c>
      <c r="B235" s="511" t="s">
        <v>171</v>
      </c>
      <c r="C235" s="181"/>
      <c r="D235" s="182"/>
      <c r="E235" s="146"/>
      <c r="F235" s="146"/>
      <c r="G235" s="146"/>
      <c r="H235" s="146"/>
      <c r="I235" s="426" t="s">
        <v>910</v>
      </c>
      <c r="J235" s="435" t="s">
        <v>910</v>
      </c>
      <c r="K235" s="435" t="s">
        <v>910</v>
      </c>
      <c r="L235" s="435" t="s">
        <v>949</v>
      </c>
      <c r="M235" s="95"/>
      <c r="N235" s="95"/>
      <c r="O235" s="95"/>
      <c r="P235" s="200"/>
      <c r="Q235" s="200"/>
      <c r="R235" s="200"/>
      <c r="S235" s="298"/>
      <c r="T235" s="298"/>
      <c r="U235" s="298"/>
      <c r="V235" s="200"/>
      <c r="W235" s="200"/>
      <c r="X235" s="200"/>
      <c r="Y235" s="200"/>
      <c r="Z235" s="200"/>
      <c r="AA235" s="200"/>
      <c r="AB235" s="95"/>
      <c r="AC235" s="95"/>
      <c r="AD235" s="95"/>
      <c r="AE235" s="95"/>
      <c r="AF235" s="95"/>
      <c r="AG235" s="95"/>
      <c r="AH235" s="298"/>
      <c r="AI235" s="298"/>
      <c r="AJ235" s="298"/>
      <c r="AK235" s="200"/>
      <c r="AL235" s="200"/>
      <c r="AM235" s="200"/>
      <c r="AN235" s="200"/>
      <c r="AO235" s="200"/>
      <c r="AP235" s="200"/>
      <c r="AQ235" s="95">
        <f t="shared" ref="AQ235:AQ244" si="204">AR235+AS235</f>
        <v>5410.1</v>
      </c>
      <c r="AR235" s="95">
        <v>5288.3</v>
      </c>
      <c r="AS235" s="95">
        <v>121.8</v>
      </c>
      <c r="AT235" s="95">
        <f t="shared" ref="AT235:AT244" si="205">AU235+AV235</f>
        <v>5410.1</v>
      </c>
      <c r="AU235" s="95">
        <v>5288.3</v>
      </c>
      <c r="AV235" s="95">
        <v>121.8</v>
      </c>
      <c r="AW235" s="298"/>
      <c r="AX235" s="298"/>
      <c r="AY235" s="298"/>
      <c r="AZ235" s="95"/>
      <c r="BA235" s="95"/>
      <c r="BB235" s="95"/>
      <c r="BC235" s="200">
        <f t="shared" ref="BC235:BE244" si="206">AT235+AZ235</f>
        <v>5410.1</v>
      </c>
      <c r="BD235" s="200">
        <f t="shared" si="206"/>
        <v>5288.3</v>
      </c>
      <c r="BE235" s="200">
        <f t="shared" si="206"/>
        <v>121.8</v>
      </c>
      <c r="BF235" s="298"/>
      <c r="BG235" s="95"/>
      <c r="BH235" s="95"/>
      <c r="BI235" s="95"/>
      <c r="BJ235" s="95"/>
      <c r="BK235" s="95"/>
      <c r="BL235" s="95"/>
      <c r="BM235" s="298"/>
      <c r="BN235" s="298"/>
      <c r="BO235" s="298"/>
      <c r="BP235" s="200"/>
      <c r="BQ235" s="200"/>
      <c r="BR235" s="200"/>
      <c r="BS235" s="200"/>
      <c r="BT235" s="200"/>
      <c r="BU235" s="200"/>
      <c r="BV235" s="95">
        <f t="shared" ref="BV235:BV244" si="207">BW235+BX235</f>
        <v>5410.1</v>
      </c>
      <c r="BW235" s="95">
        <v>5288.3</v>
      </c>
      <c r="BX235" s="95">
        <v>121.8</v>
      </c>
      <c r="BY235" s="95">
        <f t="shared" ref="BY235:BY244" si="208">BZ235+CA235</f>
        <v>5410.1</v>
      </c>
      <c r="BZ235" s="95">
        <v>5288.3</v>
      </c>
      <c r="CA235" s="95">
        <v>121.8</v>
      </c>
      <c r="CB235" s="298"/>
      <c r="CC235" s="298"/>
      <c r="CD235" s="298"/>
      <c r="CE235" s="95"/>
      <c r="CF235" s="95"/>
      <c r="CG235" s="95"/>
      <c r="CH235" s="200">
        <f t="shared" ref="CH235:CH244" si="209">BY235+CE235</f>
        <v>5410.1</v>
      </c>
      <c r="CI235" s="200">
        <f t="shared" ref="CI235:CI244" si="210">BZ235+CF235</f>
        <v>5288.3</v>
      </c>
      <c r="CJ235" s="200">
        <f t="shared" ref="CJ235:CJ244" si="211">CA235+CG235</f>
        <v>121.8</v>
      </c>
      <c r="CK235" s="5"/>
      <c r="CL235" s="5"/>
      <c r="CM235" s="5"/>
    </row>
    <row r="236" spans="1:91" s="21" customFormat="1" ht="20.25">
      <c r="A236" s="45" t="s">
        <v>324</v>
      </c>
      <c r="B236" s="511" t="s">
        <v>172</v>
      </c>
      <c r="C236" s="181"/>
      <c r="D236" s="182"/>
      <c r="E236" s="146"/>
      <c r="F236" s="146"/>
      <c r="G236" s="146"/>
      <c r="H236" s="146"/>
      <c r="I236" s="426" t="s">
        <v>910</v>
      </c>
      <c r="J236" s="435" t="s">
        <v>910</v>
      </c>
      <c r="K236" s="435" t="s">
        <v>910</v>
      </c>
      <c r="L236" s="435" t="s">
        <v>949</v>
      </c>
      <c r="M236" s="95"/>
      <c r="N236" s="95"/>
      <c r="O236" s="95"/>
      <c r="P236" s="200"/>
      <c r="Q236" s="200"/>
      <c r="R236" s="200"/>
      <c r="S236" s="298"/>
      <c r="T236" s="298"/>
      <c r="U236" s="298"/>
      <c r="V236" s="200"/>
      <c r="W236" s="200"/>
      <c r="X236" s="200"/>
      <c r="Y236" s="200"/>
      <c r="Z236" s="200"/>
      <c r="AA236" s="200"/>
      <c r="AB236" s="95"/>
      <c r="AC236" s="95"/>
      <c r="AD236" s="95"/>
      <c r="AE236" s="95"/>
      <c r="AF236" s="95"/>
      <c r="AG236" s="95"/>
      <c r="AH236" s="298"/>
      <c r="AI236" s="298"/>
      <c r="AJ236" s="298"/>
      <c r="AK236" s="200"/>
      <c r="AL236" s="200"/>
      <c r="AM236" s="200"/>
      <c r="AN236" s="200"/>
      <c r="AO236" s="200"/>
      <c r="AP236" s="200"/>
      <c r="AQ236" s="95">
        <f t="shared" si="204"/>
        <v>5410.1</v>
      </c>
      <c r="AR236" s="95">
        <v>5288.3</v>
      </c>
      <c r="AS236" s="95">
        <v>121.8</v>
      </c>
      <c r="AT236" s="95">
        <f t="shared" si="205"/>
        <v>5410.1</v>
      </c>
      <c r="AU236" s="95">
        <v>5288.3</v>
      </c>
      <c r="AV236" s="95">
        <v>121.8</v>
      </c>
      <c r="AW236" s="298"/>
      <c r="AX236" s="298"/>
      <c r="AY236" s="298"/>
      <c r="AZ236" s="95"/>
      <c r="BA236" s="95"/>
      <c r="BB236" s="95"/>
      <c r="BC236" s="200">
        <f t="shared" si="206"/>
        <v>5410.1</v>
      </c>
      <c r="BD236" s="200">
        <f t="shared" si="206"/>
        <v>5288.3</v>
      </c>
      <c r="BE236" s="200">
        <f t="shared" si="206"/>
        <v>121.8</v>
      </c>
      <c r="BF236" s="298"/>
      <c r="BG236" s="95"/>
      <c r="BH236" s="95"/>
      <c r="BI236" s="95"/>
      <c r="BJ236" s="95"/>
      <c r="BK236" s="95"/>
      <c r="BL236" s="95"/>
      <c r="BM236" s="298"/>
      <c r="BN236" s="298"/>
      <c r="BO236" s="298"/>
      <c r="BP236" s="200"/>
      <c r="BQ236" s="200"/>
      <c r="BR236" s="200"/>
      <c r="BS236" s="200"/>
      <c r="BT236" s="200"/>
      <c r="BU236" s="200"/>
      <c r="BV236" s="95">
        <f t="shared" si="207"/>
        <v>5410.1</v>
      </c>
      <c r="BW236" s="95">
        <v>5288.3</v>
      </c>
      <c r="BX236" s="95">
        <v>121.8</v>
      </c>
      <c r="BY236" s="95">
        <f t="shared" si="208"/>
        <v>5410.1</v>
      </c>
      <c r="BZ236" s="95">
        <v>5288.3</v>
      </c>
      <c r="CA236" s="95">
        <v>121.8</v>
      </c>
      <c r="CB236" s="298"/>
      <c r="CC236" s="298"/>
      <c r="CD236" s="298"/>
      <c r="CE236" s="95"/>
      <c r="CF236" s="95"/>
      <c r="CG236" s="95"/>
      <c r="CH236" s="200">
        <f t="shared" si="209"/>
        <v>5410.1</v>
      </c>
      <c r="CI236" s="200">
        <f t="shared" si="210"/>
        <v>5288.3</v>
      </c>
      <c r="CJ236" s="200">
        <f t="shared" si="211"/>
        <v>121.8</v>
      </c>
      <c r="CK236" s="5"/>
      <c r="CL236" s="5"/>
      <c r="CM236" s="5"/>
    </row>
    <row r="237" spans="1:91" s="1" customFormat="1" ht="20.25">
      <c r="A237" s="45" t="s">
        <v>1184</v>
      </c>
      <c r="B237" s="511" t="s">
        <v>42</v>
      </c>
      <c r="C237" s="181"/>
      <c r="D237" s="182"/>
      <c r="E237" s="146"/>
      <c r="F237" s="146"/>
      <c r="G237" s="146"/>
      <c r="H237" s="146"/>
      <c r="I237" s="435" t="s">
        <v>910</v>
      </c>
      <c r="J237" s="435" t="s">
        <v>910</v>
      </c>
      <c r="K237" s="435" t="s">
        <v>910</v>
      </c>
      <c r="L237" s="435" t="s">
        <v>949</v>
      </c>
      <c r="M237" s="95"/>
      <c r="N237" s="200"/>
      <c r="O237" s="200"/>
      <c r="P237" s="200"/>
      <c r="Q237" s="200"/>
      <c r="R237" s="200"/>
      <c r="S237" s="298"/>
      <c r="T237" s="298"/>
      <c r="U237" s="298"/>
      <c r="V237" s="200"/>
      <c r="W237" s="200"/>
      <c r="X237" s="200"/>
      <c r="Y237" s="200"/>
      <c r="Z237" s="200"/>
      <c r="AA237" s="200"/>
      <c r="AB237" s="95"/>
      <c r="AC237" s="95"/>
      <c r="AD237" s="95"/>
      <c r="AE237" s="95"/>
      <c r="AF237" s="95"/>
      <c r="AG237" s="95"/>
      <c r="AH237" s="298"/>
      <c r="AI237" s="298"/>
      <c r="AJ237" s="298"/>
      <c r="AK237" s="200"/>
      <c r="AL237" s="200"/>
      <c r="AM237" s="200"/>
      <c r="AN237" s="200"/>
      <c r="AO237" s="200"/>
      <c r="AP237" s="200"/>
      <c r="AQ237" s="95">
        <f t="shared" si="204"/>
        <v>5410.1</v>
      </c>
      <c r="AR237" s="95">
        <v>5288.3</v>
      </c>
      <c r="AS237" s="95">
        <v>121.8</v>
      </c>
      <c r="AT237" s="95">
        <f t="shared" si="205"/>
        <v>5410.1</v>
      </c>
      <c r="AU237" s="95">
        <v>5288.3</v>
      </c>
      <c r="AV237" s="95">
        <v>121.8</v>
      </c>
      <c r="AW237" s="298"/>
      <c r="AX237" s="298"/>
      <c r="AY237" s="298"/>
      <c r="AZ237" s="95"/>
      <c r="BA237" s="95"/>
      <c r="BB237" s="95"/>
      <c r="BC237" s="200">
        <f t="shared" si="206"/>
        <v>5410.1</v>
      </c>
      <c r="BD237" s="200">
        <f t="shared" si="206"/>
        <v>5288.3</v>
      </c>
      <c r="BE237" s="200">
        <f t="shared" si="206"/>
        <v>121.8</v>
      </c>
      <c r="BF237" s="298"/>
      <c r="BG237" s="95"/>
      <c r="BH237" s="95"/>
      <c r="BI237" s="95"/>
      <c r="BJ237" s="95"/>
      <c r="BK237" s="95"/>
      <c r="BL237" s="95"/>
      <c r="BM237" s="298"/>
      <c r="BN237" s="298"/>
      <c r="BO237" s="298"/>
      <c r="BP237" s="200"/>
      <c r="BQ237" s="200"/>
      <c r="BR237" s="200"/>
      <c r="BS237" s="200"/>
      <c r="BT237" s="200"/>
      <c r="BU237" s="200"/>
      <c r="BV237" s="95">
        <f t="shared" si="207"/>
        <v>5410.1</v>
      </c>
      <c r="BW237" s="95">
        <v>5288.3</v>
      </c>
      <c r="BX237" s="95">
        <v>121.8</v>
      </c>
      <c r="BY237" s="95">
        <f t="shared" si="208"/>
        <v>5410.1</v>
      </c>
      <c r="BZ237" s="95">
        <v>5288.3</v>
      </c>
      <c r="CA237" s="95">
        <v>121.8</v>
      </c>
      <c r="CB237" s="298"/>
      <c r="CC237" s="298"/>
      <c r="CD237" s="298"/>
      <c r="CE237" s="95"/>
      <c r="CF237" s="95"/>
      <c r="CG237" s="95"/>
      <c r="CH237" s="200">
        <f t="shared" si="209"/>
        <v>5410.1</v>
      </c>
      <c r="CI237" s="200">
        <f t="shared" si="210"/>
        <v>5288.3</v>
      </c>
      <c r="CJ237" s="200">
        <f t="shared" si="211"/>
        <v>121.8</v>
      </c>
      <c r="CK237" s="5"/>
      <c r="CL237" s="5"/>
      <c r="CM237" s="5"/>
    </row>
    <row r="238" spans="1:91" s="21" customFormat="1" ht="20.25">
      <c r="A238" s="45" t="s">
        <v>325</v>
      </c>
      <c r="B238" s="511" t="s">
        <v>174</v>
      </c>
      <c r="C238" s="181"/>
      <c r="D238" s="182"/>
      <c r="E238" s="146"/>
      <c r="F238" s="146"/>
      <c r="G238" s="146"/>
      <c r="H238" s="146"/>
      <c r="I238" s="426" t="s">
        <v>910</v>
      </c>
      <c r="J238" s="435" t="s">
        <v>910</v>
      </c>
      <c r="K238" s="435" t="s">
        <v>910</v>
      </c>
      <c r="L238" s="435" t="s">
        <v>949</v>
      </c>
      <c r="M238" s="95"/>
      <c r="N238" s="95"/>
      <c r="O238" s="95"/>
      <c r="P238" s="200"/>
      <c r="Q238" s="200"/>
      <c r="R238" s="200"/>
      <c r="S238" s="298"/>
      <c r="T238" s="298"/>
      <c r="U238" s="298"/>
      <c r="V238" s="200"/>
      <c r="W238" s="200"/>
      <c r="X238" s="200"/>
      <c r="Y238" s="200"/>
      <c r="Z238" s="200"/>
      <c r="AA238" s="200"/>
      <c r="AB238" s="95"/>
      <c r="AC238" s="95"/>
      <c r="AD238" s="95"/>
      <c r="AE238" s="95"/>
      <c r="AF238" s="95"/>
      <c r="AG238" s="95"/>
      <c r="AH238" s="298"/>
      <c r="AI238" s="298"/>
      <c r="AJ238" s="298"/>
      <c r="AK238" s="200"/>
      <c r="AL238" s="200"/>
      <c r="AM238" s="200"/>
      <c r="AN238" s="200"/>
      <c r="AO238" s="200"/>
      <c r="AP238" s="200"/>
      <c r="AQ238" s="95">
        <f t="shared" si="204"/>
        <v>5410.1</v>
      </c>
      <c r="AR238" s="95">
        <v>5288.3</v>
      </c>
      <c r="AS238" s="95">
        <v>121.8</v>
      </c>
      <c r="AT238" s="95">
        <f t="shared" si="205"/>
        <v>5410.1</v>
      </c>
      <c r="AU238" s="95">
        <v>5288.3</v>
      </c>
      <c r="AV238" s="95">
        <v>121.8</v>
      </c>
      <c r="AW238" s="298"/>
      <c r="AX238" s="298"/>
      <c r="AY238" s="298"/>
      <c r="AZ238" s="95"/>
      <c r="BA238" s="95"/>
      <c r="BB238" s="95"/>
      <c r="BC238" s="200">
        <f t="shared" si="206"/>
        <v>5410.1</v>
      </c>
      <c r="BD238" s="200">
        <f t="shared" si="206"/>
        <v>5288.3</v>
      </c>
      <c r="BE238" s="200">
        <f t="shared" si="206"/>
        <v>121.8</v>
      </c>
      <c r="BF238" s="298"/>
      <c r="BG238" s="95"/>
      <c r="BH238" s="95"/>
      <c r="BI238" s="95"/>
      <c r="BJ238" s="95"/>
      <c r="BK238" s="95"/>
      <c r="BL238" s="95"/>
      <c r="BM238" s="298"/>
      <c r="BN238" s="298"/>
      <c r="BO238" s="298"/>
      <c r="BP238" s="200"/>
      <c r="BQ238" s="200"/>
      <c r="BR238" s="200"/>
      <c r="BS238" s="200"/>
      <c r="BT238" s="200"/>
      <c r="BU238" s="200"/>
      <c r="BV238" s="95">
        <f t="shared" si="207"/>
        <v>5410.1</v>
      </c>
      <c r="BW238" s="95">
        <v>5288.3</v>
      </c>
      <c r="BX238" s="95">
        <v>121.8</v>
      </c>
      <c r="BY238" s="95">
        <f t="shared" si="208"/>
        <v>5410.1</v>
      </c>
      <c r="BZ238" s="95">
        <v>5288.3</v>
      </c>
      <c r="CA238" s="95">
        <v>121.8</v>
      </c>
      <c r="CB238" s="298"/>
      <c r="CC238" s="298"/>
      <c r="CD238" s="298"/>
      <c r="CE238" s="95"/>
      <c r="CF238" s="95"/>
      <c r="CG238" s="95"/>
      <c r="CH238" s="200">
        <f t="shared" si="209"/>
        <v>5410.1</v>
      </c>
      <c r="CI238" s="200">
        <f t="shared" si="210"/>
        <v>5288.3</v>
      </c>
      <c r="CJ238" s="200">
        <f t="shared" si="211"/>
        <v>121.8</v>
      </c>
      <c r="CK238" s="5"/>
      <c r="CL238" s="5"/>
      <c r="CM238" s="5"/>
    </row>
    <row r="239" spans="1:91" s="21" customFormat="1" ht="20.25">
      <c r="A239" s="45" t="s">
        <v>688</v>
      </c>
      <c r="B239" s="511" t="s">
        <v>175</v>
      </c>
      <c r="C239" s="181"/>
      <c r="D239" s="182"/>
      <c r="E239" s="146"/>
      <c r="F239" s="146"/>
      <c r="G239" s="146"/>
      <c r="H239" s="146"/>
      <c r="I239" s="426" t="s">
        <v>910</v>
      </c>
      <c r="J239" s="435" t="s">
        <v>910</v>
      </c>
      <c r="K239" s="435" t="s">
        <v>910</v>
      </c>
      <c r="L239" s="435" t="s">
        <v>949</v>
      </c>
      <c r="M239" s="95"/>
      <c r="N239" s="95"/>
      <c r="O239" s="95"/>
      <c r="P239" s="200"/>
      <c r="Q239" s="200"/>
      <c r="R239" s="200"/>
      <c r="S239" s="298"/>
      <c r="T239" s="298"/>
      <c r="U239" s="298"/>
      <c r="V239" s="200"/>
      <c r="W239" s="200"/>
      <c r="X239" s="200"/>
      <c r="Y239" s="200"/>
      <c r="Z239" s="200"/>
      <c r="AA239" s="200"/>
      <c r="AB239" s="95"/>
      <c r="AC239" s="95"/>
      <c r="AD239" s="95"/>
      <c r="AE239" s="95"/>
      <c r="AF239" s="95"/>
      <c r="AG239" s="95"/>
      <c r="AH239" s="298"/>
      <c r="AI239" s="298"/>
      <c r="AJ239" s="298"/>
      <c r="AK239" s="200"/>
      <c r="AL239" s="200"/>
      <c r="AM239" s="200"/>
      <c r="AN239" s="200"/>
      <c r="AO239" s="200"/>
      <c r="AP239" s="200"/>
      <c r="AQ239" s="95">
        <f t="shared" si="204"/>
        <v>5410.1</v>
      </c>
      <c r="AR239" s="95">
        <v>5288.3</v>
      </c>
      <c r="AS239" s="95">
        <v>121.8</v>
      </c>
      <c r="AT239" s="95">
        <f t="shared" si="205"/>
        <v>5410.1</v>
      </c>
      <c r="AU239" s="95">
        <v>5288.3</v>
      </c>
      <c r="AV239" s="95">
        <v>121.8</v>
      </c>
      <c r="AW239" s="298"/>
      <c r="AX239" s="298"/>
      <c r="AY239" s="298"/>
      <c r="AZ239" s="95"/>
      <c r="BA239" s="95"/>
      <c r="BB239" s="95"/>
      <c r="BC239" s="200">
        <f t="shared" si="206"/>
        <v>5410.1</v>
      </c>
      <c r="BD239" s="200">
        <f t="shared" si="206"/>
        <v>5288.3</v>
      </c>
      <c r="BE239" s="200">
        <f t="shared" si="206"/>
        <v>121.8</v>
      </c>
      <c r="BF239" s="298"/>
      <c r="BG239" s="95"/>
      <c r="BH239" s="95"/>
      <c r="BI239" s="95"/>
      <c r="BJ239" s="95"/>
      <c r="BK239" s="95"/>
      <c r="BL239" s="95"/>
      <c r="BM239" s="298"/>
      <c r="BN239" s="298"/>
      <c r="BO239" s="298"/>
      <c r="BP239" s="200"/>
      <c r="BQ239" s="200"/>
      <c r="BR239" s="200"/>
      <c r="BS239" s="200"/>
      <c r="BT239" s="200"/>
      <c r="BU239" s="200"/>
      <c r="BV239" s="95">
        <f t="shared" si="207"/>
        <v>5410.1</v>
      </c>
      <c r="BW239" s="95">
        <v>5288.3</v>
      </c>
      <c r="BX239" s="95">
        <v>121.8</v>
      </c>
      <c r="BY239" s="95">
        <f t="shared" si="208"/>
        <v>5410.1</v>
      </c>
      <c r="BZ239" s="95">
        <v>5288.3</v>
      </c>
      <c r="CA239" s="95">
        <v>121.8</v>
      </c>
      <c r="CB239" s="298"/>
      <c r="CC239" s="298"/>
      <c r="CD239" s="298"/>
      <c r="CE239" s="95"/>
      <c r="CF239" s="95"/>
      <c r="CG239" s="95"/>
      <c r="CH239" s="200">
        <f t="shared" si="209"/>
        <v>5410.1</v>
      </c>
      <c r="CI239" s="200">
        <f t="shared" si="210"/>
        <v>5288.3</v>
      </c>
      <c r="CJ239" s="200">
        <f t="shared" si="211"/>
        <v>121.8</v>
      </c>
      <c r="CK239" s="5"/>
      <c r="CL239" s="5"/>
      <c r="CM239" s="5"/>
    </row>
    <row r="240" spans="1:91" s="21" customFormat="1" ht="20.25">
      <c r="A240" s="45" t="s">
        <v>326</v>
      </c>
      <c r="B240" s="511" t="s">
        <v>176</v>
      </c>
      <c r="C240" s="181"/>
      <c r="D240" s="182"/>
      <c r="E240" s="146"/>
      <c r="F240" s="146"/>
      <c r="G240" s="146"/>
      <c r="H240" s="146"/>
      <c r="I240" s="426" t="s">
        <v>910</v>
      </c>
      <c r="J240" s="435" t="s">
        <v>910</v>
      </c>
      <c r="K240" s="435" t="s">
        <v>910</v>
      </c>
      <c r="L240" s="435" t="s">
        <v>949</v>
      </c>
      <c r="M240" s="95"/>
      <c r="N240" s="95"/>
      <c r="O240" s="95"/>
      <c r="P240" s="200"/>
      <c r="Q240" s="200"/>
      <c r="R240" s="200"/>
      <c r="S240" s="298"/>
      <c r="T240" s="298"/>
      <c r="U240" s="298"/>
      <c r="V240" s="200"/>
      <c r="W240" s="200"/>
      <c r="X240" s="200"/>
      <c r="Y240" s="200"/>
      <c r="Z240" s="200"/>
      <c r="AA240" s="200"/>
      <c r="AB240" s="95"/>
      <c r="AC240" s="95"/>
      <c r="AD240" s="95"/>
      <c r="AE240" s="95"/>
      <c r="AF240" s="95"/>
      <c r="AG240" s="95"/>
      <c r="AH240" s="298"/>
      <c r="AI240" s="298"/>
      <c r="AJ240" s="298"/>
      <c r="AK240" s="200"/>
      <c r="AL240" s="200"/>
      <c r="AM240" s="200"/>
      <c r="AN240" s="200"/>
      <c r="AO240" s="200"/>
      <c r="AP240" s="200"/>
      <c r="AQ240" s="95">
        <f t="shared" si="204"/>
        <v>5410.1</v>
      </c>
      <c r="AR240" s="95">
        <v>5288.3</v>
      </c>
      <c r="AS240" s="95">
        <v>121.8</v>
      </c>
      <c r="AT240" s="95">
        <f t="shared" si="205"/>
        <v>5410.1</v>
      </c>
      <c r="AU240" s="95">
        <v>5288.3</v>
      </c>
      <c r="AV240" s="95">
        <v>121.8</v>
      </c>
      <c r="AW240" s="298"/>
      <c r="AX240" s="298"/>
      <c r="AY240" s="298"/>
      <c r="AZ240" s="95"/>
      <c r="BA240" s="95"/>
      <c r="BB240" s="95"/>
      <c r="BC240" s="200">
        <f t="shared" si="206"/>
        <v>5410.1</v>
      </c>
      <c r="BD240" s="200">
        <f t="shared" si="206"/>
        <v>5288.3</v>
      </c>
      <c r="BE240" s="200">
        <f t="shared" si="206"/>
        <v>121.8</v>
      </c>
      <c r="BF240" s="298"/>
      <c r="BG240" s="95"/>
      <c r="BH240" s="95"/>
      <c r="BI240" s="95"/>
      <c r="BJ240" s="95"/>
      <c r="BK240" s="95"/>
      <c r="BL240" s="95"/>
      <c r="BM240" s="298"/>
      <c r="BN240" s="298"/>
      <c r="BO240" s="298"/>
      <c r="BP240" s="200"/>
      <c r="BQ240" s="200"/>
      <c r="BR240" s="200"/>
      <c r="BS240" s="200"/>
      <c r="BT240" s="200"/>
      <c r="BU240" s="200"/>
      <c r="BV240" s="95">
        <f t="shared" si="207"/>
        <v>5410.1</v>
      </c>
      <c r="BW240" s="95">
        <v>5288.3</v>
      </c>
      <c r="BX240" s="95">
        <v>121.8</v>
      </c>
      <c r="BY240" s="95">
        <f t="shared" si="208"/>
        <v>5410.1</v>
      </c>
      <c r="BZ240" s="95">
        <v>5288.3</v>
      </c>
      <c r="CA240" s="95">
        <v>121.8</v>
      </c>
      <c r="CB240" s="298"/>
      <c r="CC240" s="298"/>
      <c r="CD240" s="298"/>
      <c r="CE240" s="95"/>
      <c r="CF240" s="95"/>
      <c r="CG240" s="95"/>
      <c r="CH240" s="200">
        <f t="shared" si="209"/>
        <v>5410.1</v>
      </c>
      <c r="CI240" s="200">
        <f t="shared" si="210"/>
        <v>5288.3</v>
      </c>
      <c r="CJ240" s="200">
        <f t="shared" si="211"/>
        <v>121.8</v>
      </c>
      <c r="CK240" s="5"/>
      <c r="CL240" s="5"/>
      <c r="CM240" s="5"/>
    </row>
    <row r="241" spans="1:91" s="21" customFormat="1" ht="20.25">
      <c r="A241" s="45" t="s">
        <v>327</v>
      </c>
      <c r="B241" s="511" t="s">
        <v>177</v>
      </c>
      <c r="C241" s="181"/>
      <c r="D241" s="182"/>
      <c r="E241" s="146"/>
      <c r="F241" s="146"/>
      <c r="G241" s="146"/>
      <c r="H241" s="146"/>
      <c r="I241" s="426" t="s">
        <v>910</v>
      </c>
      <c r="J241" s="435" t="s">
        <v>910</v>
      </c>
      <c r="K241" s="435" t="s">
        <v>910</v>
      </c>
      <c r="L241" s="435" t="s">
        <v>949</v>
      </c>
      <c r="M241" s="95"/>
      <c r="N241" s="95"/>
      <c r="O241" s="95"/>
      <c r="P241" s="200"/>
      <c r="Q241" s="200"/>
      <c r="R241" s="200"/>
      <c r="S241" s="298"/>
      <c r="T241" s="298"/>
      <c r="U241" s="298"/>
      <c r="V241" s="200"/>
      <c r="W241" s="200"/>
      <c r="X241" s="200"/>
      <c r="Y241" s="200"/>
      <c r="Z241" s="200"/>
      <c r="AA241" s="200"/>
      <c r="AB241" s="95"/>
      <c r="AC241" s="95"/>
      <c r="AD241" s="95"/>
      <c r="AE241" s="95"/>
      <c r="AF241" s="95"/>
      <c r="AG241" s="95"/>
      <c r="AH241" s="298"/>
      <c r="AI241" s="298"/>
      <c r="AJ241" s="298"/>
      <c r="AK241" s="200"/>
      <c r="AL241" s="200"/>
      <c r="AM241" s="200"/>
      <c r="AN241" s="200"/>
      <c r="AO241" s="200"/>
      <c r="AP241" s="200"/>
      <c r="AQ241" s="95">
        <f t="shared" si="204"/>
        <v>5410.1</v>
      </c>
      <c r="AR241" s="95">
        <v>5288.3</v>
      </c>
      <c r="AS241" s="95">
        <v>121.8</v>
      </c>
      <c r="AT241" s="95">
        <f t="shared" si="205"/>
        <v>5410.1</v>
      </c>
      <c r="AU241" s="95">
        <v>5288.3</v>
      </c>
      <c r="AV241" s="95">
        <v>121.8</v>
      </c>
      <c r="AW241" s="298"/>
      <c r="AX241" s="298"/>
      <c r="AY241" s="298"/>
      <c r="AZ241" s="95"/>
      <c r="BA241" s="95"/>
      <c r="BB241" s="95"/>
      <c r="BC241" s="200">
        <f t="shared" si="206"/>
        <v>5410.1</v>
      </c>
      <c r="BD241" s="200">
        <f t="shared" si="206"/>
        <v>5288.3</v>
      </c>
      <c r="BE241" s="200">
        <f t="shared" si="206"/>
        <v>121.8</v>
      </c>
      <c r="BF241" s="298"/>
      <c r="BG241" s="95"/>
      <c r="BH241" s="95"/>
      <c r="BI241" s="95"/>
      <c r="BJ241" s="95"/>
      <c r="BK241" s="95"/>
      <c r="BL241" s="95"/>
      <c r="BM241" s="298"/>
      <c r="BN241" s="298"/>
      <c r="BO241" s="298"/>
      <c r="BP241" s="200"/>
      <c r="BQ241" s="200"/>
      <c r="BR241" s="200"/>
      <c r="BS241" s="200"/>
      <c r="BT241" s="200"/>
      <c r="BU241" s="200"/>
      <c r="BV241" s="95">
        <f t="shared" si="207"/>
        <v>5410.1</v>
      </c>
      <c r="BW241" s="95">
        <v>5288.3</v>
      </c>
      <c r="BX241" s="95">
        <v>121.8</v>
      </c>
      <c r="BY241" s="95">
        <f t="shared" si="208"/>
        <v>5410.1</v>
      </c>
      <c r="BZ241" s="95">
        <v>5288.3</v>
      </c>
      <c r="CA241" s="95">
        <v>121.8</v>
      </c>
      <c r="CB241" s="298"/>
      <c r="CC241" s="298"/>
      <c r="CD241" s="298"/>
      <c r="CE241" s="95"/>
      <c r="CF241" s="95"/>
      <c r="CG241" s="95"/>
      <c r="CH241" s="200">
        <f t="shared" si="209"/>
        <v>5410.1</v>
      </c>
      <c r="CI241" s="200">
        <f t="shared" si="210"/>
        <v>5288.3</v>
      </c>
      <c r="CJ241" s="200">
        <f t="shared" si="211"/>
        <v>121.8</v>
      </c>
      <c r="CK241" s="5"/>
      <c r="CL241" s="5"/>
      <c r="CM241" s="5"/>
    </row>
    <row r="242" spans="1:91" s="21" customFormat="1" ht="20.25">
      <c r="A242" s="45" t="s">
        <v>328</v>
      </c>
      <c r="B242" s="511" t="s">
        <v>178</v>
      </c>
      <c r="C242" s="181"/>
      <c r="D242" s="182"/>
      <c r="E242" s="146"/>
      <c r="F242" s="146"/>
      <c r="G242" s="146"/>
      <c r="H242" s="146"/>
      <c r="I242" s="426" t="s">
        <v>910</v>
      </c>
      <c r="J242" s="435" t="s">
        <v>910</v>
      </c>
      <c r="K242" s="435" t="s">
        <v>910</v>
      </c>
      <c r="L242" s="435" t="s">
        <v>949</v>
      </c>
      <c r="M242" s="95"/>
      <c r="N242" s="95"/>
      <c r="O242" s="95"/>
      <c r="P242" s="200"/>
      <c r="Q242" s="200"/>
      <c r="R242" s="200"/>
      <c r="S242" s="298"/>
      <c r="T242" s="298"/>
      <c r="U242" s="298"/>
      <c r="V242" s="200"/>
      <c r="W242" s="200"/>
      <c r="X242" s="200"/>
      <c r="Y242" s="200"/>
      <c r="Z242" s="200"/>
      <c r="AA242" s="200"/>
      <c r="AB242" s="95"/>
      <c r="AC242" s="95"/>
      <c r="AD242" s="95"/>
      <c r="AE242" s="95"/>
      <c r="AF242" s="95"/>
      <c r="AG242" s="95"/>
      <c r="AH242" s="298"/>
      <c r="AI242" s="298"/>
      <c r="AJ242" s="298"/>
      <c r="AK242" s="200"/>
      <c r="AL242" s="200"/>
      <c r="AM242" s="200"/>
      <c r="AN242" s="200"/>
      <c r="AO242" s="200"/>
      <c r="AP242" s="200"/>
      <c r="AQ242" s="95">
        <f t="shared" si="204"/>
        <v>5410.1</v>
      </c>
      <c r="AR242" s="95">
        <v>5288.3</v>
      </c>
      <c r="AS242" s="95">
        <v>121.8</v>
      </c>
      <c r="AT242" s="95">
        <f t="shared" si="205"/>
        <v>5410.1</v>
      </c>
      <c r="AU242" s="95">
        <v>5288.3</v>
      </c>
      <c r="AV242" s="95">
        <v>121.8</v>
      </c>
      <c r="AW242" s="298"/>
      <c r="AX242" s="298"/>
      <c r="AY242" s="298"/>
      <c r="AZ242" s="95"/>
      <c r="BA242" s="95"/>
      <c r="BB242" s="95"/>
      <c r="BC242" s="200">
        <f t="shared" si="206"/>
        <v>5410.1</v>
      </c>
      <c r="BD242" s="200">
        <f t="shared" si="206"/>
        <v>5288.3</v>
      </c>
      <c r="BE242" s="200">
        <f t="shared" si="206"/>
        <v>121.8</v>
      </c>
      <c r="BF242" s="298"/>
      <c r="BG242" s="95"/>
      <c r="BH242" s="95"/>
      <c r="BI242" s="95"/>
      <c r="BJ242" s="95"/>
      <c r="BK242" s="95"/>
      <c r="BL242" s="95"/>
      <c r="BM242" s="298"/>
      <c r="BN242" s="298"/>
      <c r="BO242" s="298"/>
      <c r="BP242" s="200"/>
      <c r="BQ242" s="200"/>
      <c r="BR242" s="200"/>
      <c r="BS242" s="200"/>
      <c r="BT242" s="200"/>
      <c r="BU242" s="200"/>
      <c r="BV242" s="95">
        <f t="shared" si="207"/>
        <v>5410.1</v>
      </c>
      <c r="BW242" s="95">
        <v>5288.3</v>
      </c>
      <c r="BX242" s="95">
        <v>121.8</v>
      </c>
      <c r="BY242" s="95">
        <f t="shared" si="208"/>
        <v>5410.1</v>
      </c>
      <c r="BZ242" s="95">
        <v>5288.3</v>
      </c>
      <c r="CA242" s="95">
        <v>121.8</v>
      </c>
      <c r="CB242" s="298"/>
      <c r="CC242" s="298"/>
      <c r="CD242" s="298"/>
      <c r="CE242" s="95"/>
      <c r="CF242" s="95"/>
      <c r="CG242" s="95"/>
      <c r="CH242" s="200">
        <f t="shared" si="209"/>
        <v>5410.1</v>
      </c>
      <c r="CI242" s="200">
        <f t="shared" si="210"/>
        <v>5288.3</v>
      </c>
      <c r="CJ242" s="200">
        <f t="shared" si="211"/>
        <v>121.8</v>
      </c>
      <c r="CK242" s="5"/>
      <c r="CL242" s="5"/>
      <c r="CM242" s="5"/>
    </row>
    <row r="243" spans="1:91" s="21" customFormat="1" ht="20.25">
      <c r="A243" s="45" t="s">
        <v>329</v>
      </c>
      <c r="B243" s="511" t="s">
        <v>184</v>
      </c>
      <c r="C243" s="181"/>
      <c r="D243" s="182"/>
      <c r="E243" s="182"/>
      <c r="F243" s="182"/>
      <c r="G243" s="182"/>
      <c r="H243" s="182"/>
      <c r="I243" s="426" t="s">
        <v>910</v>
      </c>
      <c r="J243" s="435" t="s">
        <v>910</v>
      </c>
      <c r="K243" s="435" t="s">
        <v>910</v>
      </c>
      <c r="L243" s="439" t="s">
        <v>949</v>
      </c>
      <c r="M243" s="92"/>
      <c r="N243" s="92"/>
      <c r="O243" s="92"/>
      <c r="P243" s="213"/>
      <c r="Q243" s="213"/>
      <c r="R243" s="213"/>
      <c r="S243" s="410"/>
      <c r="T243" s="410"/>
      <c r="U243" s="410"/>
      <c r="V243" s="213"/>
      <c r="W243" s="213"/>
      <c r="X243" s="213"/>
      <c r="Y243" s="213"/>
      <c r="Z243" s="213"/>
      <c r="AA243" s="213"/>
      <c r="AB243" s="92"/>
      <c r="AC243" s="92"/>
      <c r="AD243" s="92"/>
      <c r="AE243" s="92"/>
      <c r="AF243" s="92"/>
      <c r="AG243" s="92"/>
      <c r="AH243" s="410"/>
      <c r="AI243" s="410"/>
      <c r="AJ243" s="410"/>
      <c r="AK243" s="213"/>
      <c r="AL243" s="213"/>
      <c r="AM243" s="213"/>
      <c r="AN243" s="213"/>
      <c r="AO243" s="213"/>
      <c r="AP243" s="213"/>
      <c r="AQ243" s="95">
        <f t="shared" si="204"/>
        <v>12000</v>
      </c>
      <c r="AR243" s="92">
        <v>11729.6</v>
      </c>
      <c r="AS243" s="92">
        <v>270.39999999999998</v>
      </c>
      <c r="AT243" s="95">
        <f t="shared" si="205"/>
        <v>12000</v>
      </c>
      <c r="AU243" s="92">
        <v>11729.6</v>
      </c>
      <c r="AV243" s="92">
        <v>270.39999999999998</v>
      </c>
      <c r="AW243" s="410"/>
      <c r="AX243" s="410"/>
      <c r="AY243" s="410"/>
      <c r="AZ243" s="92"/>
      <c r="BA243" s="92"/>
      <c r="BB243" s="92"/>
      <c r="BC243" s="200">
        <f t="shared" si="206"/>
        <v>12000</v>
      </c>
      <c r="BD243" s="200">
        <f t="shared" si="206"/>
        <v>11729.6</v>
      </c>
      <c r="BE243" s="200">
        <f t="shared" si="206"/>
        <v>270.39999999999998</v>
      </c>
      <c r="BF243" s="410"/>
      <c r="BG243" s="92"/>
      <c r="BH243" s="92"/>
      <c r="BI243" s="92"/>
      <c r="BJ243" s="92"/>
      <c r="BK243" s="92"/>
      <c r="BL243" s="92"/>
      <c r="BM243" s="410"/>
      <c r="BN243" s="410"/>
      <c r="BO243" s="410"/>
      <c r="BP243" s="213"/>
      <c r="BQ243" s="213"/>
      <c r="BR243" s="213"/>
      <c r="BS243" s="213"/>
      <c r="BT243" s="213"/>
      <c r="BU243" s="213"/>
      <c r="BV243" s="95">
        <f t="shared" si="207"/>
        <v>12000</v>
      </c>
      <c r="BW243" s="92">
        <v>11729.6</v>
      </c>
      <c r="BX243" s="92">
        <v>270.39999999999998</v>
      </c>
      <c r="BY243" s="95">
        <f t="shared" si="208"/>
        <v>12000</v>
      </c>
      <c r="BZ243" s="92">
        <v>11729.6</v>
      </c>
      <c r="CA243" s="92">
        <v>270.39999999999998</v>
      </c>
      <c r="CB243" s="410"/>
      <c r="CC243" s="410"/>
      <c r="CD243" s="410"/>
      <c r="CE243" s="92"/>
      <c r="CF243" s="92"/>
      <c r="CG243" s="92"/>
      <c r="CH243" s="200">
        <f t="shared" si="209"/>
        <v>12000</v>
      </c>
      <c r="CI243" s="200">
        <f t="shared" si="210"/>
        <v>11729.6</v>
      </c>
      <c r="CJ243" s="200">
        <f t="shared" si="211"/>
        <v>270.39999999999998</v>
      </c>
      <c r="CK243" s="5"/>
      <c r="CL243" s="5"/>
      <c r="CM243" s="5"/>
    </row>
    <row r="244" spans="1:91" s="21" customFormat="1" ht="20.25">
      <c r="A244" s="45" t="s">
        <v>330</v>
      </c>
      <c r="B244" s="511" t="s">
        <v>185</v>
      </c>
      <c r="C244" s="181"/>
      <c r="D244" s="182"/>
      <c r="E244" s="182"/>
      <c r="F244" s="182"/>
      <c r="G244" s="182"/>
      <c r="H244" s="182"/>
      <c r="I244" s="426" t="s">
        <v>910</v>
      </c>
      <c r="J244" s="435" t="s">
        <v>910</v>
      </c>
      <c r="K244" s="435" t="s">
        <v>910</v>
      </c>
      <c r="L244" s="439" t="s">
        <v>949</v>
      </c>
      <c r="M244" s="92"/>
      <c r="N244" s="92"/>
      <c r="O244" s="92"/>
      <c r="P244" s="213"/>
      <c r="Q244" s="213"/>
      <c r="R244" s="213"/>
      <c r="S244" s="410"/>
      <c r="T244" s="410"/>
      <c r="U244" s="410"/>
      <c r="V244" s="213"/>
      <c r="W244" s="213"/>
      <c r="X244" s="213"/>
      <c r="Y244" s="213"/>
      <c r="Z244" s="213"/>
      <c r="AA244" s="213"/>
      <c r="AB244" s="92"/>
      <c r="AC244" s="92"/>
      <c r="AD244" s="92"/>
      <c r="AE244" s="92"/>
      <c r="AF244" s="92"/>
      <c r="AG244" s="92"/>
      <c r="AH244" s="410"/>
      <c r="AI244" s="410"/>
      <c r="AJ244" s="410"/>
      <c r="AK244" s="213"/>
      <c r="AL244" s="213"/>
      <c r="AM244" s="213"/>
      <c r="AN244" s="213"/>
      <c r="AO244" s="213"/>
      <c r="AP244" s="213"/>
      <c r="AQ244" s="95">
        <f t="shared" si="204"/>
        <v>12000</v>
      </c>
      <c r="AR244" s="92">
        <v>11729.6</v>
      </c>
      <c r="AS244" s="92">
        <v>270.39999999999998</v>
      </c>
      <c r="AT244" s="95">
        <f t="shared" si="205"/>
        <v>12000</v>
      </c>
      <c r="AU244" s="92">
        <v>11729.6</v>
      </c>
      <c r="AV244" s="92">
        <v>270.39999999999998</v>
      </c>
      <c r="AW244" s="410"/>
      <c r="AX244" s="410"/>
      <c r="AY244" s="410"/>
      <c r="AZ244" s="92"/>
      <c r="BA244" s="92"/>
      <c r="BB244" s="92"/>
      <c r="BC244" s="200">
        <f t="shared" si="206"/>
        <v>12000</v>
      </c>
      <c r="BD244" s="200">
        <f t="shared" si="206"/>
        <v>11729.6</v>
      </c>
      <c r="BE244" s="200">
        <f t="shared" si="206"/>
        <v>270.39999999999998</v>
      </c>
      <c r="BF244" s="410"/>
      <c r="BG244" s="92"/>
      <c r="BH244" s="92"/>
      <c r="BI244" s="92"/>
      <c r="BJ244" s="92"/>
      <c r="BK244" s="92"/>
      <c r="BL244" s="92"/>
      <c r="BM244" s="410"/>
      <c r="BN244" s="410"/>
      <c r="BO244" s="410"/>
      <c r="BP244" s="213"/>
      <c r="BQ244" s="213"/>
      <c r="BR244" s="213"/>
      <c r="BS244" s="213"/>
      <c r="BT244" s="213"/>
      <c r="BU244" s="213"/>
      <c r="BV244" s="95">
        <f t="shared" si="207"/>
        <v>12000</v>
      </c>
      <c r="BW244" s="92">
        <v>11729.6</v>
      </c>
      <c r="BX244" s="92">
        <v>270.39999999999998</v>
      </c>
      <c r="BY244" s="95">
        <f t="shared" si="208"/>
        <v>12000</v>
      </c>
      <c r="BZ244" s="92">
        <v>11729.6</v>
      </c>
      <c r="CA244" s="92">
        <v>270.39999999999998</v>
      </c>
      <c r="CB244" s="410"/>
      <c r="CC244" s="410"/>
      <c r="CD244" s="410"/>
      <c r="CE244" s="92"/>
      <c r="CF244" s="92"/>
      <c r="CG244" s="92"/>
      <c r="CH244" s="200">
        <f t="shared" si="209"/>
        <v>12000</v>
      </c>
      <c r="CI244" s="200">
        <f t="shared" si="210"/>
        <v>11729.6</v>
      </c>
      <c r="CJ244" s="200">
        <f t="shared" si="211"/>
        <v>270.39999999999998</v>
      </c>
      <c r="CK244" s="5"/>
      <c r="CL244" s="5"/>
      <c r="CM244" s="5"/>
    </row>
    <row r="245" spans="1:91" s="19" customFormat="1" ht="78.75">
      <c r="A245" s="31"/>
      <c r="B245" s="31" t="s">
        <v>73</v>
      </c>
      <c r="C245" s="189" t="s">
        <v>513</v>
      </c>
      <c r="D245" s="145" t="s">
        <v>448</v>
      </c>
      <c r="E245" s="145" t="s">
        <v>467</v>
      </c>
      <c r="F245" s="145" t="s">
        <v>450</v>
      </c>
      <c r="G245" s="145" t="s">
        <v>469</v>
      </c>
      <c r="H245" s="145" t="s">
        <v>459</v>
      </c>
      <c r="I245" s="432"/>
      <c r="J245" s="432"/>
      <c r="K245" s="432"/>
      <c r="L245" s="432"/>
      <c r="M245" s="97">
        <f>M246+M247+M248+M249+M250+M251+M252+M253+M255+M257+M259+M261+M263+M265+M267+M269+M271+M272+M273+M274+M275+M276+M277</f>
        <v>238567.58</v>
      </c>
      <c r="N245" s="97">
        <f t="shared" ref="N245:CJ245" si="212">N246+N247+N248+N249+N250+N251+N252+N253+N255+N257+N259+N261+N263+N265+N267+N269+N271+N272+N273+N274+N275+N276+N277</f>
        <v>155294.9</v>
      </c>
      <c r="O245" s="97">
        <f t="shared" si="212"/>
        <v>83272.679999999993</v>
      </c>
      <c r="P245" s="97">
        <f t="shared" si="212"/>
        <v>238567.58</v>
      </c>
      <c r="Q245" s="97">
        <f t="shared" si="212"/>
        <v>155294.9</v>
      </c>
      <c r="R245" s="97">
        <f t="shared" si="212"/>
        <v>83272.679999999993</v>
      </c>
      <c r="S245" s="97">
        <f t="shared" si="212"/>
        <v>0</v>
      </c>
      <c r="T245" s="97">
        <f t="shared" si="212"/>
        <v>0</v>
      </c>
      <c r="U245" s="97">
        <f t="shared" si="212"/>
        <v>0</v>
      </c>
      <c r="V245" s="97">
        <f>V246+V247+V248+V249+V250+V251+V252+V253+V255+V257+V259+V261+V263+V265+V267+V269+V271+V272+V273+V274+V275+V276+V277</f>
        <v>0</v>
      </c>
      <c r="W245" s="97">
        <f>W246+W247+W248+W249+W250+W251+W252+W253+W255+W257+W259+W261+W263+W265+W267+W269+W271+W272+W273+W274+W275+W276+W277</f>
        <v>0</v>
      </c>
      <c r="X245" s="97">
        <f>X246+X247+X248+X249+X250+X251+X252+X253+X255+X257+X259+X261+X263+X265+X267+X269+X271+X272+X273+X274+X275+X276+X277</f>
        <v>0</v>
      </c>
      <c r="Y245" s="97">
        <f t="shared" si="212"/>
        <v>238567.58</v>
      </c>
      <c r="Z245" s="97">
        <f t="shared" si="212"/>
        <v>155294.9</v>
      </c>
      <c r="AA245" s="97">
        <f t="shared" si="212"/>
        <v>83272.679999999993</v>
      </c>
      <c r="AB245" s="97">
        <f>SUM(AB246:AB277)</f>
        <v>205650.03000000003</v>
      </c>
      <c r="AC245" s="97">
        <f t="shared" si="212"/>
        <v>201016.62999999998</v>
      </c>
      <c r="AD245" s="97">
        <f t="shared" si="212"/>
        <v>4633.4000000000005</v>
      </c>
      <c r="AE245" s="97">
        <f t="shared" si="212"/>
        <v>205650.03000000003</v>
      </c>
      <c r="AF245" s="97">
        <f t="shared" si="212"/>
        <v>201016.62999999998</v>
      </c>
      <c r="AG245" s="97">
        <f t="shared" si="212"/>
        <v>4633.4000000000005</v>
      </c>
      <c r="AH245" s="97">
        <f t="shared" si="212"/>
        <v>0</v>
      </c>
      <c r="AI245" s="97">
        <f t="shared" si="212"/>
        <v>0</v>
      </c>
      <c r="AJ245" s="97">
        <f t="shared" si="212"/>
        <v>0</v>
      </c>
      <c r="AK245" s="97">
        <f t="shared" si="212"/>
        <v>0</v>
      </c>
      <c r="AL245" s="97">
        <f t="shared" si="212"/>
        <v>0</v>
      </c>
      <c r="AM245" s="97">
        <f t="shared" si="212"/>
        <v>0</v>
      </c>
      <c r="AN245" s="97">
        <f t="shared" si="212"/>
        <v>205650.03000000003</v>
      </c>
      <c r="AO245" s="97">
        <f t="shared" si="212"/>
        <v>201016.57999999996</v>
      </c>
      <c r="AP245" s="97">
        <f t="shared" si="212"/>
        <v>4633.4000000000005</v>
      </c>
      <c r="AQ245" s="97">
        <f t="shared" si="212"/>
        <v>159950</v>
      </c>
      <c r="AR245" s="97">
        <f t="shared" si="212"/>
        <v>156345.70000000001</v>
      </c>
      <c r="AS245" s="97">
        <f t="shared" si="212"/>
        <v>3604.3</v>
      </c>
      <c r="AT245" s="97">
        <f t="shared" si="212"/>
        <v>159950</v>
      </c>
      <c r="AU245" s="97">
        <f t="shared" si="212"/>
        <v>156345.70000000001</v>
      </c>
      <c r="AV245" s="97">
        <f t="shared" si="212"/>
        <v>3604.3</v>
      </c>
      <c r="AW245" s="97">
        <f t="shared" si="212"/>
        <v>0</v>
      </c>
      <c r="AX245" s="97">
        <f t="shared" si="212"/>
        <v>0</v>
      </c>
      <c r="AY245" s="97">
        <f t="shared" si="212"/>
        <v>0</v>
      </c>
      <c r="AZ245" s="97">
        <f t="shared" si="212"/>
        <v>0</v>
      </c>
      <c r="BA245" s="97">
        <f t="shared" si="212"/>
        <v>0</v>
      </c>
      <c r="BB245" s="97">
        <f t="shared" si="212"/>
        <v>0</v>
      </c>
      <c r="BC245" s="97">
        <f t="shared" si="212"/>
        <v>159950</v>
      </c>
      <c r="BD245" s="97">
        <f t="shared" si="212"/>
        <v>156345.70000000001</v>
      </c>
      <c r="BE245" s="97">
        <f t="shared" si="212"/>
        <v>3604.3</v>
      </c>
      <c r="BF245" s="480"/>
      <c r="BG245" s="97">
        <f t="shared" si="212"/>
        <v>205649.73000000004</v>
      </c>
      <c r="BH245" s="97">
        <f t="shared" si="212"/>
        <v>201016.52999999997</v>
      </c>
      <c r="BI245" s="97">
        <f t="shared" si="212"/>
        <v>4633.2000000000007</v>
      </c>
      <c r="BJ245" s="97">
        <f t="shared" si="212"/>
        <v>205649.73000000004</v>
      </c>
      <c r="BK245" s="97">
        <f t="shared" si="212"/>
        <v>201016.52999999997</v>
      </c>
      <c r="BL245" s="97">
        <f t="shared" si="212"/>
        <v>4633.2000000000007</v>
      </c>
      <c r="BM245" s="97">
        <f t="shared" si="212"/>
        <v>0</v>
      </c>
      <c r="BN245" s="97">
        <f t="shared" si="212"/>
        <v>0</v>
      </c>
      <c r="BO245" s="97">
        <f t="shared" si="212"/>
        <v>0</v>
      </c>
      <c r="BP245" s="97">
        <f>BP246+BP247+BP248+BP249+BP250+BP251+BP252+BP253+BP255+BP257+BP259+BP261+BP263+BP265+BP267+BP269+BP271+BP272+BP273+BP274+BP275+BP276+BP277</f>
        <v>0</v>
      </c>
      <c r="BQ245" s="97">
        <f>BQ246+BQ247+BQ248+BQ249+BQ250+BQ251+BQ252+BQ253+BQ255+BQ257+BQ259+BQ261+BQ263+BQ265+BQ267+BQ269+BQ271+BQ272+BQ273+BQ274+BQ275+BQ276+BQ277</f>
        <v>0</v>
      </c>
      <c r="BR245" s="97">
        <f>BR246+BR247+BR248+BR249+BR250+BR251+BR252+BR253+BR255+BR257+BR259+BR261+BR263+BR265+BR267+BR269+BR271+BR272+BR273+BR274+BR275+BR276+BR277</f>
        <v>0</v>
      </c>
      <c r="BS245" s="97">
        <f t="shared" si="212"/>
        <v>205649.73000000004</v>
      </c>
      <c r="BT245" s="97">
        <f t="shared" si="212"/>
        <v>201016.52999999997</v>
      </c>
      <c r="BU245" s="97">
        <f t="shared" si="212"/>
        <v>4633.2000000000007</v>
      </c>
      <c r="BV245" s="97">
        <f t="shared" si="212"/>
        <v>159950</v>
      </c>
      <c r="BW245" s="97">
        <f t="shared" si="212"/>
        <v>156345.70000000001</v>
      </c>
      <c r="BX245" s="97">
        <f t="shared" si="212"/>
        <v>3604.3</v>
      </c>
      <c r="BY245" s="97">
        <f t="shared" si="212"/>
        <v>159950</v>
      </c>
      <c r="BZ245" s="97">
        <f t="shared" si="212"/>
        <v>156345.70000000001</v>
      </c>
      <c r="CA245" s="97">
        <f t="shared" si="212"/>
        <v>3604.3</v>
      </c>
      <c r="CB245" s="97">
        <f t="shared" si="212"/>
        <v>0</v>
      </c>
      <c r="CC245" s="97">
        <f t="shared" si="212"/>
        <v>0</v>
      </c>
      <c r="CD245" s="97">
        <f t="shared" si="212"/>
        <v>0</v>
      </c>
      <c r="CE245" s="97">
        <f>CE246+CE247+CE248+CE249+CE250+CE251+CE252+CE253+CE255+CE257+CE259+CE261+CE263+CE265+CE267+CE269+CE271+CE272+CE273+CE274+CE275+CE276+CE277</f>
        <v>0</v>
      </c>
      <c r="CF245" s="97">
        <f>CF246+CF247+CF248+CF249+CF250+CF251+CF252+CF253+CF255+CF257+CF259+CF261+CF263+CF265+CF267+CF269+CF271+CF272+CF273+CF274+CF275+CF276+CF277</f>
        <v>0</v>
      </c>
      <c r="CG245" s="97">
        <f>CG246+CG247+CG248+CG249+CG250+CG251+CG252+CG253+CG255+CG257+CG259+CG261+CG263+CG265+CG267+CG269+CG271+CG272+CG273+CG274+CG275+CG276+CG277</f>
        <v>0</v>
      </c>
      <c r="CH245" s="97">
        <f t="shared" si="212"/>
        <v>159950</v>
      </c>
      <c r="CI245" s="97">
        <f t="shared" si="212"/>
        <v>156345.70000000001</v>
      </c>
      <c r="CJ245" s="97">
        <f t="shared" si="212"/>
        <v>3604.3</v>
      </c>
      <c r="CK245" s="5"/>
      <c r="CL245" s="5"/>
      <c r="CM245" s="5"/>
    </row>
    <row r="246" spans="1:91" s="1" customFormat="1" ht="30" customHeight="1">
      <c r="A246" s="45" t="s">
        <v>331</v>
      </c>
      <c r="B246" s="511" t="s">
        <v>74</v>
      </c>
      <c r="C246" s="181"/>
      <c r="D246" s="182"/>
      <c r="E246" s="146"/>
      <c r="F246" s="146"/>
      <c r="G246" s="146"/>
      <c r="H246" s="146"/>
      <c r="I246" s="435" t="s">
        <v>955</v>
      </c>
      <c r="J246" s="435" t="s">
        <v>909</v>
      </c>
      <c r="K246" s="435" t="s">
        <v>939</v>
      </c>
      <c r="L246" s="435" t="s">
        <v>922</v>
      </c>
      <c r="M246" s="95">
        <f>N246+O246</f>
        <v>33031.269999999997</v>
      </c>
      <c r="N246" s="200">
        <v>21394</v>
      </c>
      <c r="O246" s="200">
        <v>11637.269999999997</v>
      </c>
      <c r="P246" s="95">
        <f>Q246+R246</f>
        <v>33031.269999999997</v>
      </c>
      <c r="Q246" s="200">
        <v>21394</v>
      </c>
      <c r="R246" s="200">
        <v>11637.269999999997</v>
      </c>
      <c r="S246" s="298"/>
      <c r="T246" s="298"/>
      <c r="U246" s="298"/>
      <c r="V246" s="200"/>
      <c r="W246" s="200"/>
      <c r="X246" s="200"/>
      <c r="Y246" s="199">
        <f t="shared" ref="Y246:Y270" si="213">M246+S246</f>
        <v>33031.269999999997</v>
      </c>
      <c r="Z246" s="199">
        <f t="shared" ref="Z246:Z270" si="214">N246+T246</f>
        <v>21394</v>
      </c>
      <c r="AA246" s="199">
        <f t="shared" ref="AA246:AA270" si="215">O246+U246</f>
        <v>11637.269999999997</v>
      </c>
      <c r="AB246" s="95"/>
      <c r="AC246" s="95"/>
      <c r="AD246" s="95"/>
      <c r="AE246" s="95"/>
      <c r="AF246" s="95"/>
      <c r="AG246" s="95"/>
      <c r="AH246" s="298"/>
      <c r="AI246" s="298"/>
      <c r="AJ246" s="298"/>
      <c r="AK246" s="200"/>
      <c r="AL246" s="200"/>
      <c r="AM246" s="200"/>
      <c r="AN246" s="200"/>
      <c r="AO246" s="200"/>
      <c r="AP246" s="200"/>
      <c r="AQ246" s="95"/>
      <c r="AR246" s="95"/>
      <c r="AS246" s="95"/>
      <c r="AT246" s="95"/>
      <c r="AU246" s="95"/>
      <c r="AV246" s="95"/>
      <c r="AW246" s="298"/>
      <c r="AX246" s="298"/>
      <c r="AY246" s="298"/>
      <c r="AZ246" s="95"/>
      <c r="BA246" s="95"/>
      <c r="BB246" s="95"/>
      <c r="BC246" s="95"/>
      <c r="BD246" s="95"/>
      <c r="BE246" s="95"/>
      <c r="BF246" s="407"/>
      <c r="BG246" s="95"/>
      <c r="BH246" s="95"/>
      <c r="BI246" s="95"/>
      <c r="BJ246" s="95"/>
      <c r="BK246" s="95"/>
      <c r="BL246" s="95"/>
      <c r="BM246" s="298"/>
      <c r="BN246" s="298"/>
      <c r="BO246" s="298"/>
      <c r="BP246" s="200"/>
      <c r="BQ246" s="200"/>
      <c r="BR246" s="200"/>
      <c r="BS246" s="200"/>
      <c r="BT246" s="200"/>
      <c r="BU246" s="200"/>
      <c r="BV246" s="95"/>
      <c r="BW246" s="95"/>
      <c r="BX246" s="95"/>
      <c r="BY246" s="95"/>
      <c r="BZ246" s="95"/>
      <c r="CA246" s="95"/>
      <c r="CB246" s="298"/>
      <c r="CC246" s="298"/>
      <c r="CD246" s="298"/>
      <c r="CE246" s="95"/>
      <c r="CF246" s="95"/>
      <c r="CG246" s="95"/>
      <c r="CH246" s="95"/>
      <c r="CI246" s="95"/>
      <c r="CJ246" s="95"/>
      <c r="CK246" s="5"/>
      <c r="CL246" s="5"/>
      <c r="CM246" s="5"/>
    </row>
    <row r="247" spans="1:91" s="1" customFormat="1" ht="30" customHeight="1">
      <c r="A247" s="45" t="s">
        <v>332</v>
      </c>
      <c r="B247" s="511" t="s">
        <v>75</v>
      </c>
      <c r="C247" s="181"/>
      <c r="D247" s="182"/>
      <c r="E247" s="146"/>
      <c r="F247" s="146"/>
      <c r="G247" s="146"/>
      <c r="H247" s="146"/>
      <c r="I247" s="435" t="s">
        <v>956</v>
      </c>
      <c r="J247" s="435" t="s">
        <v>909</v>
      </c>
      <c r="K247" s="435" t="s">
        <v>940</v>
      </c>
      <c r="L247" s="435" t="s">
        <v>922</v>
      </c>
      <c r="M247" s="95">
        <f t="shared" ref="M247:M252" si="216">N247+O247</f>
        <v>31054.12</v>
      </c>
      <c r="N247" s="200">
        <v>21394</v>
      </c>
      <c r="O247" s="200">
        <v>9660.119999999999</v>
      </c>
      <c r="P247" s="95">
        <f t="shared" ref="P247:P252" si="217">Q247+R247</f>
        <v>31054.12</v>
      </c>
      <c r="Q247" s="200">
        <v>21394</v>
      </c>
      <c r="R247" s="200">
        <v>9660.119999999999</v>
      </c>
      <c r="S247" s="298"/>
      <c r="T247" s="298"/>
      <c r="U247" s="298"/>
      <c r="V247" s="200"/>
      <c r="W247" s="200"/>
      <c r="X247" s="200"/>
      <c r="Y247" s="199">
        <f t="shared" si="213"/>
        <v>31054.12</v>
      </c>
      <c r="Z247" s="199">
        <f t="shared" si="214"/>
        <v>21394</v>
      </c>
      <c r="AA247" s="199">
        <f t="shared" si="215"/>
        <v>9660.119999999999</v>
      </c>
      <c r="AB247" s="95"/>
      <c r="AC247" s="95"/>
      <c r="AD247" s="95"/>
      <c r="AE247" s="95"/>
      <c r="AF247" s="95"/>
      <c r="AG247" s="95"/>
      <c r="AH247" s="298"/>
      <c r="AI247" s="298"/>
      <c r="AJ247" s="298"/>
      <c r="AK247" s="200"/>
      <c r="AL247" s="200"/>
      <c r="AM247" s="200"/>
      <c r="AN247" s="200"/>
      <c r="AO247" s="200"/>
      <c r="AP247" s="200"/>
      <c r="AQ247" s="95"/>
      <c r="AR247" s="95"/>
      <c r="AS247" s="95"/>
      <c r="AT247" s="95"/>
      <c r="AU247" s="95"/>
      <c r="AV247" s="95"/>
      <c r="AW247" s="298"/>
      <c r="AX247" s="298"/>
      <c r="AY247" s="298"/>
      <c r="AZ247" s="95"/>
      <c r="BA247" s="95"/>
      <c r="BB247" s="95"/>
      <c r="BC247" s="95"/>
      <c r="BD247" s="95"/>
      <c r="BE247" s="95"/>
      <c r="BF247" s="407"/>
      <c r="BG247" s="95"/>
      <c r="BH247" s="95"/>
      <c r="BI247" s="95"/>
      <c r="BJ247" s="95"/>
      <c r="BK247" s="95"/>
      <c r="BL247" s="95"/>
      <c r="BM247" s="298"/>
      <c r="BN247" s="298"/>
      <c r="BO247" s="298"/>
      <c r="BP247" s="200"/>
      <c r="BQ247" s="200"/>
      <c r="BR247" s="200"/>
      <c r="BS247" s="200"/>
      <c r="BT247" s="200"/>
      <c r="BU247" s="200"/>
      <c r="BV247" s="95"/>
      <c r="BW247" s="95"/>
      <c r="BX247" s="95"/>
      <c r="BY247" s="95"/>
      <c r="BZ247" s="95"/>
      <c r="CA247" s="95"/>
      <c r="CB247" s="298"/>
      <c r="CC247" s="298"/>
      <c r="CD247" s="298"/>
      <c r="CE247" s="95"/>
      <c r="CF247" s="95"/>
      <c r="CG247" s="95"/>
      <c r="CH247" s="95"/>
      <c r="CI247" s="95"/>
      <c r="CJ247" s="95"/>
      <c r="CK247" s="5"/>
      <c r="CL247" s="5"/>
      <c r="CM247" s="5"/>
    </row>
    <row r="248" spans="1:91" s="1" customFormat="1" ht="30" customHeight="1">
      <c r="A248" s="45" t="s">
        <v>333</v>
      </c>
      <c r="B248" s="511" t="s">
        <v>76</v>
      </c>
      <c r="C248" s="181"/>
      <c r="D248" s="182"/>
      <c r="E248" s="146"/>
      <c r="F248" s="146"/>
      <c r="G248" s="146"/>
      <c r="H248" s="146"/>
      <c r="I248" s="435" t="s">
        <v>957</v>
      </c>
      <c r="J248" s="435" t="s">
        <v>909</v>
      </c>
      <c r="K248" s="435" t="s">
        <v>941</v>
      </c>
      <c r="L248" s="435" t="s">
        <v>922</v>
      </c>
      <c r="M248" s="95">
        <f t="shared" si="216"/>
        <v>31924.28</v>
      </c>
      <c r="N248" s="200">
        <v>21394</v>
      </c>
      <c r="O248" s="200">
        <v>10530.279999999999</v>
      </c>
      <c r="P248" s="95">
        <f t="shared" si="217"/>
        <v>31924.28</v>
      </c>
      <c r="Q248" s="200">
        <v>21394</v>
      </c>
      <c r="R248" s="200">
        <v>10530.279999999999</v>
      </c>
      <c r="S248" s="298"/>
      <c r="T248" s="298"/>
      <c r="U248" s="298"/>
      <c r="V248" s="200"/>
      <c r="W248" s="200"/>
      <c r="X248" s="200"/>
      <c r="Y248" s="199">
        <f t="shared" si="213"/>
        <v>31924.28</v>
      </c>
      <c r="Z248" s="199">
        <f t="shared" si="214"/>
        <v>21394</v>
      </c>
      <c r="AA248" s="199">
        <f t="shared" si="215"/>
        <v>10530.279999999999</v>
      </c>
      <c r="AB248" s="95"/>
      <c r="AC248" s="95"/>
      <c r="AD248" s="95"/>
      <c r="AE248" s="95"/>
      <c r="AF248" s="95"/>
      <c r="AG248" s="95"/>
      <c r="AH248" s="298"/>
      <c r="AI248" s="298"/>
      <c r="AJ248" s="298"/>
      <c r="AK248" s="200"/>
      <c r="AL248" s="200"/>
      <c r="AM248" s="200"/>
      <c r="AN248" s="200"/>
      <c r="AO248" s="200"/>
      <c r="AP248" s="200"/>
      <c r="AQ248" s="95"/>
      <c r="AR248" s="95"/>
      <c r="AS248" s="95"/>
      <c r="AT248" s="95"/>
      <c r="AU248" s="95"/>
      <c r="AV248" s="95"/>
      <c r="AW248" s="298"/>
      <c r="AX248" s="298"/>
      <c r="AY248" s="298"/>
      <c r="AZ248" s="95"/>
      <c r="BA248" s="95"/>
      <c r="BB248" s="95"/>
      <c r="BC248" s="95"/>
      <c r="BD248" s="95"/>
      <c r="BE248" s="95"/>
      <c r="BF248" s="407"/>
      <c r="BG248" s="95"/>
      <c r="BH248" s="95"/>
      <c r="BI248" s="95"/>
      <c r="BJ248" s="95"/>
      <c r="BK248" s="95"/>
      <c r="BL248" s="95"/>
      <c r="BM248" s="298"/>
      <c r="BN248" s="298"/>
      <c r="BO248" s="298"/>
      <c r="BP248" s="200"/>
      <c r="BQ248" s="200"/>
      <c r="BR248" s="200"/>
      <c r="BS248" s="200"/>
      <c r="BT248" s="200"/>
      <c r="BU248" s="200"/>
      <c r="BV248" s="95"/>
      <c r="BW248" s="95"/>
      <c r="BX248" s="95"/>
      <c r="BY248" s="95"/>
      <c r="BZ248" s="95"/>
      <c r="CA248" s="95"/>
      <c r="CB248" s="298"/>
      <c r="CC248" s="298"/>
      <c r="CD248" s="298"/>
      <c r="CE248" s="95"/>
      <c r="CF248" s="95"/>
      <c r="CG248" s="95"/>
      <c r="CH248" s="95"/>
      <c r="CI248" s="95"/>
      <c r="CJ248" s="95"/>
      <c r="CK248" s="5"/>
      <c r="CL248" s="5"/>
      <c r="CM248" s="5"/>
    </row>
    <row r="249" spans="1:91" s="1" customFormat="1" ht="30" customHeight="1">
      <c r="A249" s="45" t="s">
        <v>334</v>
      </c>
      <c r="B249" s="511" t="s">
        <v>77</v>
      </c>
      <c r="C249" s="181"/>
      <c r="D249" s="182"/>
      <c r="E249" s="146"/>
      <c r="F249" s="146"/>
      <c r="G249" s="146"/>
      <c r="H249" s="146"/>
      <c r="I249" s="435" t="s">
        <v>958</v>
      </c>
      <c r="J249" s="435" t="s">
        <v>909</v>
      </c>
      <c r="K249" s="435" t="s">
        <v>942</v>
      </c>
      <c r="L249" s="435" t="s">
        <v>922</v>
      </c>
      <c r="M249" s="95">
        <f t="shared" si="216"/>
        <v>35393.54</v>
      </c>
      <c r="N249" s="200">
        <v>21393.9</v>
      </c>
      <c r="O249" s="200">
        <v>13999.64</v>
      </c>
      <c r="P249" s="95">
        <f t="shared" si="217"/>
        <v>35393.54</v>
      </c>
      <c r="Q249" s="200">
        <v>21393.9</v>
      </c>
      <c r="R249" s="200">
        <v>13999.64</v>
      </c>
      <c r="S249" s="298"/>
      <c r="T249" s="298"/>
      <c r="U249" s="298"/>
      <c r="V249" s="200"/>
      <c r="W249" s="200"/>
      <c r="X249" s="200"/>
      <c r="Y249" s="199">
        <f t="shared" si="213"/>
        <v>35393.54</v>
      </c>
      <c r="Z249" s="199">
        <f t="shared" si="214"/>
        <v>21393.9</v>
      </c>
      <c r="AA249" s="199">
        <f t="shared" si="215"/>
        <v>13999.64</v>
      </c>
      <c r="AB249" s="95"/>
      <c r="AC249" s="95"/>
      <c r="AD249" s="95"/>
      <c r="AE249" s="95"/>
      <c r="AF249" s="95"/>
      <c r="AG249" s="95"/>
      <c r="AH249" s="298"/>
      <c r="AI249" s="298"/>
      <c r="AJ249" s="298"/>
      <c r="AK249" s="200"/>
      <c r="AL249" s="200"/>
      <c r="AM249" s="200"/>
      <c r="AN249" s="200"/>
      <c r="AO249" s="200"/>
      <c r="AP249" s="200"/>
      <c r="AQ249" s="95"/>
      <c r="AR249" s="95"/>
      <c r="AS249" s="95"/>
      <c r="AT249" s="95"/>
      <c r="AU249" s="95"/>
      <c r="AV249" s="95"/>
      <c r="AW249" s="298"/>
      <c r="AX249" s="298"/>
      <c r="AY249" s="298"/>
      <c r="AZ249" s="95"/>
      <c r="BA249" s="95"/>
      <c r="BB249" s="95"/>
      <c r="BC249" s="95"/>
      <c r="BD249" s="95"/>
      <c r="BE249" s="95"/>
      <c r="BF249" s="407"/>
      <c r="BG249" s="95"/>
      <c r="BH249" s="95"/>
      <c r="BI249" s="95"/>
      <c r="BJ249" s="95"/>
      <c r="BK249" s="95"/>
      <c r="BL249" s="95"/>
      <c r="BM249" s="298"/>
      <c r="BN249" s="298"/>
      <c r="BO249" s="298"/>
      <c r="BP249" s="200"/>
      <c r="BQ249" s="200"/>
      <c r="BR249" s="200"/>
      <c r="BS249" s="200"/>
      <c r="BT249" s="200"/>
      <c r="BU249" s="200"/>
      <c r="BV249" s="95"/>
      <c r="BW249" s="95"/>
      <c r="BX249" s="95"/>
      <c r="BY249" s="95"/>
      <c r="BZ249" s="95"/>
      <c r="CA249" s="95"/>
      <c r="CB249" s="298"/>
      <c r="CC249" s="298"/>
      <c r="CD249" s="298"/>
      <c r="CE249" s="95"/>
      <c r="CF249" s="95"/>
      <c r="CG249" s="95"/>
      <c r="CH249" s="95"/>
      <c r="CI249" s="95"/>
      <c r="CJ249" s="95"/>
      <c r="CK249" s="5"/>
      <c r="CL249" s="5"/>
      <c r="CM249" s="5"/>
    </row>
    <row r="250" spans="1:91" s="1" customFormat="1" ht="30" customHeight="1">
      <c r="A250" s="45" t="s">
        <v>335</v>
      </c>
      <c r="B250" s="511" t="s">
        <v>78</v>
      </c>
      <c r="C250" s="181"/>
      <c r="D250" s="182"/>
      <c r="E250" s="146"/>
      <c r="F250" s="146"/>
      <c r="G250" s="146"/>
      <c r="H250" s="146"/>
      <c r="I250" s="435" t="s">
        <v>959</v>
      </c>
      <c r="J250" s="435" t="s">
        <v>909</v>
      </c>
      <c r="K250" s="435" t="s">
        <v>943</v>
      </c>
      <c r="L250" s="435" t="s">
        <v>922</v>
      </c>
      <c r="M250" s="95">
        <f t="shared" si="216"/>
        <v>31911.279999999999</v>
      </c>
      <c r="N250" s="200">
        <v>21393.9</v>
      </c>
      <c r="O250" s="200">
        <v>10517.38</v>
      </c>
      <c r="P250" s="95">
        <f t="shared" si="217"/>
        <v>31911.279999999999</v>
      </c>
      <c r="Q250" s="200">
        <v>21393.9</v>
      </c>
      <c r="R250" s="200">
        <v>10517.38</v>
      </c>
      <c r="S250" s="298"/>
      <c r="T250" s="298"/>
      <c r="U250" s="298"/>
      <c r="V250" s="200"/>
      <c r="W250" s="200"/>
      <c r="X250" s="200"/>
      <c r="Y250" s="199">
        <f t="shared" si="213"/>
        <v>31911.279999999999</v>
      </c>
      <c r="Z250" s="199">
        <f t="shared" si="214"/>
        <v>21393.9</v>
      </c>
      <c r="AA250" s="199">
        <f t="shared" si="215"/>
        <v>10517.38</v>
      </c>
      <c r="AB250" s="95"/>
      <c r="AC250" s="95"/>
      <c r="AD250" s="95"/>
      <c r="AE250" s="95"/>
      <c r="AF250" s="95"/>
      <c r="AG250" s="95"/>
      <c r="AH250" s="298"/>
      <c r="AI250" s="298"/>
      <c r="AJ250" s="298"/>
      <c r="AK250" s="200"/>
      <c r="AL250" s="200"/>
      <c r="AM250" s="200"/>
      <c r="AN250" s="200"/>
      <c r="AO250" s="200"/>
      <c r="AP250" s="200"/>
      <c r="AQ250" s="95"/>
      <c r="AR250" s="95"/>
      <c r="AS250" s="95"/>
      <c r="AT250" s="95"/>
      <c r="AU250" s="95"/>
      <c r="AV250" s="95"/>
      <c r="AW250" s="298"/>
      <c r="AX250" s="298"/>
      <c r="AY250" s="298"/>
      <c r="AZ250" s="95"/>
      <c r="BA250" s="95"/>
      <c r="BB250" s="95"/>
      <c r="BC250" s="95"/>
      <c r="BD250" s="95"/>
      <c r="BE250" s="95"/>
      <c r="BF250" s="407"/>
      <c r="BG250" s="95"/>
      <c r="BH250" s="95"/>
      <c r="BI250" s="95"/>
      <c r="BJ250" s="95"/>
      <c r="BK250" s="95"/>
      <c r="BL250" s="95"/>
      <c r="BM250" s="298"/>
      <c r="BN250" s="298"/>
      <c r="BO250" s="298"/>
      <c r="BP250" s="200"/>
      <c r="BQ250" s="200"/>
      <c r="BR250" s="200"/>
      <c r="BS250" s="200"/>
      <c r="BT250" s="200"/>
      <c r="BU250" s="200"/>
      <c r="BV250" s="95"/>
      <c r="BW250" s="95"/>
      <c r="BX250" s="95"/>
      <c r="BY250" s="95"/>
      <c r="BZ250" s="95"/>
      <c r="CA250" s="95"/>
      <c r="CB250" s="298"/>
      <c r="CC250" s="298"/>
      <c r="CD250" s="298"/>
      <c r="CE250" s="95"/>
      <c r="CF250" s="95"/>
      <c r="CG250" s="95"/>
      <c r="CH250" s="95"/>
      <c r="CI250" s="95"/>
      <c r="CJ250" s="95"/>
      <c r="CK250" s="5"/>
      <c r="CL250" s="5"/>
      <c r="CM250" s="5"/>
    </row>
    <row r="251" spans="1:91" s="1" customFormat="1" ht="30" customHeight="1">
      <c r="A251" s="45" t="s">
        <v>336</v>
      </c>
      <c r="B251" s="511" t="s">
        <v>165</v>
      </c>
      <c r="C251" s="181"/>
      <c r="D251" s="182"/>
      <c r="E251" s="146"/>
      <c r="F251" s="146"/>
      <c r="G251" s="146"/>
      <c r="H251" s="146"/>
      <c r="I251" s="435" t="s">
        <v>960</v>
      </c>
      <c r="J251" s="435" t="s">
        <v>909</v>
      </c>
      <c r="K251" s="435" t="s">
        <v>944</v>
      </c>
      <c r="L251" s="435" t="s">
        <v>922</v>
      </c>
      <c r="M251" s="95">
        <f t="shared" si="216"/>
        <v>35666.9</v>
      </c>
      <c r="N251" s="200">
        <v>24162.5</v>
      </c>
      <c r="O251" s="200">
        <v>11504.4</v>
      </c>
      <c r="P251" s="95">
        <f t="shared" si="217"/>
        <v>35666.9</v>
      </c>
      <c r="Q251" s="200">
        <v>24162.5</v>
      </c>
      <c r="R251" s="200">
        <v>11504.4</v>
      </c>
      <c r="S251" s="298"/>
      <c r="T251" s="298"/>
      <c r="U251" s="298"/>
      <c r="V251" s="200"/>
      <c r="W251" s="200"/>
      <c r="X251" s="200"/>
      <c r="Y251" s="199">
        <f t="shared" si="213"/>
        <v>35666.9</v>
      </c>
      <c r="Z251" s="199">
        <f t="shared" si="214"/>
        <v>24162.5</v>
      </c>
      <c r="AA251" s="199">
        <f t="shared" si="215"/>
        <v>11504.4</v>
      </c>
      <c r="AB251" s="95"/>
      <c r="AC251" s="95"/>
      <c r="AD251" s="95"/>
      <c r="AE251" s="95"/>
      <c r="AF251" s="95"/>
      <c r="AG251" s="95"/>
      <c r="AH251" s="298"/>
      <c r="AI251" s="298"/>
      <c r="AJ251" s="298"/>
      <c r="AK251" s="200"/>
      <c r="AL251" s="200"/>
      <c r="AM251" s="200"/>
      <c r="AN251" s="200"/>
      <c r="AO251" s="200"/>
      <c r="AP251" s="200"/>
      <c r="AQ251" s="95"/>
      <c r="AR251" s="95"/>
      <c r="AS251" s="95"/>
      <c r="AT251" s="95"/>
      <c r="AU251" s="95"/>
      <c r="AV251" s="95"/>
      <c r="AW251" s="298"/>
      <c r="AX251" s="298"/>
      <c r="AY251" s="298"/>
      <c r="AZ251" s="95"/>
      <c r="BA251" s="95"/>
      <c r="BB251" s="95"/>
      <c r="BC251" s="95"/>
      <c r="BD251" s="95"/>
      <c r="BE251" s="95"/>
      <c r="BF251" s="407"/>
      <c r="BG251" s="95"/>
      <c r="BH251" s="95"/>
      <c r="BI251" s="95"/>
      <c r="BJ251" s="95"/>
      <c r="BK251" s="95"/>
      <c r="BL251" s="95"/>
      <c r="BM251" s="298"/>
      <c r="BN251" s="298"/>
      <c r="BO251" s="298"/>
      <c r="BP251" s="200"/>
      <c r="BQ251" s="200"/>
      <c r="BR251" s="200"/>
      <c r="BS251" s="200"/>
      <c r="BT251" s="200"/>
      <c r="BU251" s="200"/>
      <c r="BV251" s="95"/>
      <c r="BW251" s="95"/>
      <c r="BX251" s="95"/>
      <c r="BY251" s="95"/>
      <c r="BZ251" s="95"/>
      <c r="CA251" s="95"/>
      <c r="CB251" s="298"/>
      <c r="CC251" s="298"/>
      <c r="CD251" s="298"/>
      <c r="CE251" s="95"/>
      <c r="CF251" s="95"/>
      <c r="CG251" s="95"/>
      <c r="CH251" s="95"/>
      <c r="CI251" s="95"/>
      <c r="CJ251" s="95"/>
      <c r="CK251" s="5"/>
      <c r="CL251" s="5"/>
      <c r="CM251" s="5"/>
    </row>
    <row r="252" spans="1:91" s="1" customFormat="1" ht="30" customHeight="1">
      <c r="A252" s="45" t="s">
        <v>337</v>
      </c>
      <c r="B252" s="511" t="s">
        <v>167</v>
      </c>
      <c r="C252" s="181"/>
      <c r="D252" s="182"/>
      <c r="E252" s="146"/>
      <c r="F252" s="146"/>
      <c r="G252" s="146"/>
      <c r="H252" s="146"/>
      <c r="I252" s="435" t="s">
        <v>961</v>
      </c>
      <c r="J252" s="435" t="s">
        <v>909</v>
      </c>
      <c r="K252" s="435" t="s">
        <v>945</v>
      </c>
      <c r="L252" s="435" t="s">
        <v>922</v>
      </c>
      <c r="M252" s="95">
        <f t="shared" si="216"/>
        <v>28066.189999999995</v>
      </c>
      <c r="N252" s="200">
        <v>24162.6</v>
      </c>
      <c r="O252" s="200">
        <v>3903.5899999999974</v>
      </c>
      <c r="P252" s="95">
        <f t="shared" si="217"/>
        <v>28066.189999999995</v>
      </c>
      <c r="Q252" s="200">
        <v>24162.6</v>
      </c>
      <c r="R252" s="200">
        <v>3903.5899999999974</v>
      </c>
      <c r="S252" s="298"/>
      <c r="T252" s="298"/>
      <c r="U252" s="298"/>
      <c r="V252" s="200"/>
      <c r="W252" s="200"/>
      <c r="X252" s="200"/>
      <c r="Y252" s="199">
        <f t="shared" si="213"/>
        <v>28066.189999999995</v>
      </c>
      <c r="Z252" s="199">
        <f t="shared" si="214"/>
        <v>24162.6</v>
      </c>
      <c r="AA252" s="199">
        <f t="shared" si="215"/>
        <v>3903.5899999999974</v>
      </c>
      <c r="AB252" s="95"/>
      <c r="AC252" s="95"/>
      <c r="AD252" s="95"/>
      <c r="AE252" s="95"/>
      <c r="AF252" s="95"/>
      <c r="AG252" s="95"/>
      <c r="AH252" s="298"/>
      <c r="AI252" s="298"/>
      <c r="AJ252" s="298"/>
      <c r="AK252" s="200"/>
      <c r="AL252" s="200"/>
      <c r="AM252" s="200"/>
      <c r="AN252" s="200"/>
      <c r="AO252" s="200"/>
      <c r="AP252" s="200"/>
      <c r="AQ252" s="95"/>
      <c r="AR252" s="95"/>
      <c r="AS252" s="95"/>
      <c r="AT252" s="95"/>
      <c r="AU252" s="95"/>
      <c r="AV252" s="95"/>
      <c r="AW252" s="298"/>
      <c r="AX252" s="298"/>
      <c r="AY252" s="298"/>
      <c r="AZ252" s="95"/>
      <c r="BA252" s="95"/>
      <c r="BB252" s="95"/>
      <c r="BC252" s="95"/>
      <c r="BD252" s="95"/>
      <c r="BE252" s="95"/>
      <c r="BF252" s="407"/>
      <c r="BG252" s="95"/>
      <c r="BH252" s="95"/>
      <c r="BI252" s="95"/>
      <c r="BJ252" s="95"/>
      <c r="BK252" s="95"/>
      <c r="BL252" s="95"/>
      <c r="BM252" s="298"/>
      <c r="BN252" s="298"/>
      <c r="BO252" s="298"/>
      <c r="BP252" s="200"/>
      <c r="BQ252" s="200"/>
      <c r="BR252" s="200"/>
      <c r="BS252" s="200"/>
      <c r="BT252" s="200"/>
      <c r="BU252" s="200"/>
      <c r="BV252" s="95"/>
      <c r="BW252" s="95"/>
      <c r="BX252" s="95"/>
      <c r="BY252" s="95"/>
      <c r="BZ252" s="95"/>
      <c r="CA252" s="95"/>
      <c r="CB252" s="298"/>
      <c r="CC252" s="298"/>
      <c r="CD252" s="298"/>
      <c r="CE252" s="95"/>
      <c r="CF252" s="95"/>
      <c r="CG252" s="95"/>
      <c r="CH252" s="95"/>
      <c r="CI252" s="95"/>
      <c r="CJ252" s="95"/>
      <c r="CK252" s="5"/>
      <c r="CL252" s="5"/>
      <c r="CM252" s="5"/>
    </row>
    <row r="253" spans="1:91" s="1" customFormat="1" ht="20.25">
      <c r="A253" s="45" t="s">
        <v>338</v>
      </c>
      <c r="B253" s="511" t="s">
        <v>79</v>
      </c>
      <c r="C253" s="181"/>
      <c r="D253" s="182"/>
      <c r="E253" s="146"/>
      <c r="F253" s="146"/>
      <c r="G253" s="146"/>
      <c r="H253" s="146"/>
      <c r="I253" s="426" t="s">
        <v>910</v>
      </c>
      <c r="J253" s="435" t="s">
        <v>910</v>
      </c>
      <c r="K253" s="435" t="s">
        <v>910</v>
      </c>
      <c r="L253" s="435" t="s">
        <v>923</v>
      </c>
      <c r="M253" s="95">
        <f>N253+O253</f>
        <v>1280</v>
      </c>
      <c r="N253" s="200">
        <v>0</v>
      </c>
      <c r="O253" s="200">
        <v>1280</v>
      </c>
      <c r="P253" s="95">
        <f>Q253+R253</f>
        <v>1280</v>
      </c>
      <c r="Q253" s="200">
        <v>0</v>
      </c>
      <c r="R253" s="200">
        <v>1280</v>
      </c>
      <c r="S253" s="298"/>
      <c r="T253" s="298"/>
      <c r="U253" s="298"/>
      <c r="V253" s="200"/>
      <c r="W253" s="200"/>
      <c r="X253" s="200"/>
      <c r="Y253" s="199">
        <f t="shared" si="213"/>
        <v>1280</v>
      </c>
      <c r="Z253" s="199">
        <f t="shared" si="214"/>
        <v>0</v>
      </c>
      <c r="AA253" s="199">
        <f t="shared" si="215"/>
        <v>1280</v>
      </c>
      <c r="AB253" s="95">
        <f>AC253+AD253</f>
        <v>22850.100000000002</v>
      </c>
      <c r="AC253" s="95">
        <v>22335.200000000001</v>
      </c>
      <c r="AD253" s="95">
        <v>514.9</v>
      </c>
      <c r="AE253" s="95">
        <f>AF253+AG253</f>
        <v>22850.100000000002</v>
      </c>
      <c r="AF253" s="95">
        <v>22335.200000000001</v>
      </c>
      <c r="AG253" s="95">
        <v>514.9</v>
      </c>
      <c r="AH253" s="298"/>
      <c r="AI253" s="298"/>
      <c r="AJ253" s="298"/>
      <c r="AK253" s="200"/>
      <c r="AL253" s="200"/>
      <c r="AM253" s="200"/>
      <c r="AN253" s="95">
        <f t="shared" ref="AN253:AP253" si="218">AB253+AH253</f>
        <v>22850.100000000002</v>
      </c>
      <c r="AO253" s="95">
        <v>22335.15</v>
      </c>
      <c r="AP253" s="95">
        <f t="shared" si="218"/>
        <v>514.9</v>
      </c>
      <c r="AQ253" s="95"/>
      <c r="AR253" s="95"/>
      <c r="AS253" s="95"/>
      <c r="AT253" s="95"/>
      <c r="AU253" s="95"/>
      <c r="AV253" s="95"/>
      <c r="AW253" s="298"/>
      <c r="AX253" s="298"/>
      <c r="AY253" s="298"/>
      <c r="AZ253" s="95"/>
      <c r="BA253" s="95"/>
      <c r="BB253" s="95"/>
      <c r="BC253" s="95"/>
      <c r="BD253" s="95"/>
      <c r="BE253" s="95"/>
      <c r="BF253" s="407"/>
      <c r="BG253" s="95">
        <f>BH253+BI253</f>
        <v>22849.95</v>
      </c>
      <c r="BH253" s="95">
        <v>22335.15</v>
      </c>
      <c r="BI253" s="95">
        <v>514.79999999999995</v>
      </c>
      <c r="BJ253" s="95">
        <f>BK253+BL253</f>
        <v>22849.95</v>
      </c>
      <c r="BK253" s="95">
        <v>22335.15</v>
      </c>
      <c r="BL253" s="95">
        <v>514.79999999999995</v>
      </c>
      <c r="BM253" s="298"/>
      <c r="BN253" s="298"/>
      <c r="BO253" s="298"/>
      <c r="BP253" s="200"/>
      <c r="BQ253" s="200"/>
      <c r="BR253" s="200"/>
      <c r="BS253" s="682">
        <f t="shared" ref="BS253:BU253" si="219">BG253+BM253</f>
        <v>22849.95</v>
      </c>
      <c r="BT253" s="95">
        <f t="shared" si="219"/>
        <v>22335.15</v>
      </c>
      <c r="BU253" s="95">
        <f t="shared" si="219"/>
        <v>514.79999999999995</v>
      </c>
      <c r="BV253" s="95"/>
      <c r="BW253" s="95"/>
      <c r="BX253" s="95"/>
      <c r="BY253" s="95"/>
      <c r="BZ253" s="95"/>
      <c r="CA253" s="95"/>
      <c r="CB253" s="298"/>
      <c r="CC253" s="298"/>
      <c r="CD253" s="298"/>
      <c r="CE253" s="95"/>
      <c r="CF253" s="95"/>
      <c r="CG253" s="95"/>
      <c r="CH253" s="95"/>
      <c r="CI253" s="95"/>
      <c r="CJ253" s="95"/>
      <c r="CK253" s="5"/>
      <c r="CL253" s="5"/>
      <c r="CM253" s="5"/>
    </row>
    <row r="254" spans="1:91" s="123" customFormat="1" ht="20.25">
      <c r="A254" s="122"/>
      <c r="B254" s="515" t="s">
        <v>15</v>
      </c>
      <c r="C254" s="180"/>
      <c r="D254" s="168"/>
      <c r="E254" s="143"/>
      <c r="F254" s="143"/>
      <c r="G254" s="143"/>
      <c r="H254" s="143"/>
      <c r="I254" s="512"/>
      <c r="J254" s="513"/>
      <c r="K254" s="513"/>
      <c r="L254" s="437"/>
      <c r="M254" s="96">
        <f>N254+O254</f>
        <v>1280</v>
      </c>
      <c r="N254" s="225">
        <v>0</v>
      </c>
      <c r="O254" s="225">
        <v>1280</v>
      </c>
      <c r="P254" s="96">
        <f>Q254+R254</f>
        <v>1280</v>
      </c>
      <c r="Q254" s="225">
        <v>0</v>
      </c>
      <c r="R254" s="225">
        <v>1280</v>
      </c>
      <c r="S254" s="413"/>
      <c r="T254" s="413"/>
      <c r="U254" s="413"/>
      <c r="V254" s="225"/>
      <c r="W254" s="225"/>
      <c r="X254" s="225"/>
      <c r="Y254" s="223">
        <f t="shared" si="213"/>
        <v>1280</v>
      </c>
      <c r="Z254" s="223">
        <f t="shared" si="214"/>
        <v>0</v>
      </c>
      <c r="AA254" s="223">
        <f t="shared" si="215"/>
        <v>1280</v>
      </c>
      <c r="AB254" s="96"/>
      <c r="AC254" s="96"/>
      <c r="AD254" s="96"/>
      <c r="AE254" s="96"/>
      <c r="AF254" s="96"/>
      <c r="AG254" s="96"/>
      <c r="AH254" s="413"/>
      <c r="AI254" s="413"/>
      <c r="AJ254" s="413"/>
      <c r="AK254" s="225"/>
      <c r="AL254" s="225"/>
      <c r="AM254" s="225"/>
      <c r="AN254" s="96"/>
      <c r="AO254" s="96"/>
      <c r="AP254" s="96"/>
      <c r="AQ254" s="96"/>
      <c r="AR254" s="96"/>
      <c r="AS254" s="96"/>
      <c r="AT254" s="96"/>
      <c r="AU254" s="96"/>
      <c r="AV254" s="96"/>
      <c r="AW254" s="413"/>
      <c r="AX254" s="413"/>
      <c r="AY254" s="413"/>
      <c r="AZ254" s="96"/>
      <c r="BA254" s="96"/>
      <c r="BB254" s="96"/>
      <c r="BC254" s="96"/>
      <c r="BD254" s="96"/>
      <c r="BE254" s="96"/>
      <c r="BF254" s="411"/>
      <c r="BG254" s="96"/>
      <c r="BH254" s="96"/>
      <c r="BI254" s="96"/>
      <c r="BJ254" s="96"/>
      <c r="BK254" s="96"/>
      <c r="BL254" s="96"/>
      <c r="BM254" s="413"/>
      <c r="BN254" s="413"/>
      <c r="BO254" s="413"/>
      <c r="BP254" s="225"/>
      <c r="BQ254" s="225"/>
      <c r="BR254" s="225"/>
      <c r="BS254" s="96"/>
      <c r="BT254" s="96"/>
      <c r="BU254" s="96"/>
      <c r="BV254" s="96"/>
      <c r="BW254" s="96"/>
      <c r="BX254" s="96"/>
      <c r="BY254" s="96"/>
      <c r="BZ254" s="96"/>
      <c r="CA254" s="96"/>
      <c r="CB254" s="413"/>
      <c r="CC254" s="413"/>
      <c r="CD254" s="413"/>
      <c r="CE254" s="96"/>
      <c r="CF254" s="96"/>
      <c r="CG254" s="96"/>
      <c r="CH254" s="96"/>
      <c r="CI254" s="96"/>
      <c r="CJ254" s="96"/>
      <c r="CK254" s="514"/>
      <c r="CL254" s="514"/>
      <c r="CM254" s="514"/>
    </row>
    <row r="255" spans="1:91" s="1" customFormat="1" ht="20.25">
      <c r="A255" s="45" t="s">
        <v>339</v>
      </c>
      <c r="B255" s="511" t="s">
        <v>80</v>
      </c>
      <c r="C255" s="181"/>
      <c r="D255" s="182"/>
      <c r="E255" s="146"/>
      <c r="F255" s="146"/>
      <c r="G255" s="146"/>
      <c r="H255" s="146"/>
      <c r="I255" s="426" t="s">
        <v>910</v>
      </c>
      <c r="J255" s="435" t="s">
        <v>910</v>
      </c>
      <c r="K255" s="435" t="s">
        <v>910</v>
      </c>
      <c r="L255" s="435" t="s">
        <v>923</v>
      </c>
      <c r="M255" s="95">
        <f t="shared" ref="M255:M270" si="220">N255+O255</f>
        <v>1280</v>
      </c>
      <c r="N255" s="200">
        <v>0</v>
      </c>
      <c r="O255" s="200">
        <v>1280</v>
      </c>
      <c r="P255" s="95">
        <f t="shared" ref="P255:P270" si="221">Q255+R255</f>
        <v>1280</v>
      </c>
      <c r="Q255" s="200">
        <v>0</v>
      </c>
      <c r="R255" s="200">
        <v>1280</v>
      </c>
      <c r="S255" s="298"/>
      <c r="T255" s="298"/>
      <c r="U255" s="298"/>
      <c r="V255" s="200"/>
      <c r="W255" s="200"/>
      <c r="X255" s="200"/>
      <c r="Y255" s="199">
        <f t="shared" si="213"/>
        <v>1280</v>
      </c>
      <c r="Z255" s="199">
        <f t="shared" si="214"/>
        <v>0</v>
      </c>
      <c r="AA255" s="199">
        <f t="shared" si="215"/>
        <v>1280</v>
      </c>
      <c r="AB255" s="95">
        <f>AC255+AD255</f>
        <v>22850.100000000002</v>
      </c>
      <c r="AC255" s="95">
        <v>22335.200000000001</v>
      </c>
      <c r="AD255" s="95">
        <v>514.9</v>
      </c>
      <c r="AE255" s="95">
        <f>AF255+AG255</f>
        <v>22850.100000000002</v>
      </c>
      <c r="AF255" s="95">
        <v>22335.200000000001</v>
      </c>
      <c r="AG255" s="95">
        <v>514.9</v>
      </c>
      <c r="AH255" s="298"/>
      <c r="AI255" s="298"/>
      <c r="AJ255" s="298"/>
      <c r="AK255" s="200"/>
      <c r="AL255" s="200"/>
      <c r="AM255" s="200"/>
      <c r="AN255" s="95">
        <f t="shared" ref="AN255:AP255" si="222">AB255+AH255</f>
        <v>22850.100000000002</v>
      </c>
      <c r="AO255" s="95">
        <f t="shared" si="222"/>
        <v>22335.200000000001</v>
      </c>
      <c r="AP255" s="95">
        <f t="shared" si="222"/>
        <v>514.9</v>
      </c>
      <c r="AQ255" s="95"/>
      <c r="AR255" s="95"/>
      <c r="AS255" s="95"/>
      <c r="AT255" s="95"/>
      <c r="AU255" s="95"/>
      <c r="AV255" s="95"/>
      <c r="AW255" s="298"/>
      <c r="AX255" s="298"/>
      <c r="AY255" s="298"/>
      <c r="AZ255" s="95"/>
      <c r="BA255" s="95"/>
      <c r="BB255" s="95"/>
      <c r="BC255" s="95"/>
      <c r="BD255" s="95"/>
      <c r="BE255" s="95"/>
      <c r="BF255" s="407"/>
      <c r="BG255" s="95">
        <f>BH255+BI255</f>
        <v>22849.95</v>
      </c>
      <c r="BH255" s="95">
        <v>22335.15</v>
      </c>
      <c r="BI255" s="95">
        <v>514.79999999999995</v>
      </c>
      <c r="BJ255" s="95">
        <f>BK255+BL255</f>
        <v>22849.95</v>
      </c>
      <c r="BK255" s="95">
        <v>22335.15</v>
      </c>
      <c r="BL255" s="95">
        <v>514.79999999999995</v>
      </c>
      <c r="BM255" s="298"/>
      <c r="BN255" s="298"/>
      <c r="BO255" s="298"/>
      <c r="BP255" s="200"/>
      <c r="BQ255" s="200"/>
      <c r="BR255" s="200"/>
      <c r="BS255" s="682">
        <f t="shared" ref="BS255:BU255" si="223">BG255+BM255</f>
        <v>22849.95</v>
      </c>
      <c r="BT255" s="95">
        <f t="shared" si="223"/>
        <v>22335.15</v>
      </c>
      <c r="BU255" s="95">
        <f t="shared" si="223"/>
        <v>514.79999999999995</v>
      </c>
      <c r="BV255" s="95"/>
      <c r="BW255" s="95"/>
      <c r="BX255" s="95"/>
      <c r="BY255" s="95"/>
      <c r="BZ255" s="95"/>
      <c r="CA255" s="95"/>
      <c r="CB255" s="298"/>
      <c r="CC255" s="298"/>
      <c r="CD255" s="298"/>
      <c r="CE255" s="95"/>
      <c r="CF255" s="95"/>
      <c r="CG255" s="95"/>
      <c r="CH255" s="95"/>
      <c r="CI255" s="95"/>
      <c r="CJ255" s="95"/>
      <c r="CK255" s="5"/>
      <c r="CL255" s="5"/>
      <c r="CM255" s="5"/>
    </row>
    <row r="256" spans="1:91" s="123" customFormat="1" ht="20.25">
      <c r="A256" s="122"/>
      <c r="B256" s="515" t="s">
        <v>15</v>
      </c>
      <c r="C256" s="180"/>
      <c r="D256" s="168"/>
      <c r="E256" s="143"/>
      <c r="F256" s="143"/>
      <c r="G256" s="143"/>
      <c r="H256" s="143"/>
      <c r="I256" s="426"/>
      <c r="J256" s="435"/>
      <c r="K256" s="435"/>
      <c r="L256" s="437"/>
      <c r="M256" s="96">
        <f t="shared" si="220"/>
        <v>1280</v>
      </c>
      <c r="N256" s="225">
        <v>0</v>
      </c>
      <c r="O256" s="225">
        <v>1280</v>
      </c>
      <c r="P256" s="96">
        <f t="shared" si="221"/>
        <v>1280</v>
      </c>
      <c r="Q256" s="225">
        <v>0</v>
      </c>
      <c r="R256" s="225">
        <v>1280</v>
      </c>
      <c r="S256" s="413"/>
      <c r="T256" s="413"/>
      <c r="U256" s="413"/>
      <c r="V256" s="225"/>
      <c r="W256" s="225"/>
      <c r="X256" s="225"/>
      <c r="Y256" s="223">
        <f t="shared" si="213"/>
        <v>1280</v>
      </c>
      <c r="Z256" s="223">
        <f t="shared" si="214"/>
        <v>0</v>
      </c>
      <c r="AA256" s="223">
        <f t="shared" si="215"/>
        <v>1280</v>
      </c>
      <c r="AB256" s="96"/>
      <c r="AC256" s="96"/>
      <c r="AD256" s="96"/>
      <c r="AE256" s="96"/>
      <c r="AF256" s="96"/>
      <c r="AG256" s="96"/>
      <c r="AH256" s="413"/>
      <c r="AI256" s="413"/>
      <c r="AJ256" s="413"/>
      <c r="AK256" s="225"/>
      <c r="AL256" s="225"/>
      <c r="AM256" s="225"/>
      <c r="AN256" s="96"/>
      <c r="AO256" s="96"/>
      <c r="AP256" s="96"/>
      <c r="AQ256" s="96"/>
      <c r="AR256" s="96"/>
      <c r="AS256" s="96"/>
      <c r="AT256" s="96"/>
      <c r="AU256" s="96"/>
      <c r="AV256" s="96"/>
      <c r="AW256" s="413"/>
      <c r="AX256" s="413"/>
      <c r="AY256" s="413"/>
      <c r="AZ256" s="96"/>
      <c r="BA256" s="96"/>
      <c r="BB256" s="96"/>
      <c r="BC256" s="96"/>
      <c r="BD256" s="96"/>
      <c r="BE256" s="96"/>
      <c r="BF256" s="411"/>
      <c r="BG256" s="96"/>
      <c r="BH256" s="96"/>
      <c r="BI256" s="96"/>
      <c r="BJ256" s="96"/>
      <c r="BK256" s="96"/>
      <c r="BL256" s="96"/>
      <c r="BM256" s="413"/>
      <c r="BN256" s="413"/>
      <c r="BO256" s="413"/>
      <c r="BP256" s="225"/>
      <c r="BQ256" s="225"/>
      <c r="BR256" s="225"/>
      <c r="BS256" s="96"/>
      <c r="BT256" s="96"/>
      <c r="BU256" s="96"/>
      <c r="BV256" s="96"/>
      <c r="BW256" s="96"/>
      <c r="BX256" s="96"/>
      <c r="BY256" s="96"/>
      <c r="BZ256" s="96"/>
      <c r="CA256" s="96"/>
      <c r="CB256" s="413"/>
      <c r="CC256" s="413"/>
      <c r="CD256" s="413"/>
      <c r="CE256" s="96"/>
      <c r="CF256" s="96"/>
      <c r="CG256" s="96"/>
      <c r="CH256" s="96"/>
      <c r="CI256" s="96"/>
      <c r="CJ256" s="96"/>
      <c r="CK256" s="5"/>
      <c r="CL256" s="5"/>
      <c r="CM256" s="5"/>
    </row>
    <row r="257" spans="1:91" s="1" customFormat="1" ht="47.25">
      <c r="A257" s="45" t="s">
        <v>340</v>
      </c>
      <c r="B257" s="511" t="s">
        <v>81</v>
      </c>
      <c r="C257" s="181"/>
      <c r="D257" s="182"/>
      <c r="E257" s="146"/>
      <c r="F257" s="146"/>
      <c r="G257" s="146"/>
      <c r="H257" s="146"/>
      <c r="I257" s="426" t="s">
        <v>1390</v>
      </c>
      <c r="J257" s="435" t="s">
        <v>909</v>
      </c>
      <c r="K257" s="435" t="s">
        <v>1391</v>
      </c>
      <c r="L257" s="435" t="s">
        <v>923</v>
      </c>
      <c r="M257" s="95">
        <f t="shared" si="220"/>
        <v>1280</v>
      </c>
      <c r="N257" s="200">
        <v>0</v>
      </c>
      <c r="O257" s="200">
        <v>1280</v>
      </c>
      <c r="P257" s="95">
        <f t="shared" si="221"/>
        <v>1280</v>
      </c>
      <c r="Q257" s="200">
        <v>0</v>
      </c>
      <c r="R257" s="200">
        <v>1280</v>
      </c>
      <c r="S257" s="298"/>
      <c r="T257" s="298"/>
      <c r="U257" s="298"/>
      <c r="V257" s="200"/>
      <c r="W257" s="200"/>
      <c r="X257" s="200"/>
      <c r="Y257" s="199">
        <f t="shared" si="213"/>
        <v>1280</v>
      </c>
      <c r="Z257" s="199">
        <f t="shared" si="214"/>
        <v>0</v>
      </c>
      <c r="AA257" s="199">
        <f t="shared" si="215"/>
        <v>1280</v>
      </c>
      <c r="AB257" s="95">
        <f>AC257+AD257</f>
        <v>22849.95</v>
      </c>
      <c r="AC257" s="95">
        <v>22335.15</v>
      </c>
      <c r="AD257" s="95">
        <v>514.79999999999995</v>
      </c>
      <c r="AE257" s="95">
        <f>AF257+AG257</f>
        <v>22849.95</v>
      </c>
      <c r="AF257" s="95">
        <v>22335.15</v>
      </c>
      <c r="AG257" s="95">
        <v>514.79999999999995</v>
      </c>
      <c r="AH257" s="298"/>
      <c r="AI257" s="298"/>
      <c r="AJ257" s="298"/>
      <c r="AK257" s="200"/>
      <c r="AL257" s="200"/>
      <c r="AM257" s="200"/>
      <c r="AN257" s="95">
        <f t="shared" ref="AN257:AP257" si="224">AB257+AH257</f>
        <v>22849.95</v>
      </c>
      <c r="AO257" s="95">
        <f t="shared" si="224"/>
        <v>22335.15</v>
      </c>
      <c r="AP257" s="95">
        <f t="shared" si="224"/>
        <v>514.79999999999995</v>
      </c>
      <c r="AQ257" s="95"/>
      <c r="AR257" s="95"/>
      <c r="AS257" s="95"/>
      <c r="AT257" s="95"/>
      <c r="AU257" s="95"/>
      <c r="AV257" s="95"/>
      <c r="AW257" s="298"/>
      <c r="AX257" s="298"/>
      <c r="AY257" s="298"/>
      <c r="AZ257" s="95"/>
      <c r="BA257" s="95"/>
      <c r="BB257" s="95"/>
      <c r="BC257" s="95"/>
      <c r="BD257" s="95"/>
      <c r="BE257" s="95"/>
      <c r="BF257" s="407"/>
      <c r="BG257" s="95">
        <f>BH257+BI257</f>
        <v>22849.95</v>
      </c>
      <c r="BH257" s="95">
        <v>22335.15</v>
      </c>
      <c r="BI257" s="95">
        <v>514.79999999999995</v>
      </c>
      <c r="BJ257" s="95">
        <f>BK257+BL257</f>
        <v>22849.95</v>
      </c>
      <c r="BK257" s="95">
        <v>22335.15</v>
      </c>
      <c r="BL257" s="95">
        <v>514.79999999999995</v>
      </c>
      <c r="BM257" s="298"/>
      <c r="BN257" s="298"/>
      <c r="BO257" s="298"/>
      <c r="BP257" s="200"/>
      <c r="BQ257" s="200"/>
      <c r="BR257" s="200"/>
      <c r="BS257" s="682">
        <f t="shared" ref="BS257:BU257" si="225">BG257+BM257</f>
        <v>22849.95</v>
      </c>
      <c r="BT257" s="95">
        <f t="shared" si="225"/>
        <v>22335.15</v>
      </c>
      <c r="BU257" s="95">
        <f t="shared" si="225"/>
        <v>514.79999999999995</v>
      </c>
      <c r="BV257" s="95"/>
      <c r="BW257" s="95"/>
      <c r="BX257" s="95"/>
      <c r="BY257" s="95"/>
      <c r="BZ257" s="95"/>
      <c r="CA257" s="95"/>
      <c r="CB257" s="298"/>
      <c r="CC257" s="298"/>
      <c r="CD257" s="298"/>
      <c r="CE257" s="95"/>
      <c r="CF257" s="95"/>
      <c r="CG257" s="95"/>
      <c r="CH257" s="95"/>
      <c r="CI257" s="95"/>
      <c r="CJ257" s="95"/>
      <c r="CK257" s="5"/>
      <c r="CL257" s="5"/>
      <c r="CM257" s="5"/>
    </row>
    <row r="258" spans="1:91" s="123" customFormat="1" ht="20.25">
      <c r="A258" s="122"/>
      <c r="B258" s="515" t="s">
        <v>15</v>
      </c>
      <c r="C258" s="180"/>
      <c r="D258" s="168"/>
      <c r="E258" s="143"/>
      <c r="F258" s="143"/>
      <c r="G258" s="143"/>
      <c r="H258" s="143"/>
      <c r="I258" s="426"/>
      <c r="J258" s="435"/>
      <c r="K258" s="435"/>
      <c r="L258" s="437"/>
      <c r="M258" s="96">
        <f t="shared" si="220"/>
        <v>1280</v>
      </c>
      <c r="N258" s="225">
        <v>0</v>
      </c>
      <c r="O258" s="225">
        <v>1280</v>
      </c>
      <c r="P258" s="96">
        <f t="shared" si="221"/>
        <v>1280</v>
      </c>
      <c r="Q258" s="225">
        <v>0</v>
      </c>
      <c r="R258" s="225">
        <v>1280</v>
      </c>
      <c r="S258" s="413"/>
      <c r="T258" s="413"/>
      <c r="U258" s="413"/>
      <c r="V258" s="225"/>
      <c r="W258" s="225"/>
      <c r="X258" s="225"/>
      <c r="Y258" s="223">
        <f t="shared" si="213"/>
        <v>1280</v>
      </c>
      <c r="Z258" s="223">
        <f t="shared" si="214"/>
        <v>0</v>
      </c>
      <c r="AA258" s="223">
        <f t="shared" si="215"/>
        <v>1280</v>
      </c>
      <c r="AB258" s="96"/>
      <c r="AC258" s="96"/>
      <c r="AD258" s="96"/>
      <c r="AE258" s="96"/>
      <c r="AF258" s="96"/>
      <c r="AG258" s="96"/>
      <c r="AH258" s="413"/>
      <c r="AI258" s="413"/>
      <c r="AJ258" s="413"/>
      <c r="AK258" s="225"/>
      <c r="AL258" s="225"/>
      <c r="AM258" s="225"/>
      <c r="AN258" s="96"/>
      <c r="AO258" s="96"/>
      <c r="AP258" s="96"/>
      <c r="AQ258" s="96"/>
      <c r="AR258" s="96"/>
      <c r="AS258" s="96"/>
      <c r="AT258" s="96"/>
      <c r="AU258" s="96"/>
      <c r="AV258" s="96"/>
      <c r="AW258" s="413"/>
      <c r="AX258" s="413"/>
      <c r="AY258" s="413"/>
      <c r="AZ258" s="96"/>
      <c r="BA258" s="96"/>
      <c r="BB258" s="96"/>
      <c r="BC258" s="96"/>
      <c r="BD258" s="96"/>
      <c r="BE258" s="96"/>
      <c r="BF258" s="411"/>
      <c r="BG258" s="96"/>
      <c r="BH258" s="96"/>
      <c r="BI258" s="96"/>
      <c r="BJ258" s="96"/>
      <c r="BK258" s="96"/>
      <c r="BL258" s="96"/>
      <c r="BM258" s="413"/>
      <c r="BN258" s="413"/>
      <c r="BO258" s="413"/>
      <c r="BP258" s="225"/>
      <c r="BQ258" s="225"/>
      <c r="BR258" s="225"/>
      <c r="BS258" s="96"/>
      <c r="BT258" s="96"/>
      <c r="BU258" s="96"/>
      <c r="BV258" s="96"/>
      <c r="BW258" s="96"/>
      <c r="BX258" s="96"/>
      <c r="BY258" s="96"/>
      <c r="BZ258" s="96"/>
      <c r="CA258" s="96"/>
      <c r="CB258" s="413"/>
      <c r="CC258" s="413"/>
      <c r="CD258" s="413"/>
      <c r="CE258" s="96"/>
      <c r="CF258" s="96"/>
      <c r="CG258" s="96"/>
      <c r="CH258" s="96"/>
      <c r="CI258" s="96"/>
      <c r="CJ258" s="96"/>
      <c r="CK258" s="5"/>
      <c r="CL258" s="5"/>
      <c r="CM258" s="5"/>
    </row>
    <row r="259" spans="1:91" s="1" customFormat="1" ht="20.25">
      <c r="A259" s="45" t="s">
        <v>341</v>
      </c>
      <c r="B259" s="511" t="s">
        <v>82</v>
      </c>
      <c r="C259" s="181"/>
      <c r="D259" s="182"/>
      <c r="E259" s="146"/>
      <c r="F259" s="146"/>
      <c r="G259" s="146"/>
      <c r="H259" s="146"/>
      <c r="I259" s="426" t="s">
        <v>910</v>
      </c>
      <c r="J259" s="435" t="s">
        <v>910</v>
      </c>
      <c r="K259" s="435" t="s">
        <v>910</v>
      </c>
      <c r="L259" s="435" t="s">
        <v>923</v>
      </c>
      <c r="M259" s="95">
        <f t="shared" si="220"/>
        <v>1280</v>
      </c>
      <c r="N259" s="200">
        <v>0</v>
      </c>
      <c r="O259" s="200">
        <v>1280</v>
      </c>
      <c r="P259" s="95">
        <f t="shared" si="221"/>
        <v>1280</v>
      </c>
      <c r="Q259" s="200">
        <v>0</v>
      </c>
      <c r="R259" s="200">
        <v>1280</v>
      </c>
      <c r="S259" s="298"/>
      <c r="T259" s="298"/>
      <c r="U259" s="298"/>
      <c r="V259" s="200"/>
      <c r="W259" s="200"/>
      <c r="X259" s="200"/>
      <c r="Y259" s="199">
        <f t="shared" si="213"/>
        <v>1280</v>
      </c>
      <c r="Z259" s="199">
        <f t="shared" si="214"/>
        <v>0</v>
      </c>
      <c r="AA259" s="199">
        <f t="shared" si="215"/>
        <v>1280</v>
      </c>
      <c r="AB259" s="95">
        <f>AC259+AD259</f>
        <v>22849.98</v>
      </c>
      <c r="AC259" s="95">
        <v>22335.18</v>
      </c>
      <c r="AD259" s="95">
        <v>514.79999999999995</v>
      </c>
      <c r="AE259" s="95">
        <f>AF259+AG259</f>
        <v>22849.98</v>
      </c>
      <c r="AF259" s="95">
        <v>22335.18</v>
      </c>
      <c r="AG259" s="95">
        <v>514.79999999999995</v>
      </c>
      <c r="AH259" s="298"/>
      <c r="AI259" s="298"/>
      <c r="AJ259" s="298"/>
      <c r="AK259" s="200"/>
      <c r="AL259" s="200"/>
      <c r="AM259" s="200"/>
      <c r="AN259" s="95">
        <f t="shared" ref="AN259:AP259" si="226">AB259+AH259</f>
        <v>22849.98</v>
      </c>
      <c r="AO259" s="95">
        <f t="shared" si="226"/>
        <v>22335.18</v>
      </c>
      <c r="AP259" s="95">
        <f t="shared" si="226"/>
        <v>514.79999999999995</v>
      </c>
      <c r="AQ259" s="95"/>
      <c r="AR259" s="95"/>
      <c r="AS259" s="95"/>
      <c r="AT259" s="95"/>
      <c r="AU259" s="95"/>
      <c r="AV259" s="95"/>
      <c r="AW259" s="298"/>
      <c r="AX259" s="298"/>
      <c r="AY259" s="298"/>
      <c r="AZ259" s="95"/>
      <c r="BA259" s="95"/>
      <c r="BB259" s="95"/>
      <c r="BC259" s="95"/>
      <c r="BD259" s="95"/>
      <c r="BE259" s="95"/>
      <c r="BF259" s="407"/>
      <c r="BG259" s="95">
        <f>BH259+BI259</f>
        <v>22849.98</v>
      </c>
      <c r="BH259" s="95">
        <v>22335.18</v>
      </c>
      <c r="BI259" s="95">
        <v>514.79999999999995</v>
      </c>
      <c r="BJ259" s="95">
        <f>BK259+BL259</f>
        <v>22849.98</v>
      </c>
      <c r="BK259" s="95">
        <v>22335.18</v>
      </c>
      <c r="BL259" s="95">
        <v>514.79999999999995</v>
      </c>
      <c r="BM259" s="298"/>
      <c r="BN259" s="298"/>
      <c r="BO259" s="298"/>
      <c r="BP259" s="200"/>
      <c r="BQ259" s="200"/>
      <c r="BR259" s="200"/>
      <c r="BS259" s="682">
        <f t="shared" ref="BS259:BU259" si="227">BG259+BM259</f>
        <v>22849.98</v>
      </c>
      <c r="BT259" s="95">
        <f t="shared" si="227"/>
        <v>22335.18</v>
      </c>
      <c r="BU259" s="95">
        <f t="shared" si="227"/>
        <v>514.79999999999995</v>
      </c>
      <c r="BV259" s="95"/>
      <c r="BW259" s="95"/>
      <c r="BX259" s="95"/>
      <c r="BY259" s="95"/>
      <c r="BZ259" s="95"/>
      <c r="CA259" s="95"/>
      <c r="CB259" s="298"/>
      <c r="CC259" s="298"/>
      <c r="CD259" s="298"/>
      <c r="CE259" s="95"/>
      <c r="CF259" s="95"/>
      <c r="CG259" s="95"/>
      <c r="CH259" s="95"/>
      <c r="CI259" s="95"/>
      <c r="CJ259" s="95"/>
      <c r="CK259" s="5"/>
      <c r="CL259" s="5"/>
      <c r="CM259" s="5"/>
    </row>
    <row r="260" spans="1:91" s="123" customFormat="1" ht="20.25">
      <c r="A260" s="122"/>
      <c r="B260" s="515" t="s">
        <v>15</v>
      </c>
      <c r="C260" s="180"/>
      <c r="D260" s="168"/>
      <c r="E260" s="143"/>
      <c r="F260" s="143"/>
      <c r="G260" s="143"/>
      <c r="H260" s="143"/>
      <c r="I260" s="426"/>
      <c r="J260" s="435"/>
      <c r="K260" s="435"/>
      <c r="L260" s="437"/>
      <c r="M260" s="96">
        <f t="shared" si="220"/>
        <v>1280</v>
      </c>
      <c r="N260" s="225">
        <v>0</v>
      </c>
      <c r="O260" s="225">
        <v>1280</v>
      </c>
      <c r="P260" s="96">
        <f t="shared" si="221"/>
        <v>1280</v>
      </c>
      <c r="Q260" s="225">
        <v>0</v>
      </c>
      <c r="R260" s="225">
        <v>1280</v>
      </c>
      <c r="S260" s="413"/>
      <c r="T260" s="413"/>
      <c r="U260" s="413"/>
      <c r="V260" s="225"/>
      <c r="W260" s="225"/>
      <c r="X260" s="225"/>
      <c r="Y260" s="223">
        <f t="shared" si="213"/>
        <v>1280</v>
      </c>
      <c r="Z260" s="223">
        <f t="shared" si="214"/>
        <v>0</v>
      </c>
      <c r="AA260" s="223">
        <f t="shared" si="215"/>
        <v>1280</v>
      </c>
      <c r="AB260" s="96"/>
      <c r="AC260" s="96"/>
      <c r="AD260" s="96"/>
      <c r="AE260" s="96"/>
      <c r="AF260" s="96"/>
      <c r="AG260" s="96"/>
      <c r="AH260" s="413"/>
      <c r="AI260" s="413"/>
      <c r="AJ260" s="413"/>
      <c r="AK260" s="225"/>
      <c r="AL260" s="225"/>
      <c r="AM260" s="225"/>
      <c r="AN260" s="96"/>
      <c r="AO260" s="96"/>
      <c r="AP260" s="96"/>
      <c r="AQ260" s="96"/>
      <c r="AR260" s="96"/>
      <c r="AS260" s="96"/>
      <c r="AT260" s="96"/>
      <c r="AU260" s="96"/>
      <c r="AV260" s="96"/>
      <c r="AW260" s="413"/>
      <c r="AX260" s="413"/>
      <c r="AY260" s="413"/>
      <c r="AZ260" s="96"/>
      <c r="BA260" s="96"/>
      <c r="BB260" s="96"/>
      <c r="BC260" s="96"/>
      <c r="BD260" s="96"/>
      <c r="BE260" s="96"/>
      <c r="BF260" s="411"/>
      <c r="BG260" s="96"/>
      <c r="BH260" s="96"/>
      <c r="BI260" s="96"/>
      <c r="BJ260" s="96"/>
      <c r="BK260" s="96"/>
      <c r="BL260" s="96"/>
      <c r="BM260" s="413"/>
      <c r="BN260" s="413"/>
      <c r="BO260" s="413"/>
      <c r="BP260" s="225"/>
      <c r="BQ260" s="225"/>
      <c r="BR260" s="225"/>
      <c r="BS260" s="96"/>
      <c r="BT260" s="96"/>
      <c r="BU260" s="96"/>
      <c r="BV260" s="96"/>
      <c r="BW260" s="96"/>
      <c r="BX260" s="96"/>
      <c r="BY260" s="96"/>
      <c r="BZ260" s="96"/>
      <c r="CA260" s="96"/>
      <c r="CB260" s="413"/>
      <c r="CC260" s="413"/>
      <c r="CD260" s="413"/>
      <c r="CE260" s="96"/>
      <c r="CF260" s="96"/>
      <c r="CG260" s="96"/>
      <c r="CH260" s="96"/>
      <c r="CI260" s="96"/>
      <c r="CJ260" s="96"/>
      <c r="CK260" s="5"/>
      <c r="CL260" s="5"/>
      <c r="CM260" s="5"/>
    </row>
    <row r="261" spans="1:91" s="1" customFormat="1" ht="20.25">
      <c r="A261" s="45" t="s">
        <v>342</v>
      </c>
      <c r="B261" s="511" t="s">
        <v>83</v>
      </c>
      <c r="C261" s="181"/>
      <c r="D261" s="182"/>
      <c r="E261" s="146"/>
      <c r="F261" s="146"/>
      <c r="G261" s="146"/>
      <c r="H261" s="146"/>
      <c r="I261" s="426" t="s">
        <v>910</v>
      </c>
      <c r="J261" s="435" t="s">
        <v>910</v>
      </c>
      <c r="K261" s="435" t="s">
        <v>910</v>
      </c>
      <c r="L261" s="435" t="s">
        <v>923</v>
      </c>
      <c r="M261" s="95">
        <f t="shared" si="220"/>
        <v>1280</v>
      </c>
      <c r="N261" s="200">
        <v>0</v>
      </c>
      <c r="O261" s="200">
        <v>1280</v>
      </c>
      <c r="P261" s="95">
        <f t="shared" si="221"/>
        <v>1280</v>
      </c>
      <c r="Q261" s="200">
        <v>0</v>
      </c>
      <c r="R261" s="200">
        <v>1280</v>
      </c>
      <c r="S261" s="298"/>
      <c r="T261" s="298"/>
      <c r="U261" s="298"/>
      <c r="V261" s="200"/>
      <c r="W261" s="200"/>
      <c r="X261" s="200"/>
      <c r="Y261" s="199">
        <f t="shared" si="213"/>
        <v>1280</v>
      </c>
      <c r="Z261" s="199">
        <f t="shared" si="214"/>
        <v>0</v>
      </c>
      <c r="AA261" s="199">
        <f t="shared" si="215"/>
        <v>1280</v>
      </c>
      <c r="AB261" s="95">
        <f>AC261+AD261</f>
        <v>22849.98</v>
      </c>
      <c r="AC261" s="95">
        <v>22335.18</v>
      </c>
      <c r="AD261" s="95">
        <v>514.79999999999995</v>
      </c>
      <c r="AE261" s="95">
        <f>AF261+AG261</f>
        <v>22849.98</v>
      </c>
      <c r="AF261" s="95">
        <v>22335.18</v>
      </c>
      <c r="AG261" s="95">
        <v>514.79999999999995</v>
      </c>
      <c r="AH261" s="298"/>
      <c r="AI261" s="298"/>
      <c r="AJ261" s="298"/>
      <c r="AK261" s="200"/>
      <c r="AL261" s="200"/>
      <c r="AM261" s="200"/>
      <c r="AN261" s="95">
        <f t="shared" ref="AN261:AP261" si="228">AB261+AH261</f>
        <v>22849.98</v>
      </c>
      <c r="AO261" s="95">
        <f t="shared" si="228"/>
        <v>22335.18</v>
      </c>
      <c r="AP261" s="95">
        <f t="shared" si="228"/>
        <v>514.79999999999995</v>
      </c>
      <c r="AQ261" s="95"/>
      <c r="AR261" s="95"/>
      <c r="AS261" s="95"/>
      <c r="AT261" s="95"/>
      <c r="AU261" s="95"/>
      <c r="AV261" s="95"/>
      <c r="AW261" s="298"/>
      <c r="AX261" s="298"/>
      <c r="AY261" s="298"/>
      <c r="AZ261" s="95"/>
      <c r="BA261" s="95"/>
      <c r="BB261" s="95"/>
      <c r="BC261" s="95"/>
      <c r="BD261" s="95"/>
      <c r="BE261" s="95"/>
      <c r="BF261" s="407"/>
      <c r="BG261" s="95">
        <f>BH261+BI261</f>
        <v>22849.98</v>
      </c>
      <c r="BH261" s="95">
        <v>22335.18</v>
      </c>
      <c r="BI261" s="95">
        <v>514.79999999999995</v>
      </c>
      <c r="BJ261" s="95">
        <f>BK261+BL261</f>
        <v>22849.98</v>
      </c>
      <c r="BK261" s="95">
        <v>22335.18</v>
      </c>
      <c r="BL261" s="95">
        <v>514.79999999999995</v>
      </c>
      <c r="BM261" s="298"/>
      <c r="BN261" s="298"/>
      <c r="BO261" s="298"/>
      <c r="BP261" s="200"/>
      <c r="BQ261" s="200"/>
      <c r="BR261" s="200"/>
      <c r="BS261" s="682">
        <f t="shared" ref="BS261:BU261" si="229">BG261+BM261</f>
        <v>22849.98</v>
      </c>
      <c r="BT261" s="95">
        <f t="shared" si="229"/>
        <v>22335.18</v>
      </c>
      <c r="BU261" s="95">
        <f t="shared" si="229"/>
        <v>514.79999999999995</v>
      </c>
      <c r="BV261" s="95"/>
      <c r="BW261" s="95"/>
      <c r="BX261" s="95"/>
      <c r="BY261" s="95"/>
      <c r="BZ261" s="95"/>
      <c r="CA261" s="95"/>
      <c r="CB261" s="298"/>
      <c r="CC261" s="298"/>
      <c r="CD261" s="298"/>
      <c r="CE261" s="95"/>
      <c r="CF261" s="95"/>
      <c r="CG261" s="95"/>
      <c r="CH261" s="95"/>
      <c r="CI261" s="95"/>
      <c r="CJ261" s="95"/>
      <c r="CK261" s="5"/>
      <c r="CL261" s="5"/>
      <c r="CM261" s="5"/>
    </row>
    <row r="262" spans="1:91" s="123" customFormat="1" ht="20.25">
      <c r="A262" s="122"/>
      <c r="B262" s="515" t="s">
        <v>15</v>
      </c>
      <c r="C262" s="180"/>
      <c r="D262" s="168"/>
      <c r="E262" s="143"/>
      <c r="F262" s="143"/>
      <c r="G262" s="143"/>
      <c r="H262" s="143"/>
      <c r="I262" s="426"/>
      <c r="J262" s="435"/>
      <c r="K262" s="435"/>
      <c r="L262" s="437"/>
      <c r="M262" s="96">
        <f t="shared" si="220"/>
        <v>1280</v>
      </c>
      <c r="N262" s="225">
        <v>0</v>
      </c>
      <c r="O262" s="225">
        <v>1280</v>
      </c>
      <c r="P262" s="96">
        <f t="shared" si="221"/>
        <v>1280</v>
      </c>
      <c r="Q262" s="225">
        <v>0</v>
      </c>
      <c r="R262" s="225">
        <v>1280</v>
      </c>
      <c r="S262" s="413"/>
      <c r="T262" s="413"/>
      <c r="U262" s="413"/>
      <c r="V262" s="225"/>
      <c r="W262" s="225"/>
      <c r="X262" s="225"/>
      <c r="Y262" s="223">
        <f t="shared" si="213"/>
        <v>1280</v>
      </c>
      <c r="Z262" s="223">
        <f t="shared" si="214"/>
        <v>0</v>
      </c>
      <c r="AA262" s="223">
        <f t="shared" si="215"/>
        <v>1280</v>
      </c>
      <c r="AB262" s="96"/>
      <c r="AC262" s="96"/>
      <c r="AD262" s="96"/>
      <c r="AE262" s="96"/>
      <c r="AF262" s="96"/>
      <c r="AG262" s="96"/>
      <c r="AH262" s="413"/>
      <c r="AI262" s="413"/>
      <c r="AJ262" s="413"/>
      <c r="AK262" s="225"/>
      <c r="AL262" s="225"/>
      <c r="AM262" s="225"/>
      <c r="AN262" s="96"/>
      <c r="AO262" s="96"/>
      <c r="AP262" s="96"/>
      <c r="AQ262" s="96"/>
      <c r="AR262" s="96"/>
      <c r="AS262" s="96"/>
      <c r="AT262" s="96"/>
      <c r="AU262" s="96"/>
      <c r="AV262" s="96"/>
      <c r="AW262" s="413"/>
      <c r="AX262" s="413"/>
      <c r="AY262" s="413"/>
      <c r="AZ262" s="96"/>
      <c r="BA262" s="96"/>
      <c r="BB262" s="96"/>
      <c r="BC262" s="96"/>
      <c r="BD262" s="96"/>
      <c r="BE262" s="96"/>
      <c r="BF262" s="411"/>
      <c r="BG262" s="96"/>
      <c r="BH262" s="96"/>
      <c r="BI262" s="96"/>
      <c r="BJ262" s="96"/>
      <c r="BK262" s="96"/>
      <c r="BL262" s="96"/>
      <c r="BM262" s="413"/>
      <c r="BN262" s="413"/>
      <c r="BO262" s="413"/>
      <c r="BP262" s="225"/>
      <c r="BQ262" s="225"/>
      <c r="BR262" s="225"/>
      <c r="BS262" s="96"/>
      <c r="BT262" s="96"/>
      <c r="BU262" s="96"/>
      <c r="BV262" s="96"/>
      <c r="BW262" s="96"/>
      <c r="BX262" s="96"/>
      <c r="BY262" s="96"/>
      <c r="BZ262" s="96"/>
      <c r="CA262" s="96"/>
      <c r="CB262" s="413"/>
      <c r="CC262" s="413"/>
      <c r="CD262" s="413"/>
      <c r="CE262" s="96"/>
      <c r="CF262" s="96"/>
      <c r="CG262" s="96"/>
      <c r="CH262" s="96"/>
      <c r="CI262" s="96"/>
      <c r="CJ262" s="96"/>
      <c r="CK262" s="5"/>
      <c r="CL262" s="5"/>
      <c r="CM262" s="5"/>
    </row>
    <row r="263" spans="1:91" s="1" customFormat="1" ht="20.25">
      <c r="A263" s="45" t="s">
        <v>343</v>
      </c>
      <c r="B263" s="511" t="s">
        <v>84</v>
      </c>
      <c r="C263" s="181"/>
      <c r="D263" s="182"/>
      <c r="E263" s="146"/>
      <c r="F263" s="146"/>
      <c r="G263" s="146"/>
      <c r="H263" s="146"/>
      <c r="I263" s="426" t="s">
        <v>910</v>
      </c>
      <c r="J263" s="435" t="s">
        <v>910</v>
      </c>
      <c r="K263" s="435" t="s">
        <v>910</v>
      </c>
      <c r="L263" s="435" t="s">
        <v>923</v>
      </c>
      <c r="M263" s="95">
        <f t="shared" si="220"/>
        <v>1280</v>
      </c>
      <c r="N263" s="200">
        <v>0</v>
      </c>
      <c r="O263" s="200">
        <v>1280</v>
      </c>
      <c r="P263" s="95">
        <f t="shared" si="221"/>
        <v>1280</v>
      </c>
      <c r="Q263" s="200">
        <v>0</v>
      </c>
      <c r="R263" s="200">
        <v>1280</v>
      </c>
      <c r="S263" s="298"/>
      <c r="T263" s="298"/>
      <c r="U263" s="298"/>
      <c r="V263" s="200"/>
      <c r="W263" s="200"/>
      <c r="X263" s="200"/>
      <c r="Y263" s="199">
        <f t="shared" si="213"/>
        <v>1280</v>
      </c>
      <c r="Z263" s="199">
        <f t="shared" si="214"/>
        <v>0</v>
      </c>
      <c r="AA263" s="199">
        <f t="shared" si="215"/>
        <v>1280</v>
      </c>
      <c r="AB263" s="95">
        <f>AC263+AD263</f>
        <v>22849.98</v>
      </c>
      <c r="AC263" s="95">
        <v>22335.18</v>
      </c>
      <c r="AD263" s="95">
        <v>514.79999999999995</v>
      </c>
      <c r="AE263" s="95">
        <f>AF263+AG263</f>
        <v>22849.98</v>
      </c>
      <c r="AF263" s="95">
        <v>22335.18</v>
      </c>
      <c r="AG263" s="95">
        <v>514.79999999999995</v>
      </c>
      <c r="AH263" s="298"/>
      <c r="AI263" s="298"/>
      <c r="AJ263" s="298"/>
      <c r="AK263" s="200"/>
      <c r="AL263" s="200"/>
      <c r="AM263" s="200"/>
      <c r="AN263" s="95">
        <f t="shared" ref="AN263:AP263" si="230">AB263+AH263</f>
        <v>22849.98</v>
      </c>
      <c r="AO263" s="95">
        <f t="shared" si="230"/>
        <v>22335.18</v>
      </c>
      <c r="AP263" s="95">
        <f t="shared" si="230"/>
        <v>514.79999999999995</v>
      </c>
      <c r="AQ263" s="95"/>
      <c r="AR263" s="95"/>
      <c r="AS263" s="95"/>
      <c r="AT263" s="95"/>
      <c r="AU263" s="95"/>
      <c r="AV263" s="95"/>
      <c r="AW263" s="298"/>
      <c r="AX263" s="298"/>
      <c r="AY263" s="298"/>
      <c r="AZ263" s="95"/>
      <c r="BA263" s="95"/>
      <c r="BB263" s="95"/>
      <c r="BC263" s="95"/>
      <c r="BD263" s="95"/>
      <c r="BE263" s="95"/>
      <c r="BF263" s="407"/>
      <c r="BG263" s="95">
        <f>BH263+BI263</f>
        <v>22849.98</v>
      </c>
      <c r="BH263" s="95">
        <v>22335.18</v>
      </c>
      <c r="BI263" s="95">
        <v>514.79999999999995</v>
      </c>
      <c r="BJ263" s="95">
        <f>BK263+BL263</f>
        <v>22849.98</v>
      </c>
      <c r="BK263" s="95">
        <v>22335.18</v>
      </c>
      <c r="BL263" s="95">
        <v>514.79999999999995</v>
      </c>
      <c r="BM263" s="298"/>
      <c r="BN263" s="298"/>
      <c r="BO263" s="298"/>
      <c r="BP263" s="200"/>
      <c r="BQ263" s="200"/>
      <c r="BR263" s="200"/>
      <c r="BS263" s="682">
        <f t="shared" ref="BS263:BU263" si="231">BG263+BM263</f>
        <v>22849.98</v>
      </c>
      <c r="BT263" s="95">
        <f t="shared" si="231"/>
        <v>22335.18</v>
      </c>
      <c r="BU263" s="95">
        <f t="shared" si="231"/>
        <v>514.79999999999995</v>
      </c>
      <c r="BV263" s="95"/>
      <c r="BW263" s="95"/>
      <c r="BX263" s="95"/>
      <c r="BY263" s="95"/>
      <c r="BZ263" s="95"/>
      <c r="CA263" s="95"/>
      <c r="CB263" s="298"/>
      <c r="CC263" s="298"/>
      <c r="CD263" s="298"/>
      <c r="CE263" s="95"/>
      <c r="CF263" s="95"/>
      <c r="CG263" s="95"/>
      <c r="CH263" s="95"/>
      <c r="CI263" s="95"/>
      <c r="CJ263" s="95"/>
      <c r="CK263" s="5"/>
      <c r="CL263" s="5"/>
      <c r="CM263" s="5"/>
    </row>
    <row r="264" spans="1:91" s="123" customFormat="1" ht="20.25">
      <c r="A264" s="122"/>
      <c r="B264" s="515" t="s">
        <v>15</v>
      </c>
      <c r="C264" s="180"/>
      <c r="D264" s="168"/>
      <c r="E264" s="143"/>
      <c r="F264" s="143"/>
      <c r="G264" s="143"/>
      <c r="H264" s="143"/>
      <c r="I264" s="426"/>
      <c r="J264" s="435"/>
      <c r="K264" s="435"/>
      <c r="L264" s="437"/>
      <c r="M264" s="96">
        <f t="shared" si="220"/>
        <v>1280</v>
      </c>
      <c r="N264" s="225">
        <v>0</v>
      </c>
      <c r="O264" s="225">
        <v>1280</v>
      </c>
      <c r="P264" s="96">
        <f t="shared" si="221"/>
        <v>1280</v>
      </c>
      <c r="Q264" s="225">
        <v>0</v>
      </c>
      <c r="R264" s="225">
        <v>1280</v>
      </c>
      <c r="S264" s="413"/>
      <c r="T264" s="413"/>
      <c r="U264" s="413"/>
      <c r="V264" s="225"/>
      <c r="W264" s="225"/>
      <c r="X264" s="225"/>
      <c r="Y264" s="223">
        <f t="shared" si="213"/>
        <v>1280</v>
      </c>
      <c r="Z264" s="223">
        <f t="shared" si="214"/>
        <v>0</v>
      </c>
      <c r="AA264" s="223">
        <f t="shared" si="215"/>
        <v>1280</v>
      </c>
      <c r="AB264" s="96"/>
      <c r="AC264" s="96"/>
      <c r="AD264" s="96"/>
      <c r="AE264" s="96"/>
      <c r="AF264" s="96"/>
      <c r="AG264" s="96"/>
      <c r="AH264" s="413"/>
      <c r="AI264" s="413"/>
      <c r="AJ264" s="413"/>
      <c r="AK264" s="225"/>
      <c r="AL264" s="225"/>
      <c r="AM264" s="225"/>
      <c r="AN264" s="96"/>
      <c r="AO264" s="96"/>
      <c r="AP264" s="96"/>
      <c r="AQ264" s="96"/>
      <c r="AR264" s="96"/>
      <c r="AS264" s="96"/>
      <c r="AT264" s="96"/>
      <c r="AU264" s="96"/>
      <c r="AV264" s="96"/>
      <c r="AW264" s="413"/>
      <c r="AX264" s="413"/>
      <c r="AY264" s="413"/>
      <c r="AZ264" s="96"/>
      <c r="BA264" s="96"/>
      <c r="BB264" s="96"/>
      <c r="BC264" s="96"/>
      <c r="BD264" s="96"/>
      <c r="BE264" s="96"/>
      <c r="BF264" s="411"/>
      <c r="BG264" s="96"/>
      <c r="BH264" s="96"/>
      <c r="BI264" s="96"/>
      <c r="BJ264" s="96"/>
      <c r="BK264" s="96"/>
      <c r="BL264" s="96"/>
      <c r="BM264" s="413"/>
      <c r="BN264" s="413"/>
      <c r="BO264" s="413"/>
      <c r="BP264" s="225"/>
      <c r="BQ264" s="225"/>
      <c r="BR264" s="225"/>
      <c r="BS264" s="96"/>
      <c r="BT264" s="96"/>
      <c r="BU264" s="96"/>
      <c r="BV264" s="96"/>
      <c r="BW264" s="96"/>
      <c r="BX264" s="96"/>
      <c r="BY264" s="96"/>
      <c r="BZ264" s="96"/>
      <c r="CA264" s="96"/>
      <c r="CB264" s="413"/>
      <c r="CC264" s="413"/>
      <c r="CD264" s="413"/>
      <c r="CE264" s="96"/>
      <c r="CF264" s="96"/>
      <c r="CG264" s="96"/>
      <c r="CH264" s="96"/>
      <c r="CI264" s="96"/>
      <c r="CJ264" s="96"/>
      <c r="CK264" s="5"/>
      <c r="CL264" s="5"/>
      <c r="CM264" s="5"/>
    </row>
    <row r="265" spans="1:91" s="1" customFormat="1" ht="20.25">
      <c r="A265" s="45" t="s">
        <v>344</v>
      </c>
      <c r="B265" s="511" t="s">
        <v>85</v>
      </c>
      <c r="C265" s="181"/>
      <c r="D265" s="182"/>
      <c r="E265" s="146"/>
      <c r="F265" s="146"/>
      <c r="G265" s="146"/>
      <c r="H265" s="146"/>
      <c r="I265" s="426" t="s">
        <v>910</v>
      </c>
      <c r="J265" s="435" t="s">
        <v>910</v>
      </c>
      <c r="K265" s="435" t="s">
        <v>910</v>
      </c>
      <c r="L265" s="435" t="s">
        <v>923</v>
      </c>
      <c r="M265" s="95">
        <f t="shared" si="220"/>
        <v>1280</v>
      </c>
      <c r="N265" s="200">
        <v>0</v>
      </c>
      <c r="O265" s="200">
        <v>1280</v>
      </c>
      <c r="P265" s="95">
        <f t="shared" si="221"/>
        <v>1280</v>
      </c>
      <c r="Q265" s="200">
        <v>0</v>
      </c>
      <c r="R265" s="200">
        <v>1280</v>
      </c>
      <c r="S265" s="298"/>
      <c r="T265" s="298"/>
      <c r="U265" s="298"/>
      <c r="V265" s="200"/>
      <c r="W265" s="200"/>
      <c r="X265" s="200"/>
      <c r="Y265" s="199">
        <f t="shared" si="213"/>
        <v>1280</v>
      </c>
      <c r="Z265" s="199">
        <f t="shared" si="214"/>
        <v>0</v>
      </c>
      <c r="AA265" s="199">
        <f t="shared" si="215"/>
        <v>1280</v>
      </c>
      <c r="AB265" s="95">
        <f>AC265+AD265</f>
        <v>22849.98</v>
      </c>
      <c r="AC265" s="95">
        <v>22335.18</v>
      </c>
      <c r="AD265" s="95">
        <v>514.79999999999995</v>
      </c>
      <c r="AE265" s="95">
        <f>AF265+AG265</f>
        <v>22849.98</v>
      </c>
      <c r="AF265" s="95">
        <v>22335.18</v>
      </c>
      <c r="AG265" s="95">
        <v>514.79999999999995</v>
      </c>
      <c r="AH265" s="298"/>
      <c r="AI265" s="298"/>
      <c r="AJ265" s="298"/>
      <c r="AK265" s="200"/>
      <c r="AL265" s="200"/>
      <c r="AM265" s="200"/>
      <c r="AN265" s="95">
        <f t="shared" ref="AN265:AP265" si="232">AB265+AH265</f>
        <v>22849.98</v>
      </c>
      <c r="AO265" s="95">
        <f t="shared" si="232"/>
        <v>22335.18</v>
      </c>
      <c r="AP265" s="95">
        <f t="shared" si="232"/>
        <v>514.79999999999995</v>
      </c>
      <c r="AQ265" s="95"/>
      <c r="AR265" s="95"/>
      <c r="AS265" s="95"/>
      <c r="AT265" s="95"/>
      <c r="AU265" s="95"/>
      <c r="AV265" s="95"/>
      <c r="AW265" s="298"/>
      <c r="AX265" s="298"/>
      <c r="AY265" s="298"/>
      <c r="AZ265" s="95"/>
      <c r="BA265" s="95"/>
      <c r="BB265" s="95"/>
      <c r="BC265" s="95"/>
      <c r="BD265" s="95"/>
      <c r="BE265" s="95"/>
      <c r="BF265" s="407"/>
      <c r="BG265" s="95">
        <f>BH265+BI265</f>
        <v>22849.98</v>
      </c>
      <c r="BH265" s="95">
        <v>22335.18</v>
      </c>
      <c r="BI265" s="95">
        <v>514.79999999999995</v>
      </c>
      <c r="BJ265" s="95">
        <f>BK265+BL265</f>
        <v>22849.98</v>
      </c>
      <c r="BK265" s="95">
        <v>22335.18</v>
      </c>
      <c r="BL265" s="95">
        <v>514.79999999999995</v>
      </c>
      <c r="BM265" s="298"/>
      <c r="BN265" s="298"/>
      <c r="BO265" s="298"/>
      <c r="BP265" s="200"/>
      <c r="BQ265" s="200"/>
      <c r="BR265" s="200"/>
      <c r="BS265" s="682">
        <f t="shared" ref="BS265:BU265" si="233">BG265+BM265</f>
        <v>22849.98</v>
      </c>
      <c r="BT265" s="95">
        <f t="shared" si="233"/>
        <v>22335.18</v>
      </c>
      <c r="BU265" s="95">
        <f t="shared" si="233"/>
        <v>514.79999999999995</v>
      </c>
      <c r="BV265" s="95"/>
      <c r="BW265" s="95"/>
      <c r="BX265" s="95"/>
      <c r="BY265" s="95"/>
      <c r="BZ265" s="95"/>
      <c r="CA265" s="95"/>
      <c r="CB265" s="298"/>
      <c r="CC265" s="298"/>
      <c r="CD265" s="298"/>
      <c r="CE265" s="95"/>
      <c r="CF265" s="95"/>
      <c r="CG265" s="95"/>
      <c r="CH265" s="95"/>
      <c r="CI265" s="95"/>
      <c r="CJ265" s="95"/>
      <c r="CK265" s="5"/>
      <c r="CL265" s="5"/>
      <c r="CM265" s="5"/>
    </row>
    <row r="266" spans="1:91" s="123" customFormat="1" ht="20.25">
      <c r="A266" s="122"/>
      <c r="B266" s="515" t="s">
        <v>15</v>
      </c>
      <c r="C266" s="180"/>
      <c r="D266" s="168"/>
      <c r="E266" s="143"/>
      <c r="F266" s="143"/>
      <c r="G266" s="143"/>
      <c r="H266" s="143"/>
      <c r="I266" s="426"/>
      <c r="J266" s="435"/>
      <c r="K266" s="435"/>
      <c r="L266" s="437"/>
      <c r="M266" s="96">
        <f t="shared" si="220"/>
        <v>1280</v>
      </c>
      <c r="N266" s="225">
        <v>0</v>
      </c>
      <c r="O266" s="225">
        <v>1280</v>
      </c>
      <c r="P266" s="96">
        <f t="shared" si="221"/>
        <v>1280</v>
      </c>
      <c r="Q266" s="225">
        <v>0</v>
      </c>
      <c r="R266" s="225">
        <v>1280</v>
      </c>
      <c r="S266" s="413"/>
      <c r="T266" s="413"/>
      <c r="U266" s="413"/>
      <c r="V266" s="225"/>
      <c r="W266" s="225"/>
      <c r="X266" s="225"/>
      <c r="Y266" s="223">
        <f t="shared" si="213"/>
        <v>1280</v>
      </c>
      <c r="Z266" s="223">
        <f t="shared" si="214"/>
        <v>0</v>
      </c>
      <c r="AA266" s="223">
        <f t="shared" si="215"/>
        <v>1280</v>
      </c>
      <c r="AB266" s="96"/>
      <c r="AC266" s="96"/>
      <c r="AD266" s="96"/>
      <c r="AE266" s="96"/>
      <c r="AF266" s="96"/>
      <c r="AG266" s="96"/>
      <c r="AH266" s="413"/>
      <c r="AI266" s="413"/>
      <c r="AJ266" s="413"/>
      <c r="AK266" s="225"/>
      <c r="AL266" s="225"/>
      <c r="AM266" s="225"/>
      <c r="AN266" s="96"/>
      <c r="AO266" s="96"/>
      <c r="AP266" s="96"/>
      <c r="AQ266" s="96"/>
      <c r="AR266" s="96"/>
      <c r="AS266" s="96"/>
      <c r="AT266" s="96"/>
      <c r="AU266" s="96"/>
      <c r="AV266" s="96"/>
      <c r="AW266" s="413"/>
      <c r="AX266" s="413"/>
      <c r="AY266" s="413"/>
      <c r="AZ266" s="96"/>
      <c r="BA266" s="96"/>
      <c r="BB266" s="96"/>
      <c r="BC266" s="96"/>
      <c r="BD266" s="96"/>
      <c r="BE266" s="96"/>
      <c r="BF266" s="411"/>
      <c r="BG266" s="96"/>
      <c r="BH266" s="96"/>
      <c r="BI266" s="96"/>
      <c r="BJ266" s="96"/>
      <c r="BK266" s="96"/>
      <c r="BL266" s="96"/>
      <c r="BM266" s="413"/>
      <c r="BN266" s="413"/>
      <c r="BO266" s="413"/>
      <c r="BP266" s="225"/>
      <c r="BQ266" s="225"/>
      <c r="BR266" s="225"/>
      <c r="BS266" s="96"/>
      <c r="BT266" s="96"/>
      <c r="BU266" s="96"/>
      <c r="BV266" s="96"/>
      <c r="BW266" s="96"/>
      <c r="BX266" s="96"/>
      <c r="BY266" s="96"/>
      <c r="BZ266" s="96"/>
      <c r="CA266" s="96"/>
      <c r="CB266" s="413"/>
      <c r="CC266" s="413"/>
      <c r="CD266" s="413"/>
      <c r="CE266" s="96"/>
      <c r="CF266" s="96"/>
      <c r="CG266" s="96"/>
      <c r="CH266" s="96"/>
      <c r="CI266" s="96"/>
      <c r="CJ266" s="96"/>
      <c r="CK266" s="5"/>
      <c r="CL266" s="5"/>
      <c r="CM266" s="5"/>
    </row>
    <row r="267" spans="1:91" s="1" customFormat="1" ht="47.25">
      <c r="A267" s="45" t="s">
        <v>345</v>
      </c>
      <c r="B267" s="511" t="s">
        <v>86</v>
      </c>
      <c r="C267" s="181"/>
      <c r="D267" s="182"/>
      <c r="E267" s="146"/>
      <c r="F267" s="146"/>
      <c r="G267" s="146"/>
      <c r="H267" s="146"/>
      <c r="I267" s="426" t="s">
        <v>1393</v>
      </c>
      <c r="J267" s="435" t="s">
        <v>909</v>
      </c>
      <c r="K267" s="435" t="s">
        <v>1392</v>
      </c>
      <c r="L267" s="435" t="s">
        <v>923</v>
      </c>
      <c r="M267" s="95">
        <f t="shared" si="220"/>
        <v>1280</v>
      </c>
      <c r="N267" s="200">
        <v>0</v>
      </c>
      <c r="O267" s="200">
        <v>1280</v>
      </c>
      <c r="P267" s="95">
        <f t="shared" si="221"/>
        <v>1280</v>
      </c>
      <c r="Q267" s="200">
        <v>0</v>
      </c>
      <c r="R267" s="200">
        <v>1280</v>
      </c>
      <c r="S267" s="298"/>
      <c r="T267" s="298"/>
      <c r="U267" s="298"/>
      <c r="V267" s="200"/>
      <c r="W267" s="200"/>
      <c r="X267" s="200"/>
      <c r="Y267" s="199">
        <f t="shared" si="213"/>
        <v>1280</v>
      </c>
      <c r="Z267" s="199">
        <f t="shared" si="214"/>
        <v>0</v>
      </c>
      <c r="AA267" s="199">
        <f t="shared" si="215"/>
        <v>1280</v>
      </c>
      <c r="AB267" s="95">
        <f>AC267+AD267</f>
        <v>22849.98</v>
      </c>
      <c r="AC267" s="95">
        <v>22335.18</v>
      </c>
      <c r="AD267" s="95">
        <v>514.79999999999995</v>
      </c>
      <c r="AE267" s="95">
        <f>AF267+AG267</f>
        <v>22849.98</v>
      </c>
      <c r="AF267" s="95">
        <v>22335.18</v>
      </c>
      <c r="AG267" s="95">
        <v>514.79999999999995</v>
      </c>
      <c r="AH267" s="298"/>
      <c r="AI267" s="298"/>
      <c r="AJ267" s="298"/>
      <c r="AK267" s="200"/>
      <c r="AL267" s="200"/>
      <c r="AM267" s="200"/>
      <c r="AN267" s="95">
        <f t="shared" ref="AN267:AP267" si="234">AB267+AH267</f>
        <v>22849.98</v>
      </c>
      <c r="AO267" s="95">
        <f t="shared" si="234"/>
        <v>22335.18</v>
      </c>
      <c r="AP267" s="95">
        <f t="shared" si="234"/>
        <v>514.79999999999995</v>
      </c>
      <c r="AQ267" s="95"/>
      <c r="AR267" s="95"/>
      <c r="AS267" s="95"/>
      <c r="AT267" s="95"/>
      <c r="AU267" s="95"/>
      <c r="AV267" s="95"/>
      <c r="AW267" s="298"/>
      <c r="AX267" s="298"/>
      <c r="AY267" s="298"/>
      <c r="AZ267" s="95"/>
      <c r="BA267" s="95"/>
      <c r="BB267" s="95"/>
      <c r="BC267" s="95"/>
      <c r="BD267" s="95"/>
      <c r="BE267" s="95"/>
      <c r="BF267" s="407"/>
      <c r="BG267" s="95">
        <f>BH267+BI267</f>
        <v>22849.98</v>
      </c>
      <c r="BH267" s="95">
        <v>22335.18</v>
      </c>
      <c r="BI267" s="95">
        <v>514.79999999999995</v>
      </c>
      <c r="BJ267" s="95">
        <f>BK267+BL267</f>
        <v>22849.98</v>
      </c>
      <c r="BK267" s="95">
        <v>22335.18</v>
      </c>
      <c r="BL267" s="95">
        <v>514.79999999999995</v>
      </c>
      <c r="BM267" s="298"/>
      <c r="BN267" s="298"/>
      <c r="BO267" s="298"/>
      <c r="BP267" s="200"/>
      <c r="BQ267" s="200"/>
      <c r="BR267" s="200"/>
      <c r="BS267" s="682">
        <f t="shared" ref="BS267:BU267" si="235">BG267+BM267</f>
        <v>22849.98</v>
      </c>
      <c r="BT267" s="95">
        <f t="shared" si="235"/>
        <v>22335.18</v>
      </c>
      <c r="BU267" s="95">
        <f t="shared" si="235"/>
        <v>514.79999999999995</v>
      </c>
      <c r="BV267" s="95"/>
      <c r="BW267" s="95"/>
      <c r="BX267" s="95"/>
      <c r="BY267" s="95"/>
      <c r="BZ267" s="95"/>
      <c r="CA267" s="95"/>
      <c r="CB267" s="298"/>
      <c r="CC267" s="298"/>
      <c r="CD267" s="298"/>
      <c r="CE267" s="95"/>
      <c r="CF267" s="95"/>
      <c r="CG267" s="95"/>
      <c r="CH267" s="95"/>
      <c r="CI267" s="95"/>
      <c r="CJ267" s="95"/>
      <c r="CK267" s="5"/>
      <c r="CL267" s="5"/>
      <c r="CM267" s="5"/>
    </row>
    <row r="268" spans="1:91" s="123" customFormat="1" ht="20.25">
      <c r="A268" s="122"/>
      <c r="B268" s="515" t="s">
        <v>15</v>
      </c>
      <c r="C268" s="180"/>
      <c r="D268" s="168"/>
      <c r="E268" s="143"/>
      <c r="F268" s="143"/>
      <c r="G268" s="143"/>
      <c r="H268" s="143"/>
      <c r="I268" s="426"/>
      <c r="J268" s="435"/>
      <c r="K268" s="435"/>
      <c r="L268" s="437"/>
      <c r="M268" s="96">
        <f t="shared" si="220"/>
        <v>1280</v>
      </c>
      <c r="N268" s="225">
        <v>0</v>
      </c>
      <c r="O268" s="225">
        <v>1280</v>
      </c>
      <c r="P268" s="96">
        <f t="shared" si="221"/>
        <v>1280</v>
      </c>
      <c r="Q268" s="225">
        <v>0</v>
      </c>
      <c r="R268" s="225">
        <v>1280</v>
      </c>
      <c r="S268" s="413"/>
      <c r="T268" s="413"/>
      <c r="U268" s="413"/>
      <c r="V268" s="225"/>
      <c r="W268" s="225"/>
      <c r="X268" s="225"/>
      <c r="Y268" s="223">
        <f t="shared" si="213"/>
        <v>1280</v>
      </c>
      <c r="Z268" s="223">
        <f t="shared" si="214"/>
        <v>0</v>
      </c>
      <c r="AA268" s="223">
        <f t="shared" si="215"/>
        <v>1280</v>
      </c>
      <c r="AB268" s="96"/>
      <c r="AC268" s="96"/>
      <c r="AD268" s="96"/>
      <c r="AE268" s="96"/>
      <c r="AF268" s="96"/>
      <c r="AG268" s="96"/>
      <c r="AH268" s="413"/>
      <c r="AI268" s="413"/>
      <c r="AJ268" s="413"/>
      <c r="AK268" s="225"/>
      <c r="AL268" s="225"/>
      <c r="AM268" s="225"/>
      <c r="AN268" s="96"/>
      <c r="AO268" s="96"/>
      <c r="AP268" s="96"/>
      <c r="AQ268" s="96"/>
      <c r="AR268" s="96"/>
      <c r="AS268" s="96"/>
      <c r="AT268" s="96"/>
      <c r="AU268" s="96"/>
      <c r="AV268" s="96"/>
      <c r="AW268" s="413"/>
      <c r="AX268" s="413"/>
      <c r="AY268" s="413"/>
      <c r="AZ268" s="96"/>
      <c r="BA268" s="96"/>
      <c r="BB268" s="96"/>
      <c r="BC268" s="96"/>
      <c r="BD268" s="96"/>
      <c r="BE268" s="96"/>
      <c r="BF268" s="411"/>
      <c r="BG268" s="96"/>
      <c r="BH268" s="96"/>
      <c r="BI268" s="96"/>
      <c r="BJ268" s="96"/>
      <c r="BK268" s="96"/>
      <c r="BL268" s="96"/>
      <c r="BM268" s="413"/>
      <c r="BN268" s="413"/>
      <c r="BO268" s="413"/>
      <c r="BP268" s="225"/>
      <c r="BQ268" s="225"/>
      <c r="BR268" s="225"/>
      <c r="BS268" s="96"/>
      <c r="BT268" s="96"/>
      <c r="BU268" s="96"/>
      <c r="BV268" s="96"/>
      <c r="BW268" s="96"/>
      <c r="BX268" s="96"/>
      <c r="BY268" s="96"/>
      <c r="BZ268" s="96"/>
      <c r="CA268" s="96"/>
      <c r="CB268" s="413"/>
      <c r="CC268" s="413"/>
      <c r="CD268" s="413"/>
      <c r="CE268" s="96"/>
      <c r="CF268" s="96"/>
      <c r="CG268" s="96"/>
      <c r="CH268" s="96"/>
      <c r="CI268" s="96"/>
      <c r="CJ268" s="96"/>
      <c r="CK268" s="5"/>
      <c r="CL268" s="5"/>
      <c r="CM268" s="5"/>
    </row>
    <row r="269" spans="1:91" s="1" customFormat="1" ht="47.25">
      <c r="A269" s="45" t="s">
        <v>346</v>
      </c>
      <c r="B269" s="511" t="s">
        <v>87</v>
      </c>
      <c r="C269" s="181"/>
      <c r="D269" s="182"/>
      <c r="E269" s="146"/>
      <c r="F269" s="146"/>
      <c r="G269" s="146"/>
      <c r="H269" s="146"/>
      <c r="I269" s="426" t="s">
        <v>1394</v>
      </c>
      <c r="J269" s="435" t="s">
        <v>909</v>
      </c>
      <c r="K269" s="435" t="s">
        <v>1395</v>
      </c>
      <c r="L269" s="435" t="s">
        <v>923</v>
      </c>
      <c r="M269" s="95">
        <f t="shared" si="220"/>
        <v>1280</v>
      </c>
      <c r="N269" s="200">
        <v>0</v>
      </c>
      <c r="O269" s="200">
        <v>1280</v>
      </c>
      <c r="P269" s="95">
        <f t="shared" si="221"/>
        <v>1280</v>
      </c>
      <c r="Q269" s="200">
        <v>0</v>
      </c>
      <c r="R269" s="200">
        <v>1280</v>
      </c>
      <c r="S269" s="298"/>
      <c r="T269" s="298"/>
      <c r="U269" s="298"/>
      <c r="V269" s="200"/>
      <c r="W269" s="200"/>
      <c r="X269" s="200"/>
      <c r="Y269" s="199">
        <f t="shared" si="213"/>
        <v>1280</v>
      </c>
      <c r="Z269" s="199">
        <f t="shared" si="214"/>
        <v>0</v>
      </c>
      <c r="AA269" s="199">
        <f t="shared" si="215"/>
        <v>1280</v>
      </c>
      <c r="AB269" s="95">
        <f>AC269+AD269</f>
        <v>22849.98</v>
      </c>
      <c r="AC269" s="95">
        <v>22335.18</v>
      </c>
      <c r="AD269" s="95">
        <v>514.79999999999995</v>
      </c>
      <c r="AE269" s="95">
        <f>AF269+AG269</f>
        <v>22849.98</v>
      </c>
      <c r="AF269" s="95">
        <v>22335.18</v>
      </c>
      <c r="AG269" s="95">
        <v>514.79999999999995</v>
      </c>
      <c r="AH269" s="298"/>
      <c r="AI269" s="298"/>
      <c r="AJ269" s="298"/>
      <c r="AK269" s="200"/>
      <c r="AL269" s="200"/>
      <c r="AM269" s="200"/>
      <c r="AN269" s="95">
        <f t="shared" ref="AN269:AP269" si="236">AB269+AH269</f>
        <v>22849.98</v>
      </c>
      <c r="AO269" s="95">
        <f t="shared" si="236"/>
        <v>22335.18</v>
      </c>
      <c r="AP269" s="95">
        <f t="shared" si="236"/>
        <v>514.79999999999995</v>
      </c>
      <c r="AQ269" s="95"/>
      <c r="AR269" s="95"/>
      <c r="AS269" s="95"/>
      <c r="AT269" s="95"/>
      <c r="AU269" s="95"/>
      <c r="AV269" s="95"/>
      <c r="AW269" s="298"/>
      <c r="AX269" s="298"/>
      <c r="AY269" s="298"/>
      <c r="AZ269" s="95"/>
      <c r="BA269" s="95"/>
      <c r="BB269" s="95"/>
      <c r="BC269" s="95"/>
      <c r="BD269" s="95"/>
      <c r="BE269" s="95"/>
      <c r="BF269" s="407"/>
      <c r="BG269" s="95">
        <f>BH269+BI269</f>
        <v>22849.98</v>
      </c>
      <c r="BH269" s="95">
        <v>22335.18</v>
      </c>
      <c r="BI269" s="95">
        <v>514.79999999999995</v>
      </c>
      <c r="BJ269" s="95">
        <f>BK269+BL269</f>
        <v>22849.98</v>
      </c>
      <c r="BK269" s="95">
        <v>22335.18</v>
      </c>
      <c r="BL269" s="95">
        <v>514.79999999999995</v>
      </c>
      <c r="BM269" s="298"/>
      <c r="BN269" s="298"/>
      <c r="BO269" s="298"/>
      <c r="BP269" s="200"/>
      <c r="BQ269" s="200"/>
      <c r="BR269" s="200"/>
      <c r="BS269" s="682">
        <f t="shared" ref="BS269:BU269" si="237">BG269+BM269</f>
        <v>22849.98</v>
      </c>
      <c r="BT269" s="95">
        <f t="shared" si="237"/>
        <v>22335.18</v>
      </c>
      <c r="BU269" s="95">
        <f t="shared" si="237"/>
        <v>514.79999999999995</v>
      </c>
      <c r="BV269" s="95"/>
      <c r="BW269" s="95"/>
      <c r="BX269" s="95"/>
      <c r="BY269" s="95"/>
      <c r="BZ269" s="95"/>
      <c r="CA269" s="95"/>
      <c r="CB269" s="298"/>
      <c r="CC269" s="298"/>
      <c r="CD269" s="298"/>
      <c r="CE269" s="95"/>
      <c r="CF269" s="95"/>
      <c r="CG269" s="95"/>
      <c r="CH269" s="95"/>
      <c r="CI269" s="95"/>
      <c r="CJ269" s="95"/>
      <c r="CK269" s="5"/>
      <c r="CL269" s="5"/>
      <c r="CM269" s="5"/>
    </row>
    <row r="270" spans="1:91" s="123" customFormat="1" ht="20.25">
      <c r="A270" s="122"/>
      <c r="B270" s="515" t="s">
        <v>15</v>
      </c>
      <c r="C270" s="180"/>
      <c r="D270" s="168"/>
      <c r="E270" s="143"/>
      <c r="F270" s="143"/>
      <c r="G270" s="143"/>
      <c r="H270" s="143"/>
      <c r="I270" s="426"/>
      <c r="J270" s="435"/>
      <c r="K270" s="435"/>
      <c r="L270" s="437"/>
      <c r="M270" s="96">
        <f t="shared" si="220"/>
        <v>1280</v>
      </c>
      <c r="N270" s="225">
        <v>0</v>
      </c>
      <c r="O270" s="225">
        <v>1280</v>
      </c>
      <c r="P270" s="96">
        <f t="shared" si="221"/>
        <v>1280</v>
      </c>
      <c r="Q270" s="225">
        <v>0</v>
      </c>
      <c r="R270" s="225">
        <v>1280</v>
      </c>
      <c r="S270" s="413"/>
      <c r="T270" s="413"/>
      <c r="U270" s="413"/>
      <c r="V270" s="225"/>
      <c r="W270" s="225"/>
      <c r="X270" s="225"/>
      <c r="Y270" s="223">
        <f t="shared" si="213"/>
        <v>1280</v>
      </c>
      <c r="Z270" s="223">
        <f t="shared" si="214"/>
        <v>0</v>
      </c>
      <c r="AA270" s="223">
        <f t="shared" si="215"/>
        <v>1280</v>
      </c>
      <c r="AB270" s="96"/>
      <c r="AC270" s="96"/>
      <c r="AD270" s="96"/>
      <c r="AE270" s="96"/>
      <c r="AF270" s="96"/>
      <c r="AG270" s="96"/>
      <c r="AH270" s="413"/>
      <c r="AI270" s="413"/>
      <c r="AJ270" s="413"/>
      <c r="AK270" s="225"/>
      <c r="AL270" s="225"/>
      <c r="AM270" s="225"/>
      <c r="AN270" s="225"/>
      <c r="AO270" s="225"/>
      <c r="AP270" s="225"/>
      <c r="AQ270" s="96"/>
      <c r="AR270" s="96"/>
      <c r="AS270" s="96"/>
      <c r="AT270" s="96"/>
      <c r="AU270" s="96"/>
      <c r="AV270" s="96"/>
      <c r="AW270" s="413"/>
      <c r="AX270" s="413"/>
      <c r="AY270" s="413"/>
      <c r="AZ270" s="96"/>
      <c r="BA270" s="96"/>
      <c r="BB270" s="96"/>
      <c r="BC270" s="96"/>
      <c r="BD270" s="96"/>
      <c r="BE270" s="96"/>
      <c r="BF270" s="411"/>
      <c r="BG270" s="96"/>
      <c r="BH270" s="96"/>
      <c r="BI270" s="96"/>
      <c r="BJ270" s="96"/>
      <c r="BK270" s="96"/>
      <c r="BL270" s="96"/>
      <c r="BM270" s="413"/>
      <c r="BN270" s="413"/>
      <c r="BO270" s="413"/>
      <c r="BP270" s="225"/>
      <c r="BQ270" s="225"/>
      <c r="BR270" s="225"/>
      <c r="BS270" s="225"/>
      <c r="BT270" s="225"/>
      <c r="BU270" s="225"/>
      <c r="BV270" s="96"/>
      <c r="BW270" s="96"/>
      <c r="BX270" s="96"/>
      <c r="BY270" s="96"/>
      <c r="BZ270" s="96"/>
      <c r="CA270" s="96"/>
      <c r="CB270" s="413"/>
      <c r="CC270" s="413"/>
      <c r="CD270" s="413"/>
      <c r="CE270" s="96"/>
      <c r="CF270" s="96"/>
      <c r="CG270" s="96"/>
      <c r="CH270" s="96"/>
      <c r="CI270" s="96"/>
      <c r="CJ270" s="96"/>
      <c r="CK270" s="5"/>
      <c r="CL270" s="5"/>
      <c r="CM270" s="5"/>
    </row>
    <row r="271" spans="1:91" s="1" customFormat="1" ht="20.25">
      <c r="A271" s="45" t="s">
        <v>347</v>
      </c>
      <c r="B271" s="511" t="s">
        <v>179</v>
      </c>
      <c r="C271" s="181"/>
      <c r="D271" s="182"/>
      <c r="E271" s="146"/>
      <c r="F271" s="146"/>
      <c r="G271" s="146"/>
      <c r="H271" s="146"/>
      <c r="I271" s="426" t="s">
        <v>910</v>
      </c>
      <c r="J271" s="435" t="s">
        <v>910</v>
      </c>
      <c r="K271" s="435" t="s">
        <v>910</v>
      </c>
      <c r="L271" s="435" t="s">
        <v>949</v>
      </c>
      <c r="M271" s="95"/>
      <c r="N271" s="95"/>
      <c r="O271" s="95"/>
      <c r="P271" s="200"/>
      <c r="Q271" s="200"/>
      <c r="R271" s="200"/>
      <c r="S271" s="298"/>
      <c r="T271" s="298"/>
      <c r="U271" s="298"/>
      <c r="V271" s="200"/>
      <c r="W271" s="200"/>
      <c r="X271" s="200"/>
      <c r="Y271" s="200"/>
      <c r="Z271" s="200"/>
      <c r="AA271" s="200"/>
      <c r="AB271" s="95"/>
      <c r="AC271" s="95"/>
      <c r="AD271" s="95"/>
      <c r="AE271" s="95"/>
      <c r="AF271" s="95"/>
      <c r="AG271" s="95"/>
      <c r="AH271" s="298"/>
      <c r="AI271" s="298"/>
      <c r="AJ271" s="298"/>
      <c r="AK271" s="200"/>
      <c r="AL271" s="200"/>
      <c r="AM271" s="200"/>
      <c r="AN271" s="200"/>
      <c r="AO271" s="200"/>
      <c r="AP271" s="200"/>
      <c r="AQ271" s="95">
        <f>AR271+AS271</f>
        <v>22850</v>
      </c>
      <c r="AR271" s="95">
        <v>22335.1</v>
      </c>
      <c r="AS271" s="95">
        <v>514.9</v>
      </c>
      <c r="AT271" s="95">
        <f>AU271+AV271</f>
        <v>22850</v>
      </c>
      <c r="AU271" s="95">
        <v>22335.1</v>
      </c>
      <c r="AV271" s="95">
        <v>514.9</v>
      </c>
      <c r="AW271" s="298"/>
      <c r="AX271" s="298"/>
      <c r="AY271" s="298"/>
      <c r="AZ271" s="95"/>
      <c r="BA271" s="95"/>
      <c r="BB271" s="95"/>
      <c r="BC271" s="199">
        <f t="shared" ref="BC271:BE277" si="238">AQ271+AW271</f>
        <v>22850</v>
      </c>
      <c r="BD271" s="199">
        <f t="shared" si="238"/>
        <v>22335.1</v>
      </c>
      <c r="BE271" s="199">
        <f t="shared" si="238"/>
        <v>514.9</v>
      </c>
      <c r="BF271" s="298"/>
      <c r="BG271" s="95"/>
      <c r="BH271" s="95"/>
      <c r="BI271" s="95"/>
      <c r="BJ271" s="95"/>
      <c r="BK271" s="95"/>
      <c r="BL271" s="95"/>
      <c r="BM271" s="298"/>
      <c r="BN271" s="298"/>
      <c r="BO271" s="298"/>
      <c r="BP271" s="200"/>
      <c r="BQ271" s="200"/>
      <c r="BR271" s="200"/>
      <c r="BS271" s="200"/>
      <c r="BT271" s="200"/>
      <c r="BU271" s="200"/>
      <c r="BV271" s="95">
        <f>BW271+BX271</f>
        <v>22850</v>
      </c>
      <c r="BW271" s="95">
        <v>22335.1</v>
      </c>
      <c r="BX271" s="95">
        <v>514.9</v>
      </c>
      <c r="BY271" s="95">
        <f>BZ271+CA271</f>
        <v>22850</v>
      </c>
      <c r="BZ271" s="95">
        <v>22335.1</v>
      </c>
      <c r="CA271" s="95">
        <v>514.9</v>
      </c>
      <c r="CB271" s="298"/>
      <c r="CC271" s="298"/>
      <c r="CD271" s="298"/>
      <c r="CE271" s="95"/>
      <c r="CF271" s="95"/>
      <c r="CG271" s="95"/>
      <c r="CH271" s="199">
        <f t="shared" ref="CH271:CJ277" si="239">BV271+CB271</f>
        <v>22850</v>
      </c>
      <c r="CI271" s="199">
        <f t="shared" si="239"/>
        <v>22335.1</v>
      </c>
      <c r="CJ271" s="199">
        <f t="shared" si="239"/>
        <v>514.9</v>
      </c>
      <c r="CK271" s="5"/>
      <c r="CL271" s="5"/>
      <c r="CM271" s="5"/>
    </row>
    <row r="272" spans="1:91" s="1" customFormat="1" ht="20.25">
      <c r="A272" s="45" t="s">
        <v>348</v>
      </c>
      <c r="B272" s="511" t="s">
        <v>180</v>
      </c>
      <c r="C272" s="181"/>
      <c r="D272" s="182"/>
      <c r="E272" s="146"/>
      <c r="F272" s="146"/>
      <c r="G272" s="146"/>
      <c r="H272" s="146"/>
      <c r="I272" s="426" t="s">
        <v>910</v>
      </c>
      <c r="J272" s="435" t="s">
        <v>910</v>
      </c>
      <c r="K272" s="435" t="s">
        <v>910</v>
      </c>
      <c r="L272" s="435" t="s">
        <v>949</v>
      </c>
      <c r="M272" s="95"/>
      <c r="N272" s="95"/>
      <c r="O272" s="95"/>
      <c r="P272" s="200"/>
      <c r="Q272" s="200"/>
      <c r="R272" s="200"/>
      <c r="S272" s="298"/>
      <c r="T272" s="298"/>
      <c r="U272" s="298"/>
      <c r="V272" s="200"/>
      <c r="W272" s="200"/>
      <c r="X272" s="200"/>
      <c r="Y272" s="200"/>
      <c r="Z272" s="200"/>
      <c r="AA272" s="200"/>
      <c r="AB272" s="95"/>
      <c r="AC272" s="95"/>
      <c r="AD272" s="95"/>
      <c r="AE272" s="95"/>
      <c r="AF272" s="95"/>
      <c r="AG272" s="95"/>
      <c r="AH272" s="298"/>
      <c r="AI272" s="298"/>
      <c r="AJ272" s="298"/>
      <c r="AK272" s="200"/>
      <c r="AL272" s="200"/>
      <c r="AM272" s="200"/>
      <c r="AN272" s="200"/>
      <c r="AO272" s="200"/>
      <c r="AP272" s="200"/>
      <c r="AQ272" s="95">
        <f t="shared" ref="AQ272:AQ277" si="240">AR272+AS272</f>
        <v>22850</v>
      </c>
      <c r="AR272" s="95">
        <v>22335.1</v>
      </c>
      <c r="AS272" s="95">
        <v>514.9</v>
      </c>
      <c r="AT272" s="95">
        <f t="shared" ref="AT272:AT277" si="241">AU272+AV272</f>
        <v>22850</v>
      </c>
      <c r="AU272" s="95">
        <v>22335.1</v>
      </c>
      <c r="AV272" s="95">
        <v>514.9</v>
      </c>
      <c r="AW272" s="298"/>
      <c r="AX272" s="298"/>
      <c r="AY272" s="298"/>
      <c r="AZ272" s="95"/>
      <c r="BA272" s="95"/>
      <c r="BB272" s="95"/>
      <c r="BC272" s="199">
        <f t="shared" si="238"/>
        <v>22850</v>
      </c>
      <c r="BD272" s="199">
        <f t="shared" si="238"/>
        <v>22335.1</v>
      </c>
      <c r="BE272" s="199">
        <f t="shared" si="238"/>
        <v>514.9</v>
      </c>
      <c r="BF272" s="298"/>
      <c r="BG272" s="95"/>
      <c r="BH272" s="95"/>
      <c r="BI272" s="95"/>
      <c r="BJ272" s="95"/>
      <c r="BK272" s="95"/>
      <c r="BL272" s="95"/>
      <c r="BM272" s="298"/>
      <c r="BN272" s="298"/>
      <c r="BO272" s="298"/>
      <c r="BP272" s="200"/>
      <c r="BQ272" s="200"/>
      <c r="BR272" s="200"/>
      <c r="BS272" s="200"/>
      <c r="BT272" s="200"/>
      <c r="BU272" s="200"/>
      <c r="BV272" s="95">
        <f t="shared" ref="BV272:BV277" si="242">BW272+BX272</f>
        <v>22850</v>
      </c>
      <c r="BW272" s="95">
        <v>22335.1</v>
      </c>
      <c r="BX272" s="95">
        <v>514.9</v>
      </c>
      <c r="BY272" s="95">
        <f t="shared" ref="BY272:BY277" si="243">BZ272+CA272</f>
        <v>22850</v>
      </c>
      <c r="BZ272" s="95">
        <v>22335.1</v>
      </c>
      <c r="CA272" s="95">
        <v>514.9</v>
      </c>
      <c r="CB272" s="298"/>
      <c r="CC272" s="298"/>
      <c r="CD272" s="298"/>
      <c r="CE272" s="95"/>
      <c r="CF272" s="95"/>
      <c r="CG272" s="95"/>
      <c r="CH272" s="199">
        <f t="shared" si="239"/>
        <v>22850</v>
      </c>
      <c r="CI272" s="199">
        <f t="shared" si="239"/>
        <v>22335.1</v>
      </c>
      <c r="CJ272" s="199">
        <f t="shared" si="239"/>
        <v>514.9</v>
      </c>
      <c r="CK272" s="5"/>
      <c r="CL272" s="5"/>
      <c r="CM272" s="5"/>
    </row>
    <row r="273" spans="1:91" s="1" customFormat="1" ht="20.25">
      <c r="A273" s="45" t="s">
        <v>349</v>
      </c>
      <c r="B273" s="511" t="s">
        <v>181</v>
      </c>
      <c r="C273" s="181"/>
      <c r="D273" s="182"/>
      <c r="E273" s="146"/>
      <c r="F273" s="146"/>
      <c r="G273" s="146"/>
      <c r="H273" s="146"/>
      <c r="I273" s="426" t="s">
        <v>910</v>
      </c>
      <c r="J273" s="435" t="s">
        <v>910</v>
      </c>
      <c r="K273" s="435" t="s">
        <v>910</v>
      </c>
      <c r="L273" s="435" t="s">
        <v>949</v>
      </c>
      <c r="M273" s="95"/>
      <c r="N273" s="95"/>
      <c r="O273" s="95"/>
      <c r="P273" s="200"/>
      <c r="Q273" s="200"/>
      <c r="R273" s="200"/>
      <c r="S273" s="298"/>
      <c r="T273" s="298"/>
      <c r="U273" s="298"/>
      <c r="V273" s="200"/>
      <c r="W273" s="200"/>
      <c r="X273" s="200"/>
      <c r="Y273" s="200"/>
      <c r="Z273" s="200"/>
      <c r="AA273" s="200"/>
      <c r="AB273" s="95"/>
      <c r="AC273" s="95"/>
      <c r="AD273" s="95"/>
      <c r="AE273" s="95"/>
      <c r="AF273" s="95"/>
      <c r="AG273" s="95"/>
      <c r="AH273" s="298"/>
      <c r="AI273" s="298"/>
      <c r="AJ273" s="298"/>
      <c r="AK273" s="200"/>
      <c r="AL273" s="200"/>
      <c r="AM273" s="200"/>
      <c r="AN273" s="200"/>
      <c r="AO273" s="200"/>
      <c r="AP273" s="200"/>
      <c r="AQ273" s="95">
        <f t="shared" si="240"/>
        <v>22850</v>
      </c>
      <c r="AR273" s="95">
        <v>22335.1</v>
      </c>
      <c r="AS273" s="95">
        <v>514.9</v>
      </c>
      <c r="AT273" s="95">
        <f t="shared" si="241"/>
        <v>22850</v>
      </c>
      <c r="AU273" s="95">
        <v>22335.1</v>
      </c>
      <c r="AV273" s="95">
        <v>514.9</v>
      </c>
      <c r="AW273" s="298"/>
      <c r="AX273" s="298"/>
      <c r="AY273" s="298"/>
      <c r="AZ273" s="95"/>
      <c r="BA273" s="95"/>
      <c r="BB273" s="95"/>
      <c r="BC273" s="199">
        <f t="shared" si="238"/>
        <v>22850</v>
      </c>
      <c r="BD273" s="199">
        <f t="shared" si="238"/>
        <v>22335.1</v>
      </c>
      <c r="BE273" s="199">
        <f t="shared" si="238"/>
        <v>514.9</v>
      </c>
      <c r="BF273" s="298"/>
      <c r="BG273" s="95"/>
      <c r="BH273" s="95"/>
      <c r="BI273" s="95"/>
      <c r="BJ273" s="95"/>
      <c r="BK273" s="95"/>
      <c r="BL273" s="95"/>
      <c r="BM273" s="298"/>
      <c r="BN273" s="298"/>
      <c r="BO273" s="298"/>
      <c r="BP273" s="200"/>
      <c r="BQ273" s="200"/>
      <c r="BR273" s="200"/>
      <c r="BS273" s="200"/>
      <c r="BT273" s="200"/>
      <c r="BU273" s="200"/>
      <c r="BV273" s="95">
        <f t="shared" si="242"/>
        <v>22850</v>
      </c>
      <c r="BW273" s="95">
        <v>22335.1</v>
      </c>
      <c r="BX273" s="95">
        <v>514.9</v>
      </c>
      <c r="BY273" s="95">
        <f t="shared" si="243"/>
        <v>22850</v>
      </c>
      <c r="BZ273" s="95">
        <v>22335.1</v>
      </c>
      <c r="CA273" s="95">
        <v>514.9</v>
      </c>
      <c r="CB273" s="298"/>
      <c r="CC273" s="298"/>
      <c r="CD273" s="298"/>
      <c r="CE273" s="95"/>
      <c r="CF273" s="95"/>
      <c r="CG273" s="95"/>
      <c r="CH273" s="199">
        <f t="shared" si="239"/>
        <v>22850</v>
      </c>
      <c r="CI273" s="199">
        <f t="shared" si="239"/>
        <v>22335.1</v>
      </c>
      <c r="CJ273" s="199">
        <f t="shared" si="239"/>
        <v>514.9</v>
      </c>
      <c r="CK273" s="5"/>
      <c r="CL273" s="5"/>
      <c r="CM273" s="5"/>
    </row>
    <row r="274" spans="1:91" s="1" customFormat="1" ht="20.25">
      <c r="A274" s="45" t="s">
        <v>350</v>
      </c>
      <c r="B274" s="511" t="s">
        <v>182</v>
      </c>
      <c r="C274" s="181"/>
      <c r="D274" s="182"/>
      <c r="E274" s="146"/>
      <c r="F274" s="146"/>
      <c r="G274" s="146"/>
      <c r="H274" s="146"/>
      <c r="I274" s="426" t="s">
        <v>910</v>
      </c>
      <c r="J274" s="435" t="s">
        <v>910</v>
      </c>
      <c r="K274" s="435" t="s">
        <v>910</v>
      </c>
      <c r="L274" s="435" t="s">
        <v>949</v>
      </c>
      <c r="M274" s="95"/>
      <c r="N274" s="95"/>
      <c r="O274" s="95"/>
      <c r="P274" s="200"/>
      <c r="Q274" s="200"/>
      <c r="R274" s="200"/>
      <c r="S274" s="298"/>
      <c r="T274" s="298"/>
      <c r="U274" s="298"/>
      <c r="V274" s="200"/>
      <c r="W274" s="200"/>
      <c r="X274" s="200"/>
      <c r="Y274" s="200"/>
      <c r="Z274" s="200"/>
      <c r="AA274" s="200"/>
      <c r="AB274" s="95"/>
      <c r="AC274" s="95"/>
      <c r="AD274" s="95"/>
      <c r="AE274" s="95"/>
      <c r="AF274" s="95"/>
      <c r="AG274" s="95"/>
      <c r="AH274" s="298"/>
      <c r="AI274" s="298"/>
      <c r="AJ274" s="298"/>
      <c r="AK274" s="200"/>
      <c r="AL274" s="200"/>
      <c r="AM274" s="200"/>
      <c r="AN274" s="200"/>
      <c r="AO274" s="200"/>
      <c r="AP274" s="200"/>
      <c r="AQ274" s="95">
        <f t="shared" si="240"/>
        <v>22850</v>
      </c>
      <c r="AR274" s="95">
        <v>22335.1</v>
      </c>
      <c r="AS274" s="95">
        <v>514.9</v>
      </c>
      <c r="AT274" s="95">
        <f t="shared" si="241"/>
        <v>22850</v>
      </c>
      <c r="AU274" s="95">
        <v>22335.1</v>
      </c>
      <c r="AV274" s="95">
        <v>514.9</v>
      </c>
      <c r="AW274" s="298"/>
      <c r="AX274" s="298"/>
      <c r="AY274" s="298"/>
      <c r="AZ274" s="95"/>
      <c r="BA274" s="95"/>
      <c r="BB274" s="95"/>
      <c r="BC274" s="199">
        <f t="shared" si="238"/>
        <v>22850</v>
      </c>
      <c r="BD274" s="199">
        <f t="shared" si="238"/>
        <v>22335.1</v>
      </c>
      <c r="BE274" s="199">
        <f t="shared" si="238"/>
        <v>514.9</v>
      </c>
      <c r="BF274" s="298"/>
      <c r="BG274" s="95"/>
      <c r="BH274" s="95"/>
      <c r="BI274" s="95"/>
      <c r="BJ274" s="95"/>
      <c r="BK274" s="95"/>
      <c r="BL274" s="95"/>
      <c r="BM274" s="298"/>
      <c r="BN274" s="298"/>
      <c r="BO274" s="298"/>
      <c r="BP274" s="200"/>
      <c r="BQ274" s="200"/>
      <c r="BR274" s="200"/>
      <c r="BS274" s="200"/>
      <c r="BT274" s="200"/>
      <c r="BU274" s="200"/>
      <c r="BV274" s="95">
        <f t="shared" si="242"/>
        <v>22850</v>
      </c>
      <c r="BW274" s="95">
        <v>22335.1</v>
      </c>
      <c r="BX274" s="95">
        <v>514.9</v>
      </c>
      <c r="BY274" s="95">
        <f t="shared" si="243"/>
        <v>22850</v>
      </c>
      <c r="BZ274" s="95">
        <v>22335.1</v>
      </c>
      <c r="CA274" s="95">
        <v>514.9</v>
      </c>
      <c r="CB274" s="298"/>
      <c r="CC274" s="298"/>
      <c r="CD274" s="298"/>
      <c r="CE274" s="95"/>
      <c r="CF274" s="95"/>
      <c r="CG274" s="95"/>
      <c r="CH274" s="199">
        <f t="shared" si="239"/>
        <v>22850</v>
      </c>
      <c r="CI274" s="199">
        <f t="shared" si="239"/>
        <v>22335.1</v>
      </c>
      <c r="CJ274" s="199">
        <f t="shared" si="239"/>
        <v>514.9</v>
      </c>
      <c r="CK274" s="5"/>
      <c r="CL274" s="5"/>
      <c r="CM274" s="5"/>
    </row>
    <row r="275" spans="1:91" s="1" customFormat="1" ht="20.25">
      <c r="A275" s="45" t="s">
        <v>351</v>
      </c>
      <c r="B275" s="511" t="s">
        <v>183</v>
      </c>
      <c r="C275" s="181"/>
      <c r="D275" s="182"/>
      <c r="E275" s="146"/>
      <c r="F275" s="146"/>
      <c r="G275" s="146"/>
      <c r="H275" s="146"/>
      <c r="I275" s="426" t="s">
        <v>910</v>
      </c>
      <c r="J275" s="435" t="s">
        <v>910</v>
      </c>
      <c r="K275" s="435" t="s">
        <v>910</v>
      </c>
      <c r="L275" s="435" t="s">
        <v>949</v>
      </c>
      <c r="M275" s="95"/>
      <c r="N275" s="95"/>
      <c r="O275" s="95"/>
      <c r="P275" s="200"/>
      <c r="Q275" s="200"/>
      <c r="R275" s="200"/>
      <c r="S275" s="298"/>
      <c r="T275" s="298"/>
      <c r="U275" s="298"/>
      <c r="V275" s="200"/>
      <c r="W275" s="200"/>
      <c r="X275" s="200"/>
      <c r="Y275" s="200"/>
      <c r="Z275" s="200"/>
      <c r="AA275" s="200"/>
      <c r="AB275" s="95"/>
      <c r="AC275" s="95"/>
      <c r="AD275" s="95"/>
      <c r="AE275" s="95"/>
      <c r="AF275" s="95"/>
      <c r="AG275" s="95"/>
      <c r="AH275" s="298"/>
      <c r="AI275" s="298"/>
      <c r="AJ275" s="298"/>
      <c r="AK275" s="200"/>
      <c r="AL275" s="200"/>
      <c r="AM275" s="200"/>
      <c r="AN275" s="200"/>
      <c r="AO275" s="200"/>
      <c r="AP275" s="200"/>
      <c r="AQ275" s="95">
        <f t="shared" si="240"/>
        <v>22850</v>
      </c>
      <c r="AR275" s="95">
        <v>22335.1</v>
      </c>
      <c r="AS275" s="95">
        <v>514.9</v>
      </c>
      <c r="AT275" s="95">
        <f t="shared" si="241"/>
        <v>22850</v>
      </c>
      <c r="AU275" s="95">
        <v>22335.1</v>
      </c>
      <c r="AV275" s="95">
        <v>514.9</v>
      </c>
      <c r="AW275" s="298"/>
      <c r="AX275" s="298"/>
      <c r="AY275" s="298"/>
      <c r="AZ275" s="95"/>
      <c r="BA275" s="95"/>
      <c r="BB275" s="95"/>
      <c r="BC275" s="199">
        <f t="shared" si="238"/>
        <v>22850</v>
      </c>
      <c r="BD275" s="199">
        <f t="shared" si="238"/>
        <v>22335.1</v>
      </c>
      <c r="BE275" s="199">
        <f t="shared" si="238"/>
        <v>514.9</v>
      </c>
      <c r="BF275" s="298"/>
      <c r="BG275" s="95"/>
      <c r="BH275" s="95"/>
      <c r="BI275" s="95"/>
      <c r="BJ275" s="95"/>
      <c r="BK275" s="95"/>
      <c r="BL275" s="95"/>
      <c r="BM275" s="298"/>
      <c r="BN275" s="298"/>
      <c r="BO275" s="298"/>
      <c r="BP275" s="200"/>
      <c r="BQ275" s="200"/>
      <c r="BR275" s="200"/>
      <c r="BS275" s="200"/>
      <c r="BT275" s="200"/>
      <c r="BU275" s="200"/>
      <c r="BV275" s="95">
        <f t="shared" si="242"/>
        <v>22850</v>
      </c>
      <c r="BW275" s="95">
        <v>22335.1</v>
      </c>
      <c r="BX275" s="95">
        <v>514.9</v>
      </c>
      <c r="BY275" s="95">
        <f t="shared" si="243"/>
        <v>22850</v>
      </c>
      <c r="BZ275" s="95">
        <v>22335.1</v>
      </c>
      <c r="CA275" s="95">
        <v>514.9</v>
      </c>
      <c r="CB275" s="298"/>
      <c r="CC275" s="298"/>
      <c r="CD275" s="298"/>
      <c r="CE275" s="95"/>
      <c r="CF275" s="95"/>
      <c r="CG275" s="95"/>
      <c r="CH275" s="199">
        <f t="shared" si="239"/>
        <v>22850</v>
      </c>
      <c r="CI275" s="199">
        <f t="shared" si="239"/>
        <v>22335.1</v>
      </c>
      <c r="CJ275" s="199">
        <f t="shared" si="239"/>
        <v>514.9</v>
      </c>
      <c r="CK275" s="5"/>
      <c r="CL275" s="5"/>
      <c r="CM275" s="5"/>
    </row>
    <row r="276" spans="1:91" s="1" customFormat="1" ht="20.25">
      <c r="A276" s="45" t="s">
        <v>352</v>
      </c>
      <c r="B276" s="511" t="s">
        <v>186</v>
      </c>
      <c r="C276" s="181"/>
      <c r="D276" s="182"/>
      <c r="E276" s="146"/>
      <c r="F276" s="146"/>
      <c r="G276" s="146"/>
      <c r="H276" s="146"/>
      <c r="I276" s="426" t="s">
        <v>910</v>
      </c>
      <c r="J276" s="435" t="s">
        <v>910</v>
      </c>
      <c r="K276" s="435" t="s">
        <v>910</v>
      </c>
      <c r="L276" s="435" t="s">
        <v>949</v>
      </c>
      <c r="M276" s="95"/>
      <c r="N276" s="95"/>
      <c r="O276" s="95"/>
      <c r="P276" s="200"/>
      <c r="Q276" s="200"/>
      <c r="R276" s="200"/>
      <c r="S276" s="298"/>
      <c r="T276" s="298"/>
      <c r="U276" s="298"/>
      <c r="V276" s="200"/>
      <c r="W276" s="200"/>
      <c r="X276" s="200"/>
      <c r="Y276" s="200"/>
      <c r="Z276" s="200"/>
      <c r="AA276" s="200"/>
      <c r="AB276" s="95"/>
      <c r="AC276" s="95"/>
      <c r="AD276" s="95"/>
      <c r="AE276" s="95"/>
      <c r="AF276" s="95"/>
      <c r="AG276" s="95"/>
      <c r="AH276" s="298"/>
      <c r="AI276" s="298"/>
      <c r="AJ276" s="298"/>
      <c r="AK276" s="200"/>
      <c r="AL276" s="200"/>
      <c r="AM276" s="200"/>
      <c r="AN276" s="200"/>
      <c r="AO276" s="200"/>
      <c r="AP276" s="200"/>
      <c r="AQ276" s="95">
        <f t="shared" si="240"/>
        <v>22850</v>
      </c>
      <c r="AR276" s="95">
        <v>22335.1</v>
      </c>
      <c r="AS276" s="95">
        <v>514.9</v>
      </c>
      <c r="AT276" s="95">
        <f t="shared" si="241"/>
        <v>22850</v>
      </c>
      <c r="AU276" s="95">
        <v>22335.1</v>
      </c>
      <c r="AV276" s="95">
        <v>514.9</v>
      </c>
      <c r="AW276" s="298"/>
      <c r="AX276" s="298"/>
      <c r="AY276" s="298"/>
      <c r="AZ276" s="95"/>
      <c r="BA276" s="95"/>
      <c r="BB276" s="95"/>
      <c r="BC276" s="199">
        <f t="shared" si="238"/>
        <v>22850</v>
      </c>
      <c r="BD276" s="199">
        <f t="shared" si="238"/>
        <v>22335.1</v>
      </c>
      <c r="BE276" s="199">
        <f t="shared" si="238"/>
        <v>514.9</v>
      </c>
      <c r="BF276" s="298"/>
      <c r="BG276" s="95"/>
      <c r="BH276" s="95"/>
      <c r="BI276" s="95"/>
      <c r="BJ276" s="95"/>
      <c r="BK276" s="95"/>
      <c r="BL276" s="95"/>
      <c r="BM276" s="298"/>
      <c r="BN276" s="298"/>
      <c r="BO276" s="298"/>
      <c r="BP276" s="200"/>
      <c r="BQ276" s="200"/>
      <c r="BR276" s="200"/>
      <c r="BS276" s="200"/>
      <c r="BT276" s="200"/>
      <c r="BU276" s="200"/>
      <c r="BV276" s="95">
        <f t="shared" si="242"/>
        <v>22850</v>
      </c>
      <c r="BW276" s="95">
        <v>22335.1</v>
      </c>
      <c r="BX276" s="95">
        <v>514.9</v>
      </c>
      <c r="BY276" s="95">
        <f t="shared" si="243"/>
        <v>22850</v>
      </c>
      <c r="BZ276" s="95">
        <v>22335.1</v>
      </c>
      <c r="CA276" s="95">
        <v>514.9</v>
      </c>
      <c r="CB276" s="298"/>
      <c r="CC276" s="298"/>
      <c r="CD276" s="298"/>
      <c r="CE276" s="95"/>
      <c r="CF276" s="95"/>
      <c r="CG276" s="95"/>
      <c r="CH276" s="199">
        <f t="shared" si="239"/>
        <v>22850</v>
      </c>
      <c r="CI276" s="199">
        <f t="shared" si="239"/>
        <v>22335.1</v>
      </c>
      <c r="CJ276" s="199">
        <f t="shared" si="239"/>
        <v>514.9</v>
      </c>
      <c r="CK276" s="5"/>
      <c r="CL276" s="5"/>
      <c r="CM276" s="5"/>
    </row>
    <row r="277" spans="1:91" s="1" customFormat="1" ht="20.25">
      <c r="A277" s="45" t="s">
        <v>353</v>
      </c>
      <c r="B277" s="511" t="s">
        <v>371</v>
      </c>
      <c r="C277" s="181"/>
      <c r="D277" s="182"/>
      <c r="E277" s="146"/>
      <c r="F277" s="146"/>
      <c r="G277" s="146"/>
      <c r="H277" s="146"/>
      <c r="I277" s="426" t="s">
        <v>910</v>
      </c>
      <c r="J277" s="435" t="s">
        <v>910</v>
      </c>
      <c r="K277" s="435" t="s">
        <v>910</v>
      </c>
      <c r="L277" s="435" t="s">
        <v>949</v>
      </c>
      <c r="M277" s="95"/>
      <c r="N277" s="95"/>
      <c r="O277" s="95"/>
      <c r="P277" s="200"/>
      <c r="Q277" s="200"/>
      <c r="R277" s="200"/>
      <c r="S277" s="298"/>
      <c r="T277" s="298"/>
      <c r="U277" s="298"/>
      <c r="V277" s="200"/>
      <c r="W277" s="200"/>
      <c r="X277" s="200"/>
      <c r="Y277" s="200"/>
      <c r="Z277" s="200"/>
      <c r="AA277" s="200"/>
      <c r="AB277" s="95"/>
      <c r="AC277" s="95"/>
      <c r="AD277" s="95"/>
      <c r="AE277" s="95"/>
      <c r="AF277" s="95"/>
      <c r="AG277" s="95"/>
      <c r="AH277" s="298"/>
      <c r="AI277" s="298"/>
      <c r="AJ277" s="298"/>
      <c r="AK277" s="200"/>
      <c r="AL277" s="200"/>
      <c r="AM277" s="200"/>
      <c r="AN277" s="200"/>
      <c r="AO277" s="200"/>
      <c r="AP277" s="200"/>
      <c r="AQ277" s="95">
        <f t="shared" si="240"/>
        <v>22850</v>
      </c>
      <c r="AR277" s="95">
        <v>22335.1</v>
      </c>
      <c r="AS277" s="95">
        <v>514.9</v>
      </c>
      <c r="AT277" s="95">
        <f t="shared" si="241"/>
        <v>22850</v>
      </c>
      <c r="AU277" s="95">
        <v>22335.1</v>
      </c>
      <c r="AV277" s="95">
        <v>514.9</v>
      </c>
      <c r="AW277" s="298"/>
      <c r="AX277" s="298"/>
      <c r="AY277" s="298"/>
      <c r="AZ277" s="95"/>
      <c r="BA277" s="95"/>
      <c r="BB277" s="95"/>
      <c r="BC277" s="199">
        <f t="shared" si="238"/>
        <v>22850</v>
      </c>
      <c r="BD277" s="199">
        <f t="shared" si="238"/>
        <v>22335.1</v>
      </c>
      <c r="BE277" s="199">
        <f t="shared" si="238"/>
        <v>514.9</v>
      </c>
      <c r="BF277" s="298"/>
      <c r="BG277" s="95"/>
      <c r="BH277" s="95"/>
      <c r="BI277" s="95"/>
      <c r="BJ277" s="95"/>
      <c r="BK277" s="95"/>
      <c r="BL277" s="95"/>
      <c r="BM277" s="298"/>
      <c r="BN277" s="298"/>
      <c r="BO277" s="298"/>
      <c r="BP277" s="200"/>
      <c r="BQ277" s="200"/>
      <c r="BR277" s="200"/>
      <c r="BS277" s="200"/>
      <c r="BT277" s="200"/>
      <c r="BU277" s="200"/>
      <c r="BV277" s="95">
        <f t="shared" si="242"/>
        <v>22850</v>
      </c>
      <c r="BW277" s="95">
        <v>22335.1</v>
      </c>
      <c r="BX277" s="95">
        <v>514.9</v>
      </c>
      <c r="BY277" s="95">
        <f t="shared" si="243"/>
        <v>22850</v>
      </c>
      <c r="BZ277" s="95">
        <v>22335.1</v>
      </c>
      <c r="CA277" s="95">
        <v>514.9</v>
      </c>
      <c r="CB277" s="298"/>
      <c r="CC277" s="298"/>
      <c r="CD277" s="298"/>
      <c r="CE277" s="95"/>
      <c r="CF277" s="95"/>
      <c r="CG277" s="95"/>
      <c r="CH277" s="199">
        <f t="shared" si="239"/>
        <v>22850</v>
      </c>
      <c r="CI277" s="199">
        <f t="shared" si="239"/>
        <v>22335.1</v>
      </c>
      <c r="CJ277" s="199">
        <f t="shared" si="239"/>
        <v>514.9</v>
      </c>
      <c r="CK277" s="5"/>
      <c r="CL277" s="5"/>
      <c r="CM277" s="5"/>
    </row>
    <row r="278" spans="1:91" s="3" customFormat="1" ht="20.25">
      <c r="A278" s="71"/>
      <c r="B278" s="72" t="s">
        <v>640</v>
      </c>
      <c r="C278" s="367"/>
      <c r="D278" s="367"/>
      <c r="E278" s="287"/>
      <c r="F278" s="287"/>
      <c r="G278" s="287"/>
      <c r="H278" s="287"/>
      <c r="I278" s="367"/>
      <c r="J278" s="367"/>
      <c r="K278" s="367"/>
      <c r="L278" s="367"/>
      <c r="M278" s="99"/>
      <c r="N278" s="99"/>
      <c r="O278" s="99"/>
      <c r="P278" s="227"/>
      <c r="Q278" s="227"/>
      <c r="R278" s="227"/>
      <c r="S278" s="483"/>
      <c r="T278" s="483"/>
      <c r="U278" s="483"/>
      <c r="V278" s="227"/>
      <c r="W278" s="227"/>
      <c r="X278" s="227"/>
      <c r="Y278" s="227"/>
      <c r="Z278" s="227"/>
      <c r="AA278" s="227"/>
      <c r="AB278" s="726"/>
      <c r="AC278" s="726"/>
      <c r="AD278" s="726"/>
      <c r="AE278" s="726"/>
      <c r="AF278" s="726"/>
      <c r="AG278" s="726"/>
      <c r="AH278" s="726"/>
      <c r="AI278" s="726"/>
      <c r="AJ278" s="726"/>
      <c r="AK278" s="726"/>
      <c r="AL278" s="726"/>
      <c r="AM278" s="726"/>
      <c r="AN278" s="726"/>
      <c r="AO278" s="726"/>
      <c r="AP278" s="726"/>
      <c r="AQ278" s="726"/>
      <c r="AR278" s="726"/>
      <c r="AS278" s="726"/>
      <c r="AT278" s="726"/>
      <c r="AU278" s="726"/>
      <c r="AV278" s="726"/>
      <c r="AW278" s="726"/>
      <c r="AX278" s="726"/>
      <c r="AY278" s="726"/>
      <c r="AZ278" s="726"/>
      <c r="BA278" s="726"/>
      <c r="BB278" s="726"/>
      <c r="BC278" s="726"/>
      <c r="BD278" s="726"/>
      <c r="BE278" s="726"/>
      <c r="BF278" s="483"/>
      <c r="BG278" s="99"/>
      <c r="BH278" s="99"/>
      <c r="BI278" s="99"/>
      <c r="BJ278" s="227"/>
      <c r="BK278" s="227"/>
      <c r="BL278" s="227"/>
      <c r="BM278" s="483"/>
      <c r="BN278" s="483"/>
      <c r="BO278" s="483"/>
      <c r="BP278" s="227"/>
      <c r="BQ278" s="227"/>
      <c r="BR278" s="227"/>
      <c r="BS278" s="227"/>
      <c r="BT278" s="227"/>
      <c r="BU278" s="227"/>
      <c r="BV278" s="99"/>
      <c r="BW278" s="99"/>
      <c r="BX278" s="99"/>
      <c r="BY278" s="99"/>
      <c r="BZ278" s="99"/>
      <c r="CA278" s="99"/>
      <c r="CB278" s="483"/>
      <c r="CC278" s="483"/>
      <c r="CD278" s="483"/>
      <c r="CE278" s="99"/>
      <c r="CF278" s="99"/>
      <c r="CG278" s="99"/>
      <c r="CH278" s="99"/>
      <c r="CI278" s="99"/>
      <c r="CJ278" s="99"/>
      <c r="CK278" s="5"/>
      <c r="CL278" s="5"/>
      <c r="CM278" s="5"/>
    </row>
    <row r="279" spans="1:91" s="10" customFormat="1" ht="31.5">
      <c r="A279" s="262"/>
      <c r="B279" s="268" t="s">
        <v>18</v>
      </c>
      <c r="C279" s="368"/>
      <c r="D279" s="368"/>
      <c r="E279" s="368"/>
      <c r="F279" s="368"/>
      <c r="G279" s="368"/>
      <c r="H279" s="368"/>
      <c r="I279" s="505"/>
      <c r="J279" s="368"/>
      <c r="K279" s="368"/>
      <c r="L279" s="368"/>
      <c r="M279" s="373"/>
      <c r="N279" s="266"/>
      <c r="O279" s="266"/>
      <c r="P279" s="266"/>
      <c r="Q279" s="266"/>
      <c r="R279" s="266"/>
      <c r="S279" s="373"/>
      <c r="T279" s="373"/>
      <c r="U279" s="373"/>
      <c r="V279" s="266"/>
      <c r="W279" s="266"/>
      <c r="X279" s="266"/>
      <c r="Y279" s="266"/>
      <c r="Z279" s="266"/>
      <c r="AA279" s="266"/>
      <c r="AB279" s="727"/>
      <c r="AC279" s="727"/>
      <c r="AD279" s="727"/>
      <c r="AE279" s="727"/>
      <c r="AF279" s="727"/>
      <c r="AG279" s="727"/>
      <c r="AH279" s="727"/>
      <c r="AI279" s="727"/>
      <c r="AJ279" s="727"/>
      <c r="AK279" s="727"/>
      <c r="AL279" s="727"/>
      <c r="AM279" s="727"/>
      <c r="AN279" s="727"/>
      <c r="AO279" s="727"/>
      <c r="AP279" s="727"/>
      <c r="AQ279" s="727"/>
      <c r="AR279" s="727"/>
      <c r="AS279" s="727"/>
      <c r="AT279" s="727"/>
      <c r="AU279" s="727"/>
      <c r="AV279" s="727"/>
      <c r="AW279" s="727"/>
      <c r="AX279" s="727"/>
      <c r="AY279" s="727"/>
      <c r="AZ279" s="727"/>
      <c r="BA279" s="727"/>
      <c r="BB279" s="727"/>
      <c r="BC279" s="727"/>
      <c r="BD279" s="727"/>
      <c r="BE279" s="727"/>
      <c r="BF279" s="373"/>
      <c r="BG279" s="266"/>
      <c r="BH279" s="266"/>
      <c r="BI279" s="266"/>
      <c r="BJ279" s="266"/>
      <c r="BK279" s="266"/>
      <c r="BL279" s="266"/>
      <c r="BM279" s="373"/>
      <c r="BN279" s="373"/>
      <c r="BO279" s="373"/>
      <c r="BP279" s="266"/>
      <c r="BQ279" s="266"/>
      <c r="BR279" s="266"/>
      <c r="BS279" s="266"/>
      <c r="BT279" s="266"/>
      <c r="BU279" s="266"/>
      <c r="BV279" s="266"/>
      <c r="BW279" s="266"/>
      <c r="BX279" s="266"/>
      <c r="BY279" s="266"/>
      <c r="BZ279" s="266"/>
      <c r="CA279" s="266"/>
      <c r="CB279" s="373"/>
      <c r="CC279" s="373"/>
      <c r="CD279" s="373"/>
      <c r="CE279" s="266"/>
      <c r="CF279" s="266"/>
      <c r="CG279" s="266"/>
      <c r="CH279" s="266"/>
      <c r="CI279" s="266"/>
      <c r="CJ279" s="266"/>
      <c r="CK279" s="5"/>
      <c r="CL279" s="5"/>
      <c r="CM279" s="5"/>
    </row>
    <row r="280" spans="1:91" s="3" customFormat="1" ht="20.25">
      <c r="A280" s="57"/>
      <c r="B280" s="78" t="s">
        <v>95</v>
      </c>
      <c r="C280" s="369"/>
      <c r="D280" s="369"/>
      <c r="E280" s="369"/>
      <c r="F280" s="369"/>
      <c r="G280" s="369"/>
      <c r="H280" s="369"/>
      <c r="I280" s="369"/>
      <c r="J280" s="369"/>
      <c r="K280" s="369"/>
      <c r="L280" s="369"/>
      <c r="M280" s="374"/>
      <c r="N280" s="90"/>
      <c r="O280" s="90"/>
      <c r="P280" s="228"/>
      <c r="Q280" s="228"/>
      <c r="R280" s="228"/>
      <c r="S280" s="374"/>
      <c r="T280" s="374"/>
      <c r="U280" s="374"/>
      <c r="V280" s="228"/>
      <c r="W280" s="228"/>
      <c r="X280" s="228"/>
      <c r="Y280" s="228"/>
      <c r="Z280" s="228"/>
      <c r="AA280" s="228"/>
      <c r="AB280" s="728"/>
      <c r="AC280" s="728"/>
      <c r="AD280" s="728"/>
      <c r="AE280" s="728"/>
      <c r="AF280" s="728"/>
      <c r="AG280" s="728"/>
      <c r="AH280" s="728"/>
      <c r="AI280" s="728"/>
      <c r="AJ280" s="728"/>
      <c r="AK280" s="728"/>
      <c r="AL280" s="728"/>
      <c r="AM280" s="728"/>
      <c r="AN280" s="728"/>
      <c r="AO280" s="728"/>
      <c r="AP280" s="728"/>
      <c r="AQ280" s="728"/>
      <c r="AR280" s="728"/>
      <c r="AS280" s="728"/>
      <c r="AT280" s="728"/>
      <c r="AU280" s="728"/>
      <c r="AV280" s="728"/>
      <c r="AW280" s="728"/>
      <c r="AX280" s="728"/>
      <c r="AY280" s="728"/>
      <c r="AZ280" s="728"/>
      <c r="BA280" s="728"/>
      <c r="BB280" s="728"/>
      <c r="BC280" s="728"/>
      <c r="BD280" s="728"/>
      <c r="BE280" s="728"/>
      <c r="BF280" s="374"/>
      <c r="BG280" s="90"/>
      <c r="BH280" s="90"/>
      <c r="BI280" s="90"/>
      <c r="BJ280" s="228"/>
      <c r="BK280" s="228"/>
      <c r="BL280" s="228"/>
      <c r="BM280" s="374"/>
      <c r="BN280" s="374"/>
      <c r="BO280" s="374"/>
      <c r="BP280" s="228"/>
      <c r="BQ280" s="228"/>
      <c r="BR280" s="228"/>
      <c r="BS280" s="228"/>
      <c r="BT280" s="228"/>
      <c r="BU280" s="228"/>
      <c r="BV280" s="90"/>
      <c r="BW280" s="90"/>
      <c r="BX280" s="90"/>
      <c r="BY280" s="90"/>
      <c r="BZ280" s="90"/>
      <c r="CA280" s="90"/>
      <c r="CB280" s="374"/>
      <c r="CC280" s="374"/>
      <c r="CD280" s="374"/>
      <c r="CE280" s="90"/>
      <c r="CF280" s="90"/>
      <c r="CG280" s="90"/>
      <c r="CH280" s="90"/>
      <c r="CI280" s="90"/>
      <c r="CJ280" s="90"/>
      <c r="CK280" s="5"/>
      <c r="CL280" s="5"/>
      <c r="CM280" s="5"/>
    </row>
    <row r="281" spans="1:91" s="1" customFormat="1" ht="68.25" customHeight="1">
      <c r="A281" s="141" t="s">
        <v>354</v>
      </c>
      <c r="B281" s="267" t="s">
        <v>641</v>
      </c>
      <c r="C281" s="181"/>
      <c r="D281" s="182" t="s">
        <v>448</v>
      </c>
      <c r="E281" s="146" t="s">
        <v>467</v>
      </c>
      <c r="F281" s="146" t="s">
        <v>463</v>
      </c>
      <c r="G281" s="146" t="s">
        <v>879</v>
      </c>
      <c r="H281" s="146" t="s">
        <v>459</v>
      </c>
      <c r="I281" s="440" t="s">
        <v>910</v>
      </c>
      <c r="J281" s="440" t="s">
        <v>910</v>
      </c>
      <c r="K281" s="440" t="s">
        <v>910</v>
      </c>
      <c r="L281" s="440" t="s">
        <v>922</v>
      </c>
      <c r="M281" s="200">
        <f>N281+O281</f>
        <v>35000</v>
      </c>
      <c r="N281" s="200">
        <v>0</v>
      </c>
      <c r="O281" s="200">
        <v>35000</v>
      </c>
      <c r="P281" s="200">
        <f>Q281+R281</f>
        <v>35000</v>
      </c>
      <c r="Q281" s="200">
        <v>0</v>
      </c>
      <c r="R281" s="200">
        <v>35000</v>
      </c>
      <c r="S281" s="298"/>
      <c r="T281" s="298"/>
      <c r="U281" s="298"/>
      <c r="V281" s="200"/>
      <c r="W281" s="200"/>
      <c r="X281" s="200"/>
      <c r="Y281" s="199">
        <f t="shared" ref="Y281:Y282" si="244">M281+S281</f>
        <v>35000</v>
      </c>
      <c r="Z281" s="199">
        <f t="shared" ref="Z281:Z282" si="245">N281+T281</f>
        <v>0</v>
      </c>
      <c r="AA281" s="199">
        <f t="shared" ref="AA281:AA282" si="246">O281+U281</f>
        <v>35000</v>
      </c>
      <c r="AB281" s="708"/>
      <c r="AC281" s="708"/>
      <c r="AD281" s="708"/>
      <c r="AE281" s="708"/>
      <c r="AF281" s="708"/>
      <c r="AG281" s="708"/>
      <c r="AH281" s="708"/>
      <c r="AI281" s="708"/>
      <c r="AJ281" s="708"/>
      <c r="AK281" s="708"/>
      <c r="AL281" s="708"/>
      <c r="AM281" s="708"/>
      <c r="AN281" s="708"/>
      <c r="AO281" s="708"/>
      <c r="AP281" s="708"/>
      <c r="AQ281" s="708"/>
      <c r="AR281" s="708"/>
      <c r="AS281" s="708"/>
      <c r="AT281" s="708"/>
      <c r="AU281" s="708"/>
      <c r="AV281" s="708"/>
      <c r="AW281" s="708"/>
      <c r="AX281" s="708"/>
      <c r="AY281" s="708"/>
      <c r="AZ281" s="708"/>
      <c r="BA281" s="708"/>
      <c r="BB281" s="708"/>
      <c r="BC281" s="708"/>
      <c r="BD281" s="708"/>
      <c r="BE281" s="708"/>
      <c r="BF281" s="407"/>
      <c r="BG281" s="200"/>
      <c r="BH281" s="200"/>
      <c r="BI281" s="200"/>
      <c r="BJ281" s="200"/>
      <c r="BK281" s="200"/>
      <c r="BL281" s="200"/>
      <c r="BM281" s="298"/>
      <c r="BN281" s="298"/>
      <c r="BO281" s="298"/>
      <c r="BP281" s="200"/>
      <c r="BQ281" s="200"/>
      <c r="BR281" s="200"/>
      <c r="BS281" s="200"/>
      <c r="BT281" s="200"/>
      <c r="BU281" s="200"/>
      <c r="BV281" s="200"/>
      <c r="BW281" s="200"/>
      <c r="BX281" s="200"/>
      <c r="BY281" s="200"/>
      <c r="BZ281" s="200"/>
      <c r="CA281" s="200"/>
      <c r="CB281" s="298"/>
      <c r="CC281" s="298"/>
      <c r="CD281" s="298"/>
      <c r="CE281" s="200"/>
      <c r="CF281" s="200"/>
      <c r="CG281" s="200"/>
      <c r="CH281" s="200"/>
      <c r="CI281" s="200"/>
      <c r="CJ281" s="200"/>
      <c r="CK281" s="5"/>
      <c r="CL281" s="5"/>
      <c r="CM281" s="5"/>
    </row>
    <row r="282" spans="1:91" s="123" customFormat="1" ht="20.25">
      <c r="A282" s="156"/>
      <c r="B282" s="269" t="s">
        <v>15</v>
      </c>
      <c r="C282" s="181"/>
      <c r="D282" s="182"/>
      <c r="E282" s="146"/>
      <c r="F282" s="146"/>
      <c r="G282" s="146"/>
      <c r="H282" s="146"/>
      <c r="I282" s="435"/>
      <c r="J282" s="435"/>
      <c r="K282" s="435"/>
      <c r="L282" s="435"/>
      <c r="M282" s="225">
        <f>N282+O282</f>
        <v>35000</v>
      </c>
      <c r="N282" s="225">
        <v>0</v>
      </c>
      <c r="O282" s="225">
        <v>35000</v>
      </c>
      <c r="P282" s="225">
        <f>Q282+R282</f>
        <v>35000</v>
      </c>
      <c r="Q282" s="225">
        <v>0</v>
      </c>
      <c r="R282" s="225">
        <v>35000</v>
      </c>
      <c r="S282" s="413"/>
      <c r="T282" s="413"/>
      <c r="U282" s="413"/>
      <c r="V282" s="225"/>
      <c r="W282" s="225"/>
      <c r="X282" s="225"/>
      <c r="Y282" s="223">
        <f t="shared" si="244"/>
        <v>35000</v>
      </c>
      <c r="Z282" s="223">
        <f t="shared" si="245"/>
        <v>0</v>
      </c>
      <c r="AA282" s="223">
        <f t="shared" si="246"/>
        <v>35000</v>
      </c>
      <c r="AB282" s="718"/>
      <c r="AC282" s="718"/>
      <c r="AD282" s="718"/>
      <c r="AE282" s="718"/>
      <c r="AF282" s="718"/>
      <c r="AG282" s="718"/>
      <c r="AH282" s="718"/>
      <c r="AI282" s="718"/>
      <c r="AJ282" s="718"/>
      <c r="AK282" s="718"/>
      <c r="AL282" s="718"/>
      <c r="AM282" s="718"/>
      <c r="AN282" s="718"/>
      <c r="AO282" s="718"/>
      <c r="AP282" s="718"/>
      <c r="AQ282" s="718"/>
      <c r="AR282" s="718"/>
      <c r="AS282" s="718"/>
      <c r="AT282" s="718"/>
      <c r="AU282" s="718"/>
      <c r="AV282" s="718"/>
      <c r="AW282" s="718"/>
      <c r="AX282" s="718"/>
      <c r="AY282" s="718"/>
      <c r="AZ282" s="718"/>
      <c r="BA282" s="718"/>
      <c r="BB282" s="718"/>
      <c r="BC282" s="718"/>
      <c r="BD282" s="718"/>
      <c r="BE282" s="718"/>
      <c r="BF282" s="411"/>
      <c r="BG282" s="225"/>
      <c r="BH282" s="225"/>
      <c r="BI282" s="225"/>
      <c r="BJ282" s="225"/>
      <c r="BK282" s="225"/>
      <c r="BL282" s="225"/>
      <c r="BM282" s="413"/>
      <c r="BN282" s="413"/>
      <c r="BO282" s="413"/>
      <c r="BP282" s="225"/>
      <c r="BQ282" s="225"/>
      <c r="BR282" s="225"/>
      <c r="BS282" s="225"/>
      <c r="BT282" s="225"/>
      <c r="BU282" s="225"/>
      <c r="BV282" s="225"/>
      <c r="BW282" s="225"/>
      <c r="BX282" s="225"/>
      <c r="BY282" s="225"/>
      <c r="BZ282" s="225"/>
      <c r="CA282" s="225"/>
      <c r="CB282" s="413"/>
      <c r="CC282" s="413"/>
      <c r="CD282" s="413"/>
      <c r="CE282" s="225"/>
      <c r="CF282" s="225"/>
      <c r="CG282" s="225"/>
      <c r="CH282" s="225"/>
      <c r="CI282" s="225"/>
      <c r="CJ282" s="225"/>
      <c r="CK282" s="5"/>
      <c r="CL282" s="5"/>
      <c r="CM282" s="5"/>
    </row>
    <row r="283" spans="1:91" ht="20.25">
      <c r="A283" s="26"/>
      <c r="B283" s="318" t="s">
        <v>7</v>
      </c>
      <c r="C283" s="26"/>
      <c r="D283" s="319"/>
      <c r="E283" s="319"/>
      <c r="F283" s="319"/>
      <c r="G283" s="319"/>
      <c r="H283" s="319"/>
      <c r="I283" s="427"/>
      <c r="J283" s="427"/>
      <c r="K283" s="427"/>
      <c r="L283" s="427"/>
      <c r="M283" s="312">
        <f t="shared" ref="M283:BE283" si="247">M287+M292+M293+M295+M297+M299+M301+M302+M304+M306+M308+M310+M312+M314+M316+M318+M322</f>
        <v>1565709.9000000001</v>
      </c>
      <c r="N283" s="312">
        <f t="shared" si="247"/>
        <v>892606.1</v>
      </c>
      <c r="O283" s="312">
        <f t="shared" si="247"/>
        <v>673103.7999999997</v>
      </c>
      <c r="P283" s="312">
        <f t="shared" si="247"/>
        <v>1673197.713</v>
      </c>
      <c r="Q283" s="312">
        <f t="shared" si="247"/>
        <v>892606.1</v>
      </c>
      <c r="R283" s="312">
        <f t="shared" si="247"/>
        <v>780591.61300000001</v>
      </c>
      <c r="S283" s="312">
        <f t="shared" si="247"/>
        <v>3699.4585700000316</v>
      </c>
      <c r="T283" s="312">
        <f t="shared" si="247"/>
        <v>0</v>
      </c>
      <c r="U283" s="312">
        <f t="shared" si="247"/>
        <v>3699.4585700000316</v>
      </c>
      <c r="V283" s="312">
        <f t="shared" si="247"/>
        <v>-103788.34143</v>
      </c>
      <c r="W283" s="312">
        <f t="shared" si="247"/>
        <v>0</v>
      </c>
      <c r="X283" s="312">
        <f t="shared" si="247"/>
        <v>-103788.34143</v>
      </c>
      <c r="Y283" s="312">
        <f t="shared" si="247"/>
        <v>1569409.3585700002</v>
      </c>
      <c r="Z283" s="312">
        <f t="shared" si="247"/>
        <v>892606.1</v>
      </c>
      <c r="AA283" s="312">
        <f t="shared" si="247"/>
        <v>676803.25856999995</v>
      </c>
      <c r="AB283" s="312">
        <f t="shared" si="247"/>
        <v>540870.19999999995</v>
      </c>
      <c r="AC283" s="312">
        <f t="shared" si="247"/>
        <v>446633.2</v>
      </c>
      <c r="AD283" s="312">
        <f t="shared" si="247"/>
        <v>94237</v>
      </c>
      <c r="AE283" s="312">
        <f t="shared" si="247"/>
        <v>673878.39999999991</v>
      </c>
      <c r="AF283" s="312">
        <f t="shared" si="247"/>
        <v>446633.2</v>
      </c>
      <c r="AG283" s="312">
        <f t="shared" si="247"/>
        <v>227245.2</v>
      </c>
      <c r="AH283" s="312">
        <f t="shared" si="247"/>
        <v>252102.51074999999</v>
      </c>
      <c r="AI283" s="312">
        <f t="shared" si="247"/>
        <v>0</v>
      </c>
      <c r="AJ283" s="312">
        <f t="shared" si="247"/>
        <v>252102.51074999999</v>
      </c>
      <c r="AK283" s="312">
        <f t="shared" si="247"/>
        <v>119094.34220000001</v>
      </c>
      <c r="AL283" s="312">
        <f t="shared" si="247"/>
        <v>0</v>
      </c>
      <c r="AM283" s="312">
        <f t="shared" si="247"/>
        <v>119094.34220000001</v>
      </c>
      <c r="AN283" s="312">
        <f t="shared" si="247"/>
        <v>792972.71074999997</v>
      </c>
      <c r="AO283" s="312">
        <f t="shared" si="247"/>
        <v>446633.2</v>
      </c>
      <c r="AP283" s="312">
        <f t="shared" si="247"/>
        <v>346339.51074999996</v>
      </c>
      <c r="AQ283" s="312">
        <f t="shared" si="247"/>
        <v>0</v>
      </c>
      <c r="AR283" s="312">
        <f t="shared" si="247"/>
        <v>0</v>
      </c>
      <c r="AS283" s="312">
        <f t="shared" si="247"/>
        <v>0</v>
      </c>
      <c r="AT283" s="312">
        <f t="shared" si="247"/>
        <v>0</v>
      </c>
      <c r="AU283" s="312">
        <f t="shared" si="247"/>
        <v>0</v>
      </c>
      <c r="AV283" s="312">
        <f t="shared" si="247"/>
        <v>0</v>
      </c>
      <c r="AW283" s="312">
        <f t="shared" si="247"/>
        <v>0</v>
      </c>
      <c r="AX283" s="312">
        <f t="shared" si="247"/>
        <v>0</v>
      </c>
      <c r="AY283" s="312">
        <f t="shared" si="247"/>
        <v>0</v>
      </c>
      <c r="AZ283" s="312">
        <f t="shared" si="247"/>
        <v>0</v>
      </c>
      <c r="BA283" s="312">
        <f t="shared" si="247"/>
        <v>0</v>
      </c>
      <c r="BB283" s="312">
        <f t="shared" si="247"/>
        <v>0</v>
      </c>
      <c r="BC283" s="312">
        <f t="shared" si="247"/>
        <v>0</v>
      </c>
      <c r="BD283" s="312">
        <f t="shared" si="247"/>
        <v>0</v>
      </c>
      <c r="BE283" s="312">
        <f t="shared" si="247"/>
        <v>0</v>
      </c>
      <c r="BF283" s="474"/>
      <c r="BG283" s="312">
        <f t="shared" ref="BG283:CJ283" si="248">BG287+BG292+BG293+BG295+BG297+BG299+BG301+BG302+BG304+BG306+BG308+BG310+BG312+BG314+BG316+BG318+BG322</f>
        <v>540870.19999999995</v>
      </c>
      <c r="BH283" s="312">
        <f t="shared" si="248"/>
        <v>446633.2</v>
      </c>
      <c r="BI283" s="312">
        <f t="shared" si="248"/>
        <v>94237</v>
      </c>
      <c r="BJ283" s="312">
        <f t="shared" si="248"/>
        <v>673878.39999999991</v>
      </c>
      <c r="BK283" s="312">
        <f t="shared" si="248"/>
        <v>446633.2</v>
      </c>
      <c r="BL283" s="312">
        <f t="shared" si="248"/>
        <v>227245.2</v>
      </c>
      <c r="BM283" s="312">
        <f t="shared" si="248"/>
        <v>244941.89999999997</v>
      </c>
      <c r="BN283" s="312">
        <f t="shared" si="248"/>
        <v>0</v>
      </c>
      <c r="BO283" s="312">
        <f t="shared" si="248"/>
        <v>244941.89999999997</v>
      </c>
      <c r="BP283" s="312">
        <f t="shared" si="248"/>
        <v>111933.7</v>
      </c>
      <c r="BQ283" s="312">
        <f t="shared" si="248"/>
        <v>0</v>
      </c>
      <c r="BR283" s="312">
        <f t="shared" si="248"/>
        <v>111933.7</v>
      </c>
      <c r="BS283" s="312">
        <f t="shared" si="248"/>
        <v>785812.09999999986</v>
      </c>
      <c r="BT283" s="312">
        <f t="shared" si="248"/>
        <v>446633.2</v>
      </c>
      <c r="BU283" s="312">
        <f t="shared" si="248"/>
        <v>339178.9</v>
      </c>
      <c r="BV283" s="312">
        <f t="shared" si="248"/>
        <v>0</v>
      </c>
      <c r="BW283" s="312">
        <f t="shared" si="248"/>
        <v>0</v>
      </c>
      <c r="BX283" s="312">
        <f t="shared" si="248"/>
        <v>0</v>
      </c>
      <c r="BY283" s="312">
        <f t="shared" si="248"/>
        <v>0</v>
      </c>
      <c r="BZ283" s="312">
        <f t="shared" si="248"/>
        <v>0</v>
      </c>
      <c r="CA283" s="312">
        <f t="shared" si="248"/>
        <v>0</v>
      </c>
      <c r="CB283" s="312">
        <f t="shared" si="248"/>
        <v>0</v>
      </c>
      <c r="CC283" s="312">
        <f t="shared" si="248"/>
        <v>0</v>
      </c>
      <c r="CD283" s="312">
        <f t="shared" si="248"/>
        <v>0</v>
      </c>
      <c r="CE283" s="312">
        <f t="shared" si="248"/>
        <v>0</v>
      </c>
      <c r="CF283" s="312">
        <f t="shared" si="248"/>
        <v>0</v>
      </c>
      <c r="CG283" s="312">
        <f t="shared" si="248"/>
        <v>0</v>
      </c>
      <c r="CH283" s="312">
        <f t="shared" si="248"/>
        <v>0</v>
      </c>
      <c r="CI283" s="312">
        <f t="shared" si="248"/>
        <v>0</v>
      </c>
      <c r="CJ283" s="312">
        <f t="shared" si="248"/>
        <v>0</v>
      </c>
      <c r="CK283" s="5"/>
      <c r="CL283" s="5"/>
      <c r="CM283" s="5"/>
    </row>
    <row r="284" spans="1:91" s="3" customFormat="1" ht="47.25">
      <c r="A284" s="69"/>
      <c r="B284" s="70" t="s">
        <v>372</v>
      </c>
      <c r="C284" s="70"/>
      <c r="D284" s="135"/>
      <c r="E284" s="135"/>
      <c r="F284" s="135"/>
      <c r="G284" s="135"/>
      <c r="H284" s="135"/>
      <c r="I284" s="420"/>
      <c r="J284" s="420"/>
      <c r="K284" s="420"/>
      <c r="L284" s="420"/>
      <c r="M284" s="98"/>
      <c r="N284" s="98"/>
      <c r="O284" s="98"/>
      <c r="P284" s="226"/>
      <c r="Q284" s="226"/>
      <c r="R284" s="226"/>
      <c r="S284" s="484"/>
      <c r="T284" s="484"/>
      <c r="U284" s="484"/>
      <c r="V284" s="226"/>
      <c r="W284" s="226"/>
      <c r="X284" s="226"/>
      <c r="Y284" s="226"/>
      <c r="Z284" s="226"/>
      <c r="AA284" s="226"/>
      <c r="AB284" s="729"/>
      <c r="AC284" s="729"/>
      <c r="AD284" s="729"/>
      <c r="AE284" s="729"/>
      <c r="AF284" s="729"/>
      <c r="AG284" s="729"/>
      <c r="AH284" s="729"/>
      <c r="AI284" s="729"/>
      <c r="AJ284" s="729"/>
      <c r="AK284" s="729"/>
      <c r="AL284" s="729"/>
      <c r="AM284" s="729"/>
      <c r="AN284" s="729"/>
      <c r="AO284" s="729"/>
      <c r="AP284" s="729"/>
      <c r="AQ284" s="729"/>
      <c r="AR284" s="729"/>
      <c r="AS284" s="729"/>
      <c r="AT284" s="729"/>
      <c r="AU284" s="729"/>
      <c r="AV284" s="729"/>
      <c r="AW284" s="729"/>
      <c r="AX284" s="729"/>
      <c r="AY284" s="729"/>
      <c r="AZ284" s="729"/>
      <c r="BA284" s="729"/>
      <c r="BB284" s="729"/>
      <c r="BC284" s="729"/>
      <c r="BD284" s="729"/>
      <c r="BE284" s="729"/>
      <c r="BF284" s="484"/>
      <c r="BG284" s="98"/>
      <c r="BH284" s="98"/>
      <c r="BI284" s="98"/>
      <c r="BJ284" s="226"/>
      <c r="BK284" s="226"/>
      <c r="BL284" s="226"/>
      <c r="BM284" s="484"/>
      <c r="BN284" s="484"/>
      <c r="BO284" s="484"/>
      <c r="BP284" s="226"/>
      <c r="BQ284" s="226"/>
      <c r="BR284" s="226"/>
      <c r="BS284" s="226"/>
      <c r="BT284" s="226"/>
      <c r="BU284" s="226"/>
      <c r="BV284" s="98"/>
      <c r="BW284" s="98"/>
      <c r="BX284" s="98"/>
      <c r="BY284" s="98"/>
      <c r="BZ284" s="98"/>
      <c r="CA284" s="98"/>
      <c r="CB284" s="484"/>
      <c r="CC284" s="484"/>
      <c r="CD284" s="484"/>
      <c r="CE284" s="98"/>
      <c r="CF284" s="98"/>
      <c r="CG284" s="98"/>
      <c r="CH284" s="98"/>
      <c r="CI284" s="98"/>
      <c r="CJ284" s="98"/>
      <c r="CK284" s="5"/>
      <c r="CL284" s="5"/>
      <c r="CM284" s="5"/>
    </row>
    <row r="285" spans="1:91" s="3" customFormat="1" ht="31.5">
      <c r="A285" s="71"/>
      <c r="B285" s="72" t="s">
        <v>391</v>
      </c>
      <c r="C285" s="72"/>
      <c r="D285" s="136"/>
      <c r="E285" s="136"/>
      <c r="F285" s="136"/>
      <c r="G285" s="136"/>
      <c r="H285" s="136"/>
      <c r="I285" s="421"/>
      <c r="J285" s="421"/>
      <c r="K285" s="421"/>
      <c r="L285" s="421"/>
      <c r="M285" s="99"/>
      <c r="N285" s="99"/>
      <c r="O285" s="99"/>
      <c r="P285" s="227"/>
      <c r="Q285" s="227"/>
      <c r="R285" s="227"/>
      <c r="S285" s="483"/>
      <c r="T285" s="483"/>
      <c r="U285" s="483"/>
      <c r="V285" s="227"/>
      <c r="W285" s="227"/>
      <c r="X285" s="227"/>
      <c r="Y285" s="227"/>
      <c r="Z285" s="227"/>
      <c r="AA285" s="227"/>
      <c r="AB285" s="726"/>
      <c r="AC285" s="726"/>
      <c r="AD285" s="726"/>
      <c r="AE285" s="726"/>
      <c r="AF285" s="726"/>
      <c r="AG285" s="726"/>
      <c r="AH285" s="726"/>
      <c r="AI285" s="726"/>
      <c r="AJ285" s="726"/>
      <c r="AK285" s="726"/>
      <c r="AL285" s="726"/>
      <c r="AM285" s="726"/>
      <c r="AN285" s="726"/>
      <c r="AO285" s="726"/>
      <c r="AP285" s="726"/>
      <c r="AQ285" s="726"/>
      <c r="AR285" s="726"/>
      <c r="AS285" s="726"/>
      <c r="AT285" s="726"/>
      <c r="AU285" s="726"/>
      <c r="AV285" s="726"/>
      <c r="AW285" s="726"/>
      <c r="AX285" s="726"/>
      <c r="AY285" s="726"/>
      <c r="AZ285" s="726"/>
      <c r="BA285" s="726"/>
      <c r="BB285" s="726"/>
      <c r="BC285" s="726"/>
      <c r="BD285" s="726"/>
      <c r="BE285" s="726"/>
      <c r="BF285" s="483"/>
      <c r="BG285" s="99"/>
      <c r="BH285" s="99"/>
      <c r="BI285" s="99"/>
      <c r="BJ285" s="227"/>
      <c r="BK285" s="227"/>
      <c r="BL285" s="227"/>
      <c r="BM285" s="483"/>
      <c r="BN285" s="483"/>
      <c r="BO285" s="483"/>
      <c r="BP285" s="227"/>
      <c r="BQ285" s="227"/>
      <c r="BR285" s="227"/>
      <c r="BS285" s="227"/>
      <c r="BT285" s="227"/>
      <c r="BU285" s="227"/>
      <c r="BV285" s="99"/>
      <c r="BW285" s="99"/>
      <c r="BX285" s="99"/>
      <c r="BY285" s="99"/>
      <c r="BZ285" s="99"/>
      <c r="CA285" s="99"/>
      <c r="CB285" s="483"/>
      <c r="CC285" s="483"/>
      <c r="CD285" s="483"/>
      <c r="CE285" s="99"/>
      <c r="CF285" s="99"/>
      <c r="CG285" s="99"/>
      <c r="CH285" s="99"/>
      <c r="CI285" s="99"/>
      <c r="CJ285" s="99"/>
      <c r="CK285" s="5"/>
      <c r="CL285" s="5"/>
      <c r="CM285" s="5"/>
    </row>
    <row r="286" spans="1:91" s="3" customFormat="1" ht="31.5">
      <c r="A286" s="57"/>
      <c r="B286" s="78" t="s">
        <v>19</v>
      </c>
      <c r="C286" s="162"/>
      <c r="D286" s="147"/>
      <c r="E286" s="147"/>
      <c r="F286" s="147"/>
      <c r="G286" s="147"/>
      <c r="H286" s="147"/>
      <c r="I286" s="441"/>
      <c r="J286" s="441"/>
      <c r="K286" s="441"/>
      <c r="L286" s="441"/>
      <c r="M286" s="90"/>
      <c r="N286" s="90"/>
      <c r="O286" s="90"/>
      <c r="P286" s="228"/>
      <c r="Q286" s="228"/>
      <c r="R286" s="228"/>
      <c r="S286" s="374"/>
      <c r="T286" s="374"/>
      <c r="U286" s="374"/>
      <c r="V286" s="228"/>
      <c r="W286" s="228"/>
      <c r="X286" s="228"/>
      <c r="Y286" s="228"/>
      <c r="Z286" s="228"/>
      <c r="AA286" s="228"/>
      <c r="AB286" s="728"/>
      <c r="AC286" s="728"/>
      <c r="AD286" s="728"/>
      <c r="AE286" s="728"/>
      <c r="AF286" s="728"/>
      <c r="AG286" s="728"/>
      <c r="AH286" s="728"/>
      <c r="AI286" s="728"/>
      <c r="AJ286" s="728"/>
      <c r="AK286" s="728"/>
      <c r="AL286" s="728"/>
      <c r="AM286" s="728"/>
      <c r="AN286" s="728"/>
      <c r="AO286" s="728"/>
      <c r="AP286" s="728"/>
      <c r="AQ286" s="728"/>
      <c r="AR286" s="728"/>
      <c r="AS286" s="728"/>
      <c r="AT286" s="728"/>
      <c r="AU286" s="728"/>
      <c r="AV286" s="728"/>
      <c r="AW286" s="728"/>
      <c r="AX286" s="728"/>
      <c r="AY286" s="728"/>
      <c r="AZ286" s="728"/>
      <c r="BA286" s="728"/>
      <c r="BB286" s="728"/>
      <c r="BC286" s="728"/>
      <c r="BD286" s="728"/>
      <c r="BE286" s="728"/>
      <c r="BF286" s="374"/>
      <c r="BG286" s="90"/>
      <c r="BH286" s="90"/>
      <c r="BI286" s="90"/>
      <c r="BJ286" s="228"/>
      <c r="BK286" s="228"/>
      <c r="BL286" s="228"/>
      <c r="BM286" s="374"/>
      <c r="BN286" s="374"/>
      <c r="BO286" s="374"/>
      <c r="BP286" s="228"/>
      <c r="BQ286" s="228"/>
      <c r="BR286" s="228"/>
      <c r="BS286" s="228"/>
      <c r="BT286" s="228"/>
      <c r="BU286" s="228"/>
      <c r="BV286" s="90"/>
      <c r="BW286" s="90"/>
      <c r="BX286" s="90"/>
      <c r="BY286" s="90"/>
      <c r="BZ286" s="90"/>
      <c r="CA286" s="90"/>
      <c r="CB286" s="374"/>
      <c r="CC286" s="374"/>
      <c r="CD286" s="374"/>
      <c r="CE286" s="90"/>
      <c r="CF286" s="90"/>
      <c r="CG286" s="90"/>
      <c r="CH286" s="90"/>
      <c r="CI286" s="90"/>
      <c r="CJ286" s="90"/>
      <c r="CK286" s="5"/>
      <c r="CL286" s="5"/>
      <c r="CM286" s="5"/>
    </row>
    <row r="287" spans="1:91" s="3" customFormat="1" ht="49.5">
      <c r="A287" s="47" t="s">
        <v>355</v>
      </c>
      <c r="B287" s="465" t="s">
        <v>868</v>
      </c>
      <c r="C287" s="377"/>
      <c r="D287" s="378" t="s">
        <v>473</v>
      </c>
      <c r="E287" s="378" t="s">
        <v>204</v>
      </c>
      <c r="F287" s="378" t="s">
        <v>450</v>
      </c>
      <c r="G287" s="375" t="s">
        <v>497</v>
      </c>
      <c r="H287" s="378" t="s">
        <v>475</v>
      </c>
      <c r="I287" s="442" t="s">
        <v>962</v>
      </c>
      <c r="J287" s="442" t="s">
        <v>909</v>
      </c>
      <c r="K287" s="442" t="s">
        <v>963</v>
      </c>
      <c r="L287" s="442" t="s">
        <v>922</v>
      </c>
      <c r="M287" s="383">
        <f>N287+O287</f>
        <v>1337.9</v>
      </c>
      <c r="N287" s="383">
        <v>0</v>
      </c>
      <c r="O287" s="383">
        <v>1337.9</v>
      </c>
      <c r="P287" s="383">
        <f>Q287+R287</f>
        <v>1337.9</v>
      </c>
      <c r="Q287" s="383">
        <v>0</v>
      </c>
      <c r="R287" s="383">
        <v>1337.9</v>
      </c>
      <c r="S287" s="466"/>
      <c r="T287" s="466"/>
      <c r="U287" s="466"/>
      <c r="V287" s="466"/>
      <c r="W287" s="466"/>
      <c r="X287" s="466"/>
      <c r="Y287" s="199">
        <f t="shared" ref="Y287" si="249">M287+S287</f>
        <v>1337.9</v>
      </c>
      <c r="Z287" s="199">
        <f t="shared" ref="Z287" si="250">N287+T287</f>
        <v>0</v>
      </c>
      <c r="AA287" s="199">
        <f t="shared" ref="AA287" si="251">O287+U287</f>
        <v>1337.9</v>
      </c>
      <c r="AB287" s="708"/>
      <c r="AC287" s="708"/>
      <c r="AD287" s="708"/>
      <c r="AE287" s="708"/>
      <c r="AF287" s="708"/>
      <c r="AG287" s="708"/>
      <c r="AH287" s="708"/>
      <c r="AI287" s="708"/>
      <c r="AJ287" s="708"/>
      <c r="AK287" s="708"/>
      <c r="AL287" s="708"/>
      <c r="AM287" s="708"/>
      <c r="AN287" s="708"/>
      <c r="AO287" s="708"/>
      <c r="AP287" s="708"/>
      <c r="AQ287" s="708"/>
      <c r="AR287" s="708"/>
      <c r="AS287" s="708"/>
      <c r="AT287" s="708"/>
      <c r="AU287" s="708"/>
      <c r="AV287" s="708"/>
      <c r="AW287" s="708"/>
      <c r="AX287" s="708"/>
      <c r="AY287" s="708"/>
      <c r="AZ287" s="708"/>
      <c r="BA287" s="708"/>
      <c r="BB287" s="708"/>
      <c r="BC287" s="708"/>
      <c r="BD287" s="708"/>
      <c r="BE287" s="708"/>
      <c r="BF287" s="407"/>
      <c r="BG287" s="382"/>
      <c r="BH287" s="382"/>
      <c r="BI287" s="382"/>
      <c r="BJ287" s="382"/>
      <c r="BK287" s="382"/>
      <c r="BL287" s="382"/>
      <c r="BM287" s="382"/>
      <c r="BN287" s="382"/>
      <c r="BO287" s="382"/>
      <c r="BP287" s="382"/>
      <c r="BQ287" s="382"/>
      <c r="BR287" s="382"/>
      <c r="BS287" s="382"/>
      <c r="BT287" s="382"/>
      <c r="BU287" s="382"/>
      <c r="BV287" s="382"/>
      <c r="BW287" s="382"/>
      <c r="BX287" s="382"/>
      <c r="BY287" s="382"/>
      <c r="BZ287" s="382"/>
      <c r="CA287" s="382"/>
      <c r="CB287" s="382"/>
      <c r="CC287" s="382"/>
      <c r="CD287" s="382"/>
      <c r="CE287" s="382"/>
      <c r="CF287" s="382"/>
      <c r="CG287" s="382"/>
      <c r="CH287" s="382"/>
      <c r="CI287" s="382"/>
      <c r="CJ287" s="382"/>
      <c r="CK287" s="5"/>
      <c r="CL287" s="5"/>
      <c r="CM287" s="5"/>
    </row>
    <row r="288" spans="1:91" s="3" customFormat="1" ht="31.5">
      <c r="A288" s="69"/>
      <c r="B288" s="70" t="s">
        <v>373</v>
      </c>
      <c r="C288" s="70"/>
      <c r="D288" s="135"/>
      <c r="E288" s="135"/>
      <c r="F288" s="135"/>
      <c r="G288" s="135"/>
      <c r="H288" s="135"/>
      <c r="I288" s="420"/>
      <c r="J288" s="420"/>
      <c r="K288" s="420"/>
      <c r="L288" s="420"/>
      <c r="M288" s="98"/>
      <c r="N288" s="98"/>
      <c r="O288" s="98"/>
      <c r="P288" s="226"/>
      <c r="Q288" s="226"/>
      <c r="R288" s="226"/>
      <c r="S288" s="484"/>
      <c r="T288" s="484"/>
      <c r="U288" s="484"/>
      <c r="V288" s="226"/>
      <c r="W288" s="226"/>
      <c r="X288" s="226"/>
      <c r="Y288" s="226"/>
      <c r="Z288" s="226"/>
      <c r="AA288" s="226"/>
      <c r="AB288" s="729"/>
      <c r="AC288" s="729"/>
      <c r="AD288" s="729"/>
      <c r="AE288" s="729"/>
      <c r="AF288" s="729"/>
      <c r="AG288" s="729"/>
      <c r="AH288" s="729"/>
      <c r="AI288" s="729"/>
      <c r="AJ288" s="729"/>
      <c r="AK288" s="729"/>
      <c r="AL288" s="729"/>
      <c r="AM288" s="729"/>
      <c r="AN288" s="729"/>
      <c r="AO288" s="729"/>
      <c r="AP288" s="729"/>
      <c r="AQ288" s="729"/>
      <c r="AR288" s="729"/>
      <c r="AS288" s="729"/>
      <c r="AT288" s="729"/>
      <c r="AU288" s="729"/>
      <c r="AV288" s="729"/>
      <c r="AW288" s="729"/>
      <c r="AX288" s="729"/>
      <c r="AY288" s="729"/>
      <c r="AZ288" s="729"/>
      <c r="BA288" s="729"/>
      <c r="BB288" s="729"/>
      <c r="BC288" s="729"/>
      <c r="BD288" s="729"/>
      <c r="BE288" s="729"/>
      <c r="BF288" s="484"/>
      <c r="BG288" s="98"/>
      <c r="BH288" s="98"/>
      <c r="BI288" s="98"/>
      <c r="BJ288" s="226"/>
      <c r="BK288" s="226"/>
      <c r="BL288" s="226"/>
      <c r="BM288" s="484"/>
      <c r="BN288" s="484"/>
      <c r="BO288" s="484"/>
      <c r="BP288" s="226"/>
      <c r="BQ288" s="226"/>
      <c r="BR288" s="226"/>
      <c r="BS288" s="226"/>
      <c r="BT288" s="226"/>
      <c r="BU288" s="226"/>
      <c r="BV288" s="98"/>
      <c r="BW288" s="98"/>
      <c r="BX288" s="98"/>
      <c r="BY288" s="98"/>
      <c r="BZ288" s="98"/>
      <c r="CA288" s="98"/>
      <c r="CB288" s="484"/>
      <c r="CC288" s="484"/>
      <c r="CD288" s="484"/>
      <c r="CE288" s="98"/>
      <c r="CF288" s="98"/>
      <c r="CG288" s="98"/>
      <c r="CH288" s="98"/>
      <c r="CI288" s="98"/>
      <c r="CJ288" s="98"/>
      <c r="CK288" s="5"/>
      <c r="CL288" s="5"/>
      <c r="CM288" s="5"/>
    </row>
    <row r="289" spans="1:91" s="3" customFormat="1" ht="31.5">
      <c r="A289" s="71"/>
      <c r="B289" s="72" t="s">
        <v>374</v>
      </c>
      <c r="C289" s="72"/>
      <c r="D289" s="136"/>
      <c r="E289" s="136"/>
      <c r="F289" s="136"/>
      <c r="G289" s="136"/>
      <c r="H289" s="136"/>
      <c r="I289" s="421"/>
      <c r="J289" s="421"/>
      <c r="K289" s="421"/>
      <c r="L289" s="421"/>
      <c r="M289" s="99"/>
      <c r="N289" s="99"/>
      <c r="O289" s="99"/>
      <c r="P289" s="227"/>
      <c r="Q289" s="227"/>
      <c r="R289" s="227"/>
      <c r="S289" s="483"/>
      <c r="T289" s="483"/>
      <c r="U289" s="483"/>
      <c r="V289" s="227"/>
      <c r="W289" s="227"/>
      <c r="X289" s="227"/>
      <c r="Y289" s="227"/>
      <c r="Z289" s="227"/>
      <c r="AA289" s="227"/>
      <c r="AB289" s="726"/>
      <c r="AC289" s="726"/>
      <c r="AD289" s="726"/>
      <c r="AE289" s="726"/>
      <c r="AF289" s="726"/>
      <c r="AG289" s="726"/>
      <c r="AH289" s="726"/>
      <c r="AI289" s="726"/>
      <c r="AJ289" s="726"/>
      <c r="AK289" s="726"/>
      <c r="AL289" s="726"/>
      <c r="AM289" s="726"/>
      <c r="AN289" s="726"/>
      <c r="AO289" s="726"/>
      <c r="AP289" s="726"/>
      <c r="AQ289" s="726"/>
      <c r="AR289" s="726"/>
      <c r="AS289" s="726"/>
      <c r="AT289" s="726"/>
      <c r="AU289" s="726"/>
      <c r="AV289" s="726"/>
      <c r="AW289" s="726"/>
      <c r="AX289" s="726"/>
      <c r="AY289" s="726"/>
      <c r="AZ289" s="726"/>
      <c r="BA289" s="726"/>
      <c r="BB289" s="726"/>
      <c r="BC289" s="726"/>
      <c r="BD289" s="726"/>
      <c r="BE289" s="726"/>
      <c r="BF289" s="483"/>
      <c r="BG289" s="99"/>
      <c r="BH289" s="99"/>
      <c r="BI289" s="99"/>
      <c r="BJ289" s="227"/>
      <c r="BK289" s="227"/>
      <c r="BL289" s="227"/>
      <c r="BM289" s="483"/>
      <c r="BN289" s="483"/>
      <c r="BO289" s="483"/>
      <c r="BP289" s="227"/>
      <c r="BQ289" s="227"/>
      <c r="BR289" s="227"/>
      <c r="BS289" s="227"/>
      <c r="BT289" s="227"/>
      <c r="BU289" s="227"/>
      <c r="BV289" s="99"/>
      <c r="BW289" s="99"/>
      <c r="BX289" s="99"/>
      <c r="BY289" s="99"/>
      <c r="BZ289" s="99"/>
      <c r="CA289" s="99"/>
      <c r="CB289" s="483"/>
      <c r="CC289" s="483"/>
      <c r="CD289" s="483"/>
      <c r="CE289" s="99"/>
      <c r="CF289" s="99"/>
      <c r="CG289" s="99"/>
      <c r="CH289" s="99"/>
      <c r="CI289" s="99"/>
      <c r="CJ289" s="99"/>
      <c r="CK289" s="5"/>
      <c r="CL289" s="5"/>
      <c r="CM289" s="5"/>
    </row>
    <row r="290" spans="1:91" s="3" customFormat="1" ht="31.5">
      <c r="A290" s="57"/>
      <c r="B290" s="77" t="s">
        <v>18</v>
      </c>
      <c r="C290" s="77"/>
      <c r="D290" s="137"/>
      <c r="E290" s="137"/>
      <c r="F290" s="137"/>
      <c r="G290" s="137"/>
      <c r="H290" s="137"/>
      <c r="I290" s="401"/>
      <c r="J290" s="401"/>
      <c r="K290" s="401"/>
      <c r="L290" s="401"/>
      <c r="M290" s="90"/>
      <c r="N290" s="90"/>
      <c r="O290" s="90"/>
      <c r="P290" s="228"/>
      <c r="Q290" s="228"/>
      <c r="R290" s="228"/>
      <c r="S290" s="374"/>
      <c r="T290" s="374"/>
      <c r="U290" s="374"/>
      <c r="V290" s="228"/>
      <c r="W290" s="228"/>
      <c r="X290" s="228"/>
      <c r="Y290" s="228"/>
      <c r="Z290" s="228"/>
      <c r="AA290" s="228"/>
      <c r="AB290" s="728"/>
      <c r="AC290" s="728"/>
      <c r="AD290" s="728"/>
      <c r="AE290" s="728"/>
      <c r="AF290" s="728"/>
      <c r="AG290" s="728"/>
      <c r="AH290" s="728"/>
      <c r="AI290" s="728"/>
      <c r="AJ290" s="728"/>
      <c r="AK290" s="728"/>
      <c r="AL290" s="728"/>
      <c r="AM290" s="728"/>
      <c r="AN290" s="728"/>
      <c r="AO290" s="728"/>
      <c r="AP290" s="728"/>
      <c r="AQ290" s="728"/>
      <c r="AR290" s="728"/>
      <c r="AS290" s="728"/>
      <c r="AT290" s="728"/>
      <c r="AU290" s="728"/>
      <c r="AV290" s="728"/>
      <c r="AW290" s="728"/>
      <c r="AX290" s="728"/>
      <c r="AY290" s="728"/>
      <c r="AZ290" s="728"/>
      <c r="BA290" s="728"/>
      <c r="BB290" s="728"/>
      <c r="BC290" s="728"/>
      <c r="BD290" s="728"/>
      <c r="BE290" s="728"/>
      <c r="BF290" s="374"/>
      <c r="BG290" s="90"/>
      <c r="BH290" s="90"/>
      <c r="BI290" s="90"/>
      <c r="BJ290" s="228"/>
      <c r="BK290" s="228"/>
      <c r="BL290" s="228"/>
      <c r="BM290" s="374"/>
      <c r="BN290" s="374"/>
      <c r="BO290" s="374"/>
      <c r="BP290" s="228"/>
      <c r="BQ290" s="228"/>
      <c r="BR290" s="228"/>
      <c r="BS290" s="228"/>
      <c r="BT290" s="228"/>
      <c r="BU290" s="228"/>
      <c r="BV290" s="90"/>
      <c r="BW290" s="90"/>
      <c r="BX290" s="90"/>
      <c r="BY290" s="90"/>
      <c r="BZ290" s="90"/>
      <c r="CA290" s="90"/>
      <c r="CB290" s="374"/>
      <c r="CC290" s="374"/>
      <c r="CD290" s="374"/>
      <c r="CE290" s="90"/>
      <c r="CF290" s="90"/>
      <c r="CG290" s="90"/>
      <c r="CH290" s="90"/>
      <c r="CI290" s="90"/>
      <c r="CJ290" s="90"/>
      <c r="CK290" s="5"/>
      <c r="CL290" s="5"/>
      <c r="CM290" s="5"/>
    </row>
    <row r="291" spans="1:91" s="3" customFormat="1" ht="20.25">
      <c r="A291" s="57"/>
      <c r="B291" s="59" t="s">
        <v>95</v>
      </c>
      <c r="C291" s="59"/>
      <c r="D291" s="137"/>
      <c r="E291" s="137"/>
      <c r="F291" s="137"/>
      <c r="G291" s="137"/>
      <c r="H291" s="137"/>
      <c r="I291" s="401"/>
      <c r="J291" s="401"/>
      <c r="K291" s="401"/>
      <c r="L291" s="401"/>
      <c r="M291" s="90"/>
      <c r="N291" s="90"/>
      <c r="O291" s="90"/>
      <c r="P291" s="228"/>
      <c r="Q291" s="228"/>
      <c r="R291" s="228"/>
      <c r="S291" s="90"/>
      <c r="T291" s="374"/>
      <c r="U291" s="374"/>
      <c r="V291" s="228"/>
      <c r="W291" s="228"/>
      <c r="X291" s="228"/>
      <c r="Y291" s="90"/>
      <c r="Z291" s="228"/>
      <c r="AA291" s="228"/>
      <c r="AB291" s="728"/>
      <c r="AC291" s="728"/>
      <c r="AD291" s="728"/>
      <c r="AE291" s="728"/>
      <c r="AF291" s="728"/>
      <c r="AG291" s="728"/>
      <c r="AH291" s="728"/>
      <c r="AI291" s="728"/>
      <c r="AJ291" s="728"/>
      <c r="AK291" s="728"/>
      <c r="AL291" s="728"/>
      <c r="AM291" s="728"/>
      <c r="AN291" s="728"/>
      <c r="AO291" s="728"/>
      <c r="AP291" s="728"/>
      <c r="AQ291" s="728"/>
      <c r="AR291" s="728"/>
      <c r="AS291" s="728"/>
      <c r="AT291" s="728"/>
      <c r="AU291" s="728"/>
      <c r="AV291" s="728"/>
      <c r="AW291" s="728"/>
      <c r="AX291" s="728"/>
      <c r="AY291" s="728"/>
      <c r="AZ291" s="728"/>
      <c r="BA291" s="728"/>
      <c r="BB291" s="728"/>
      <c r="BC291" s="728"/>
      <c r="BD291" s="728"/>
      <c r="BE291" s="728"/>
      <c r="BF291" s="374"/>
      <c r="BG291" s="90"/>
      <c r="BH291" s="90"/>
      <c r="BI291" s="90"/>
      <c r="BJ291" s="228"/>
      <c r="BK291" s="228"/>
      <c r="BL291" s="228"/>
      <c r="BM291" s="374"/>
      <c r="BN291" s="374"/>
      <c r="BO291" s="374"/>
      <c r="BP291" s="228"/>
      <c r="BQ291" s="228"/>
      <c r="BR291" s="228"/>
      <c r="BS291" s="228"/>
      <c r="BT291" s="228"/>
      <c r="BU291" s="228"/>
      <c r="BV291" s="90"/>
      <c r="BW291" s="90"/>
      <c r="BX291" s="90"/>
      <c r="BY291" s="90"/>
      <c r="BZ291" s="90"/>
      <c r="CA291" s="90"/>
      <c r="CB291" s="374"/>
      <c r="CC291" s="374"/>
      <c r="CD291" s="374"/>
      <c r="CE291" s="90"/>
      <c r="CF291" s="90"/>
      <c r="CG291" s="90"/>
      <c r="CH291" s="90"/>
      <c r="CI291" s="90"/>
      <c r="CJ291" s="90"/>
      <c r="CK291" s="5"/>
      <c r="CL291" s="5"/>
      <c r="CM291" s="5"/>
    </row>
    <row r="292" spans="1:91" s="1" customFormat="1" ht="47.25">
      <c r="A292" s="46" t="s">
        <v>356</v>
      </c>
      <c r="B292" s="43" t="s">
        <v>33</v>
      </c>
      <c r="C292" s="43" t="s">
        <v>507</v>
      </c>
      <c r="D292" s="141" t="s">
        <v>448</v>
      </c>
      <c r="E292" s="141" t="s">
        <v>204</v>
      </c>
      <c r="F292" s="141" t="s">
        <v>450</v>
      </c>
      <c r="G292" s="141" t="s">
        <v>472</v>
      </c>
      <c r="H292" s="141" t="s">
        <v>459</v>
      </c>
      <c r="I292" s="428" t="s">
        <v>1327</v>
      </c>
      <c r="J292" s="428" t="s">
        <v>910</v>
      </c>
      <c r="K292" s="428" t="s">
        <v>1326</v>
      </c>
      <c r="L292" s="428" t="s">
        <v>923</v>
      </c>
      <c r="M292" s="95"/>
      <c r="N292" s="95"/>
      <c r="O292" s="95"/>
      <c r="P292" s="466">
        <f>Q292+R292</f>
        <v>122991.3</v>
      </c>
      <c r="Q292" s="200">
        <v>0</v>
      </c>
      <c r="R292" s="200">
        <v>122991.3</v>
      </c>
      <c r="S292" s="581">
        <f t="shared" ref="S292:T292" si="252">P292+V292</f>
        <v>109696.6</v>
      </c>
      <c r="T292" s="581">
        <f t="shared" si="252"/>
        <v>0</v>
      </c>
      <c r="U292" s="581">
        <f>R292+X292</f>
        <v>109696.6</v>
      </c>
      <c r="V292" s="200">
        <f>W292+X292</f>
        <v>-13294.7</v>
      </c>
      <c r="W292" s="200">
        <v>0</v>
      </c>
      <c r="X292" s="200">
        <v>-13294.7</v>
      </c>
      <c r="Y292" s="199">
        <f t="shared" ref="Y292:Y319" si="253">M292+S292</f>
        <v>109696.6</v>
      </c>
      <c r="Z292" s="199">
        <f t="shared" ref="Z292:Z319" si="254">N292+T292</f>
        <v>0</v>
      </c>
      <c r="AA292" s="199">
        <f t="shared" ref="AA292:AA319" si="255">O292+U292</f>
        <v>109696.6</v>
      </c>
      <c r="AB292" s="95">
        <f>AC292+AD292</f>
        <v>82371.899999999994</v>
      </c>
      <c r="AC292" s="95">
        <v>81548.2</v>
      </c>
      <c r="AD292" s="95">
        <v>823.7</v>
      </c>
      <c r="AE292" s="95">
        <f>AF292+AG292</f>
        <v>215380.09999999998</v>
      </c>
      <c r="AF292" s="200">
        <f t="shared" ref="AF292" si="256">AC292</f>
        <v>81548.2</v>
      </c>
      <c r="AG292" s="200">
        <v>133831.9</v>
      </c>
      <c r="AH292" s="581">
        <f>AI292+AJ292</f>
        <v>91281.4</v>
      </c>
      <c r="AI292" s="581">
        <v>0</v>
      </c>
      <c r="AJ292" s="581">
        <v>91281.4</v>
      </c>
      <c r="AK292" s="200">
        <f>AL292+AM292</f>
        <v>-41726.768550000001</v>
      </c>
      <c r="AL292" s="200">
        <v>0</v>
      </c>
      <c r="AM292" s="200">
        <v>-41726.768550000001</v>
      </c>
      <c r="AN292" s="199">
        <f>AO292+AP292</f>
        <v>173653.3</v>
      </c>
      <c r="AO292" s="199">
        <f>AF292</f>
        <v>81548.2</v>
      </c>
      <c r="AP292" s="199">
        <f>AD292+AJ292</f>
        <v>92105.099999999991</v>
      </c>
      <c r="AQ292" s="95"/>
      <c r="AR292" s="95"/>
      <c r="AS292" s="95"/>
      <c r="AT292" s="95"/>
      <c r="AU292" s="95"/>
      <c r="AV292" s="95"/>
      <c r="AW292" s="298"/>
      <c r="AX292" s="298"/>
      <c r="AY292" s="298"/>
      <c r="AZ292" s="95"/>
      <c r="BA292" s="95"/>
      <c r="BB292" s="95"/>
      <c r="BC292" s="95"/>
      <c r="BD292" s="95"/>
      <c r="BE292" s="95"/>
      <c r="BF292" s="407"/>
      <c r="BG292" s="95">
        <f>BH292+BI292</f>
        <v>82371.899999999994</v>
      </c>
      <c r="BH292" s="95">
        <v>81548.2</v>
      </c>
      <c r="BI292" s="95">
        <v>823.7</v>
      </c>
      <c r="BJ292" s="95">
        <f>BK292+BL292</f>
        <v>215380.09999999998</v>
      </c>
      <c r="BK292" s="200">
        <f t="shared" ref="BK292" si="257">BH292</f>
        <v>81548.2</v>
      </c>
      <c r="BL292" s="200">
        <v>133831.9</v>
      </c>
      <c r="BM292" s="581">
        <f>BJ292-BG292</f>
        <v>133008.19999999998</v>
      </c>
      <c r="BN292" s="581">
        <f>BK292-BH292</f>
        <v>0</v>
      </c>
      <c r="BO292" s="581">
        <f>BL292-BI292</f>
        <v>133008.19999999998</v>
      </c>
      <c r="BP292" s="200"/>
      <c r="BQ292" s="200"/>
      <c r="BR292" s="200"/>
      <c r="BS292" s="683">
        <f t="shared" ref="BS292:BU292" si="258">BG292+BM292</f>
        <v>215380.09999999998</v>
      </c>
      <c r="BT292" s="200">
        <f t="shared" si="258"/>
        <v>81548.2</v>
      </c>
      <c r="BU292" s="200">
        <f t="shared" si="258"/>
        <v>133831.9</v>
      </c>
      <c r="BV292" s="95"/>
      <c r="BW292" s="95"/>
      <c r="BX292" s="95"/>
      <c r="BY292" s="95"/>
      <c r="BZ292" s="95"/>
      <c r="CA292" s="95"/>
      <c r="CB292" s="298"/>
      <c r="CC292" s="298"/>
      <c r="CD292" s="298"/>
      <c r="CE292" s="95"/>
      <c r="CF292" s="95"/>
      <c r="CG292" s="95"/>
      <c r="CH292" s="95"/>
      <c r="CI292" s="95"/>
      <c r="CJ292" s="95"/>
      <c r="CK292" s="2"/>
      <c r="CL292" s="2"/>
      <c r="CM292" s="2"/>
    </row>
    <row r="293" spans="1:91" s="1" customFormat="1" ht="47.25">
      <c r="A293" s="46" t="s">
        <v>357</v>
      </c>
      <c r="B293" s="43" t="s">
        <v>1333</v>
      </c>
      <c r="C293" s="43"/>
      <c r="D293" s="141" t="s">
        <v>448</v>
      </c>
      <c r="E293" s="141" t="s">
        <v>204</v>
      </c>
      <c r="F293" s="141" t="s">
        <v>450</v>
      </c>
      <c r="G293" s="141" t="s">
        <v>470</v>
      </c>
      <c r="H293" s="141" t="s">
        <v>459</v>
      </c>
      <c r="I293" s="428" t="s">
        <v>910</v>
      </c>
      <c r="J293" s="428" t="s">
        <v>910</v>
      </c>
      <c r="K293" s="428" t="s">
        <v>910</v>
      </c>
      <c r="L293" s="428" t="s">
        <v>438</v>
      </c>
      <c r="M293" s="466">
        <f>N293+O293</f>
        <v>6237.5</v>
      </c>
      <c r="N293" s="95">
        <v>0</v>
      </c>
      <c r="O293" s="95">
        <v>6237.5</v>
      </c>
      <c r="P293" s="466">
        <f>Q293+R293</f>
        <v>6237.5</v>
      </c>
      <c r="Q293" s="95">
        <v>0</v>
      </c>
      <c r="R293" s="95">
        <v>6237.5</v>
      </c>
      <c r="S293" s="298"/>
      <c r="T293" s="298"/>
      <c r="U293" s="298"/>
      <c r="V293" s="200"/>
      <c r="W293" s="200"/>
      <c r="X293" s="200"/>
      <c r="Y293" s="199">
        <f t="shared" si="253"/>
        <v>6237.5</v>
      </c>
      <c r="Z293" s="199">
        <f t="shared" si="254"/>
        <v>0</v>
      </c>
      <c r="AA293" s="199">
        <f t="shared" si="255"/>
        <v>6237.5</v>
      </c>
      <c r="AB293" s="100"/>
      <c r="AC293" s="95"/>
      <c r="AD293" s="95"/>
      <c r="AE293" s="200"/>
      <c r="AF293" s="200"/>
      <c r="AG293" s="200"/>
      <c r="AH293" s="298"/>
      <c r="AI293" s="298"/>
      <c r="AJ293" s="298"/>
      <c r="AK293" s="200"/>
      <c r="AL293" s="200"/>
      <c r="AM293" s="200"/>
      <c r="AN293" s="200"/>
      <c r="AO293" s="200"/>
      <c r="AP293" s="200"/>
      <c r="AQ293" s="100"/>
      <c r="AR293" s="95"/>
      <c r="AS293" s="95"/>
      <c r="AT293" s="95"/>
      <c r="AU293" s="95"/>
      <c r="AV293" s="95"/>
      <c r="AW293" s="298"/>
      <c r="AX293" s="298"/>
      <c r="AY293" s="298"/>
      <c r="AZ293" s="95"/>
      <c r="BA293" s="95"/>
      <c r="BB293" s="95"/>
      <c r="BC293" s="95"/>
      <c r="BD293" s="95"/>
      <c r="BE293" s="95"/>
      <c r="BF293" s="407"/>
      <c r="BG293" s="100"/>
      <c r="BH293" s="95"/>
      <c r="BI293" s="95"/>
      <c r="BJ293" s="200"/>
      <c r="BK293" s="200"/>
      <c r="BL293" s="200"/>
      <c r="BM293" s="298"/>
      <c r="BN293" s="298"/>
      <c r="BO293" s="298"/>
      <c r="BP293" s="200"/>
      <c r="BQ293" s="200"/>
      <c r="BR293" s="200"/>
      <c r="BS293" s="200"/>
      <c r="BT293" s="200"/>
      <c r="BU293" s="200"/>
      <c r="BV293" s="100"/>
      <c r="BW293" s="95"/>
      <c r="BX293" s="95"/>
      <c r="BY293" s="95"/>
      <c r="BZ293" s="95"/>
      <c r="CA293" s="95"/>
      <c r="CB293" s="298"/>
      <c r="CC293" s="298"/>
      <c r="CD293" s="298"/>
      <c r="CE293" s="95"/>
      <c r="CF293" s="95"/>
      <c r="CG293" s="95"/>
      <c r="CH293" s="95"/>
      <c r="CI293" s="95"/>
      <c r="CJ293" s="95"/>
      <c r="CK293" s="126"/>
      <c r="CL293" s="126"/>
      <c r="CM293" s="126"/>
    </row>
    <row r="294" spans="1:91" s="22" customFormat="1" ht="20.25">
      <c r="A294" s="197"/>
      <c r="B294" s="289" t="s">
        <v>28</v>
      </c>
      <c r="C294" s="289"/>
      <c r="D294" s="140"/>
      <c r="E294" s="140"/>
      <c r="F294" s="140"/>
      <c r="G294" s="140"/>
      <c r="H294" s="140"/>
      <c r="I294" s="366"/>
      <c r="J294" s="366"/>
      <c r="K294" s="366"/>
      <c r="L294" s="366"/>
      <c r="M294" s="101">
        <f>N294+O294</f>
        <v>6237.5</v>
      </c>
      <c r="N294" s="101">
        <v>0</v>
      </c>
      <c r="O294" s="101">
        <v>6237.5</v>
      </c>
      <c r="P294" s="101">
        <f>Q294+R294</f>
        <v>6237.5</v>
      </c>
      <c r="Q294" s="101">
        <v>0</v>
      </c>
      <c r="R294" s="101">
        <v>6237.5</v>
      </c>
      <c r="S294" s="411"/>
      <c r="T294" s="411"/>
      <c r="U294" s="411"/>
      <c r="V294" s="223"/>
      <c r="W294" s="223"/>
      <c r="X294" s="223"/>
      <c r="Y294" s="223">
        <f t="shared" si="253"/>
        <v>6237.5</v>
      </c>
      <c r="Z294" s="223">
        <f t="shared" si="254"/>
        <v>0</v>
      </c>
      <c r="AA294" s="223">
        <f t="shared" si="255"/>
        <v>6237.5</v>
      </c>
      <c r="AB294" s="101"/>
      <c r="AC294" s="101"/>
      <c r="AD294" s="101"/>
      <c r="AE294" s="223"/>
      <c r="AF294" s="223"/>
      <c r="AG294" s="223"/>
      <c r="AH294" s="411"/>
      <c r="AI294" s="411"/>
      <c r="AJ294" s="411"/>
      <c r="AK294" s="223"/>
      <c r="AL294" s="223"/>
      <c r="AM294" s="223"/>
      <c r="AN294" s="223"/>
      <c r="AO294" s="223"/>
      <c r="AP294" s="223"/>
      <c r="AQ294" s="101"/>
      <c r="AR294" s="101"/>
      <c r="AS294" s="101"/>
      <c r="AT294" s="101"/>
      <c r="AU294" s="101"/>
      <c r="AV294" s="101"/>
      <c r="AW294" s="411"/>
      <c r="AX294" s="411"/>
      <c r="AY294" s="411"/>
      <c r="AZ294" s="101"/>
      <c r="BA294" s="101"/>
      <c r="BB294" s="101"/>
      <c r="BC294" s="101"/>
      <c r="BD294" s="101"/>
      <c r="BE294" s="101"/>
      <c r="BF294" s="411"/>
      <c r="BG294" s="101"/>
      <c r="BH294" s="101"/>
      <c r="BI294" s="101"/>
      <c r="BJ294" s="223"/>
      <c r="BK294" s="223"/>
      <c r="BL294" s="223"/>
      <c r="BM294" s="411"/>
      <c r="BN294" s="411"/>
      <c r="BO294" s="411"/>
      <c r="BP294" s="223"/>
      <c r="BQ294" s="223"/>
      <c r="BR294" s="223"/>
      <c r="BS294" s="223"/>
      <c r="BT294" s="223"/>
      <c r="BU294" s="223"/>
      <c r="BV294" s="101"/>
      <c r="BW294" s="101"/>
      <c r="BX294" s="101"/>
      <c r="BY294" s="101"/>
      <c r="BZ294" s="101"/>
      <c r="CA294" s="101"/>
      <c r="CB294" s="411"/>
      <c r="CC294" s="411"/>
      <c r="CD294" s="411"/>
      <c r="CE294" s="101"/>
      <c r="CF294" s="101"/>
      <c r="CG294" s="101"/>
      <c r="CH294" s="101"/>
      <c r="CI294" s="101"/>
      <c r="CJ294" s="101"/>
      <c r="CK294" s="126"/>
      <c r="CL294" s="126"/>
      <c r="CM294" s="126"/>
    </row>
    <row r="295" spans="1:91" s="1" customFormat="1" ht="50.25" customHeight="1">
      <c r="A295" s="46" t="s">
        <v>358</v>
      </c>
      <c r="B295" s="43" t="s">
        <v>1172</v>
      </c>
      <c r="C295" s="43" t="s">
        <v>507</v>
      </c>
      <c r="D295" s="141" t="s">
        <v>448</v>
      </c>
      <c r="E295" s="141" t="s">
        <v>204</v>
      </c>
      <c r="F295" s="141" t="s">
        <v>450</v>
      </c>
      <c r="G295" s="141" t="s">
        <v>1206</v>
      </c>
      <c r="H295" s="141" t="s">
        <v>459</v>
      </c>
      <c r="I295" s="428" t="s">
        <v>964</v>
      </c>
      <c r="J295" s="428" t="s">
        <v>909</v>
      </c>
      <c r="K295" s="428" t="s">
        <v>965</v>
      </c>
      <c r="L295" s="428" t="s">
        <v>440</v>
      </c>
      <c r="M295" s="466">
        <f>N295+O295</f>
        <v>181867.3</v>
      </c>
      <c r="N295" s="89">
        <v>0</v>
      </c>
      <c r="O295" s="89">
        <v>181867.3</v>
      </c>
      <c r="P295" s="466">
        <f>Q295+R295</f>
        <v>183825.7</v>
      </c>
      <c r="Q295" s="89">
        <v>0</v>
      </c>
      <c r="R295" s="89">
        <v>183825.7</v>
      </c>
      <c r="S295" s="581">
        <f>T295+U295</f>
        <v>1958.4000000000233</v>
      </c>
      <c r="T295" s="581">
        <f>Q295-N295</f>
        <v>0</v>
      </c>
      <c r="U295" s="581">
        <f>R295-O295</f>
        <v>1958.4000000000233</v>
      </c>
      <c r="V295" s="199"/>
      <c r="W295" s="199"/>
      <c r="X295" s="199"/>
      <c r="Y295" s="466">
        <f>Z295+AA295</f>
        <v>183825.7</v>
      </c>
      <c r="Z295" s="89">
        <v>0</v>
      </c>
      <c r="AA295" s="89">
        <v>183825.7</v>
      </c>
      <c r="AB295" s="100"/>
      <c r="AC295" s="95"/>
      <c r="AD295" s="95"/>
      <c r="AE295" s="200"/>
      <c r="AF295" s="200"/>
      <c r="AG295" s="200"/>
      <c r="AH295" s="298"/>
      <c r="AI295" s="298"/>
      <c r="AJ295" s="298"/>
      <c r="AK295" s="200"/>
      <c r="AL295" s="200"/>
      <c r="AM295" s="200"/>
      <c r="AN295" s="200"/>
      <c r="AO295" s="200"/>
      <c r="AP295" s="200"/>
      <c r="AQ295" s="100"/>
      <c r="AR295" s="95"/>
      <c r="AS295" s="95"/>
      <c r="AT295" s="95"/>
      <c r="AU295" s="95"/>
      <c r="AV295" s="95"/>
      <c r="AW295" s="298"/>
      <c r="AX295" s="298"/>
      <c r="AY295" s="298"/>
      <c r="AZ295" s="95"/>
      <c r="BA295" s="95"/>
      <c r="BB295" s="95"/>
      <c r="BC295" s="95"/>
      <c r="BD295" s="95"/>
      <c r="BE295" s="95"/>
      <c r="BF295" s="407"/>
      <c r="BG295" s="100"/>
      <c r="BH295" s="95"/>
      <c r="BI295" s="95"/>
      <c r="BJ295" s="200"/>
      <c r="BK295" s="200"/>
      <c r="BL295" s="200"/>
      <c r="BM295" s="298"/>
      <c r="BN295" s="298"/>
      <c r="BO295" s="298"/>
      <c r="BP295" s="200"/>
      <c r="BQ295" s="200"/>
      <c r="BR295" s="200"/>
      <c r="BS295" s="200"/>
      <c r="BT295" s="200"/>
      <c r="BU295" s="200"/>
      <c r="BV295" s="100"/>
      <c r="BW295" s="95"/>
      <c r="BX295" s="95"/>
      <c r="BY295" s="95"/>
      <c r="BZ295" s="95"/>
      <c r="CA295" s="95"/>
      <c r="CB295" s="298"/>
      <c r="CC295" s="298"/>
      <c r="CD295" s="298"/>
      <c r="CE295" s="95"/>
      <c r="CF295" s="95"/>
      <c r="CG295" s="95"/>
      <c r="CH295" s="95"/>
      <c r="CI295" s="95"/>
      <c r="CJ295" s="95"/>
      <c r="CK295" s="126"/>
      <c r="CL295" s="126"/>
      <c r="CM295" s="126"/>
    </row>
    <row r="296" spans="1:91" s="22" customFormat="1" ht="20.25">
      <c r="A296" s="258"/>
      <c r="B296" s="289" t="s">
        <v>28</v>
      </c>
      <c r="C296" s="289"/>
      <c r="D296" s="140"/>
      <c r="E296" s="140"/>
      <c r="F296" s="140"/>
      <c r="G296" s="140"/>
      <c r="H296" s="140"/>
      <c r="I296" s="366"/>
      <c r="J296" s="366"/>
      <c r="K296" s="366"/>
      <c r="L296" s="366"/>
      <c r="M296" s="101"/>
      <c r="N296" s="223"/>
      <c r="O296" s="223"/>
      <c r="P296" s="101">
        <f>Q296+R296</f>
        <v>1958.4</v>
      </c>
      <c r="Q296" s="223">
        <v>0</v>
      </c>
      <c r="R296" s="223">
        <v>1958.4</v>
      </c>
      <c r="S296" s="101">
        <f>T296+U296</f>
        <v>1958.4</v>
      </c>
      <c r="T296" s="223">
        <v>0</v>
      </c>
      <c r="U296" s="223">
        <v>1958.4</v>
      </c>
      <c r="V296" s="223"/>
      <c r="W296" s="223"/>
      <c r="X296" s="223"/>
      <c r="Y296" s="101">
        <f>Z296+AA296</f>
        <v>1958.4</v>
      </c>
      <c r="Z296" s="223">
        <v>0</v>
      </c>
      <c r="AA296" s="223">
        <v>1958.4</v>
      </c>
      <c r="AB296" s="223"/>
      <c r="AC296" s="223"/>
      <c r="AD296" s="223"/>
      <c r="AE296" s="223"/>
      <c r="AF296" s="223"/>
      <c r="AG296" s="223"/>
      <c r="AH296" s="411"/>
      <c r="AI296" s="411"/>
      <c r="AJ296" s="411"/>
      <c r="AK296" s="223"/>
      <c r="AL296" s="223"/>
      <c r="AM296" s="223"/>
      <c r="AN296" s="223"/>
      <c r="AO296" s="223"/>
      <c r="AP296" s="223"/>
      <c r="AQ296" s="223"/>
      <c r="AR296" s="223"/>
      <c r="AS296" s="223"/>
      <c r="AT296" s="223"/>
      <c r="AU296" s="223"/>
      <c r="AV296" s="223"/>
      <c r="AW296" s="411"/>
      <c r="AX296" s="411"/>
      <c r="AY296" s="411"/>
      <c r="AZ296" s="223"/>
      <c r="BA296" s="223"/>
      <c r="BB296" s="223"/>
      <c r="BC296" s="223"/>
      <c r="BD296" s="223"/>
      <c r="BE296" s="223"/>
      <c r="BF296" s="411"/>
      <c r="BG296" s="223"/>
      <c r="BH296" s="223"/>
      <c r="BI296" s="223"/>
      <c r="BJ296" s="223"/>
      <c r="BK296" s="223"/>
      <c r="BL296" s="223"/>
      <c r="BM296" s="411"/>
      <c r="BN296" s="411"/>
      <c r="BO296" s="411"/>
      <c r="BP296" s="223"/>
      <c r="BQ296" s="223"/>
      <c r="BR296" s="223"/>
      <c r="BS296" s="223"/>
      <c r="BT296" s="223"/>
      <c r="BU296" s="223"/>
      <c r="BV296" s="223"/>
      <c r="BW296" s="223"/>
      <c r="BX296" s="223"/>
      <c r="BY296" s="223"/>
      <c r="BZ296" s="223"/>
      <c r="CA296" s="223"/>
      <c r="CB296" s="411"/>
      <c r="CC296" s="411"/>
      <c r="CD296" s="411"/>
      <c r="CE296" s="223"/>
      <c r="CF296" s="223"/>
      <c r="CG296" s="223"/>
      <c r="CH296" s="223"/>
      <c r="CI296" s="223"/>
      <c r="CJ296" s="223"/>
      <c r="CK296" s="126"/>
      <c r="CL296" s="126"/>
      <c r="CM296" s="126"/>
    </row>
    <row r="297" spans="1:91" s="3" customFormat="1" ht="31.5">
      <c r="A297" s="47" t="s">
        <v>359</v>
      </c>
      <c r="B297" s="34" t="s">
        <v>11</v>
      </c>
      <c r="C297" s="34" t="s">
        <v>508</v>
      </c>
      <c r="D297" s="301" t="s">
        <v>448</v>
      </c>
      <c r="E297" s="301" t="s">
        <v>204</v>
      </c>
      <c r="F297" s="301" t="s">
        <v>450</v>
      </c>
      <c r="G297" s="138" t="s">
        <v>876</v>
      </c>
      <c r="H297" s="301" t="s">
        <v>459</v>
      </c>
      <c r="I297" s="422" t="s">
        <v>966</v>
      </c>
      <c r="J297" s="422" t="s">
        <v>909</v>
      </c>
      <c r="K297" s="422" t="s">
        <v>967</v>
      </c>
      <c r="L297" s="422" t="s">
        <v>441</v>
      </c>
      <c r="M297" s="383">
        <f t="shared" ref="M297:M319" si="259">N297+O297</f>
        <v>540803.6</v>
      </c>
      <c r="N297" s="91">
        <v>527521.1</v>
      </c>
      <c r="O297" s="91">
        <v>13282.5</v>
      </c>
      <c r="P297" s="383">
        <f t="shared" ref="P297:P319" si="260">Q297+R297</f>
        <v>540803.6</v>
      </c>
      <c r="Q297" s="91">
        <v>527521.1</v>
      </c>
      <c r="R297" s="89">
        <v>13282.5</v>
      </c>
      <c r="S297" s="407"/>
      <c r="T297" s="407"/>
      <c r="U297" s="407"/>
      <c r="V297" s="199"/>
      <c r="W297" s="199"/>
      <c r="X297" s="199"/>
      <c r="Y297" s="199">
        <f t="shared" si="253"/>
        <v>540803.6</v>
      </c>
      <c r="Z297" s="199">
        <f t="shared" si="254"/>
        <v>527521.1</v>
      </c>
      <c r="AA297" s="199">
        <f t="shared" si="255"/>
        <v>13282.5</v>
      </c>
      <c r="AB297" s="91"/>
      <c r="AC297" s="91"/>
      <c r="AD297" s="91"/>
      <c r="AE297" s="193"/>
      <c r="AF297" s="193"/>
      <c r="AG297" s="199"/>
      <c r="AH297" s="407"/>
      <c r="AI297" s="407"/>
      <c r="AJ297" s="407"/>
      <c r="AK297" s="199"/>
      <c r="AL297" s="199"/>
      <c r="AM297" s="199"/>
      <c r="AN297" s="199"/>
      <c r="AO297" s="199"/>
      <c r="AP297" s="199"/>
      <c r="AQ297" s="91"/>
      <c r="AR297" s="91"/>
      <c r="AS297" s="91"/>
      <c r="AT297" s="91"/>
      <c r="AU297" s="91"/>
      <c r="AV297" s="91"/>
      <c r="AW297" s="300"/>
      <c r="AX297" s="300"/>
      <c r="AY297" s="300"/>
      <c r="AZ297" s="91"/>
      <c r="BA297" s="91"/>
      <c r="BB297" s="91"/>
      <c r="BC297" s="91"/>
      <c r="BD297" s="91"/>
      <c r="BE297" s="91"/>
      <c r="BF297" s="407"/>
      <c r="BG297" s="91"/>
      <c r="BH297" s="91"/>
      <c r="BI297" s="91"/>
      <c r="BJ297" s="193"/>
      <c r="BK297" s="193"/>
      <c r="BL297" s="193"/>
      <c r="BM297" s="300"/>
      <c r="BN297" s="300"/>
      <c r="BO297" s="300"/>
      <c r="BP297" s="193"/>
      <c r="BQ297" s="193"/>
      <c r="BR297" s="193"/>
      <c r="BS297" s="193"/>
      <c r="BT297" s="193"/>
      <c r="BU297" s="193"/>
      <c r="BV297" s="91"/>
      <c r="BW297" s="91"/>
      <c r="BX297" s="91"/>
      <c r="BY297" s="91"/>
      <c r="BZ297" s="91"/>
      <c r="CA297" s="91"/>
      <c r="CB297" s="300"/>
      <c r="CC297" s="300"/>
      <c r="CD297" s="300"/>
      <c r="CE297" s="91"/>
      <c r="CF297" s="91"/>
      <c r="CG297" s="91"/>
      <c r="CH297" s="91"/>
      <c r="CI297" s="91"/>
      <c r="CJ297" s="91"/>
      <c r="CK297" s="5"/>
      <c r="CL297" s="5"/>
      <c r="CM297" s="5"/>
    </row>
    <row r="298" spans="1:91" s="11" customFormat="1" ht="20.25">
      <c r="A298" s="254"/>
      <c r="B298" s="33" t="s">
        <v>28</v>
      </c>
      <c r="C298" s="33"/>
      <c r="D298" s="148"/>
      <c r="E298" s="148"/>
      <c r="F298" s="148"/>
      <c r="G298" s="148"/>
      <c r="H298" s="148"/>
      <c r="I298" s="365"/>
      <c r="J298" s="365"/>
      <c r="K298" s="365"/>
      <c r="L298" s="365"/>
      <c r="M298" s="94">
        <f t="shared" si="259"/>
        <v>6226.1</v>
      </c>
      <c r="N298" s="229">
        <v>0</v>
      </c>
      <c r="O298" s="229">
        <v>6226.1</v>
      </c>
      <c r="P298" s="94">
        <f t="shared" si="260"/>
        <v>6226.1</v>
      </c>
      <c r="Q298" s="229">
        <v>0</v>
      </c>
      <c r="R298" s="223">
        <v>6226.1</v>
      </c>
      <c r="S298" s="411"/>
      <c r="T298" s="411"/>
      <c r="U298" s="411"/>
      <c r="V298" s="223"/>
      <c r="W298" s="223"/>
      <c r="X298" s="223"/>
      <c r="Y298" s="223">
        <f t="shared" si="253"/>
        <v>6226.1</v>
      </c>
      <c r="Z298" s="223">
        <f t="shared" si="254"/>
        <v>0</v>
      </c>
      <c r="AA298" s="223">
        <f t="shared" si="255"/>
        <v>6226.1</v>
      </c>
      <c r="AB298" s="229"/>
      <c r="AC298" s="229"/>
      <c r="AD298" s="229"/>
      <c r="AE298" s="229"/>
      <c r="AF298" s="229"/>
      <c r="AG298" s="223"/>
      <c r="AH298" s="411"/>
      <c r="AI298" s="411"/>
      <c r="AJ298" s="411"/>
      <c r="AK298" s="223"/>
      <c r="AL298" s="223"/>
      <c r="AM298" s="223"/>
      <c r="AN298" s="223"/>
      <c r="AO298" s="223"/>
      <c r="AP298" s="223"/>
      <c r="AQ298" s="229"/>
      <c r="AR298" s="229"/>
      <c r="AS298" s="229"/>
      <c r="AT298" s="229"/>
      <c r="AU298" s="229"/>
      <c r="AV298" s="229"/>
      <c r="AW298" s="372"/>
      <c r="AX298" s="372"/>
      <c r="AY298" s="372"/>
      <c r="AZ298" s="229"/>
      <c r="BA298" s="229"/>
      <c r="BB298" s="229"/>
      <c r="BC298" s="229"/>
      <c r="BD298" s="229"/>
      <c r="BE298" s="229"/>
      <c r="BF298" s="411"/>
      <c r="BG298" s="229"/>
      <c r="BH298" s="229"/>
      <c r="BI298" s="229"/>
      <c r="BJ298" s="229"/>
      <c r="BK298" s="229"/>
      <c r="BL298" s="229"/>
      <c r="BM298" s="372"/>
      <c r="BN298" s="372"/>
      <c r="BO298" s="372"/>
      <c r="BP298" s="229"/>
      <c r="BQ298" s="229"/>
      <c r="BR298" s="229"/>
      <c r="BS298" s="229"/>
      <c r="BT298" s="229"/>
      <c r="BU298" s="229"/>
      <c r="BV298" s="229"/>
      <c r="BW298" s="229"/>
      <c r="BX298" s="229"/>
      <c r="BY298" s="229"/>
      <c r="BZ298" s="229"/>
      <c r="CA298" s="229"/>
      <c r="CB298" s="372"/>
      <c r="CC298" s="372"/>
      <c r="CD298" s="372"/>
      <c r="CE298" s="229"/>
      <c r="CF298" s="229"/>
      <c r="CG298" s="229"/>
      <c r="CH298" s="229"/>
      <c r="CI298" s="229"/>
      <c r="CJ298" s="229"/>
      <c r="CK298" s="5"/>
      <c r="CL298" s="5"/>
      <c r="CM298" s="5"/>
    </row>
    <row r="299" spans="1:91" ht="20.25">
      <c r="A299" s="46" t="s">
        <v>360</v>
      </c>
      <c r="B299" s="43" t="s">
        <v>394</v>
      </c>
      <c r="C299" s="43"/>
      <c r="D299" s="141" t="s">
        <v>448</v>
      </c>
      <c r="E299" s="141" t="s">
        <v>204</v>
      </c>
      <c r="F299" s="141" t="s">
        <v>450</v>
      </c>
      <c r="G299" s="141" t="s">
        <v>470</v>
      </c>
      <c r="H299" s="141" t="s">
        <v>459</v>
      </c>
      <c r="I299" s="428" t="s">
        <v>910</v>
      </c>
      <c r="J299" s="428" t="s">
        <v>910</v>
      </c>
      <c r="K299" s="428" t="s">
        <v>910</v>
      </c>
      <c r="L299" s="428" t="s">
        <v>922</v>
      </c>
      <c r="M299" s="466">
        <f t="shared" si="259"/>
        <v>8214.9</v>
      </c>
      <c r="N299" s="89">
        <v>0</v>
      </c>
      <c r="O299" s="89">
        <v>8214.9</v>
      </c>
      <c r="P299" s="466">
        <f t="shared" si="260"/>
        <v>8214.9</v>
      </c>
      <c r="Q299" s="89">
        <v>0</v>
      </c>
      <c r="R299" s="89">
        <v>8214.9</v>
      </c>
      <c r="S299" s="407"/>
      <c r="T299" s="407"/>
      <c r="U299" s="407"/>
      <c r="V299" s="199"/>
      <c r="W299" s="199"/>
      <c r="X299" s="199"/>
      <c r="Y299" s="199">
        <f t="shared" si="253"/>
        <v>8214.9</v>
      </c>
      <c r="Z299" s="199">
        <f t="shared" si="254"/>
        <v>0</v>
      </c>
      <c r="AA299" s="199">
        <f t="shared" si="255"/>
        <v>8214.9</v>
      </c>
      <c r="AB299" s="625"/>
      <c r="AC299" s="625"/>
      <c r="AD299" s="625"/>
      <c r="AE299" s="626"/>
      <c r="AF299" s="626"/>
      <c r="AG299" s="626"/>
      <c r="AH299" s="627"/>
      <c r="AI299" s="627"/>
      <c r="AJ299" s="627"/>
      <c r="AK299" s="626"/>
      <c r="AL299" s="626"/>
      <c r="AM299" s="626"/>
      <c r="AN299" s="626"/>
      <c r="AO299" s="626"/>
      <c r="AP299" s="626"/>
      <c r="AQ299" s="625"/>
      <c r="AR299" s="625"/>
      <c r="AS299" s="625"/>
      <c r="AT299" s="625"/>
      <c r="AU299" s="625"/>
      <c r="AV299" s="625"/>
      <c r="AW299" s="627"/>
      <c r="AX299" s="627"/>
      <c r="AY299" s="627"/>
      <c r="AZ299" s="625"/>
      <c r="BA299" s="625"/>
      <c r="BB299" s="625"/>
      <c r="BC299" s="625"/>
      <c r="BD299" s="625"/>
      <c r="BE299" s="625"/>
      <c r="BF299" s="407"/>
      <c r="BG299" s="625"/>
      <c r="BH299" s="625"/>
      <c r="BI299" s="625"/>
      <c r="BJ299" s="626"/>
      <c r="BK299" s="626"/>
      <c r="BL299" s="626"/>
      <c r="BM299" s="627"/>
      <c r="BN299" s="627"/>
      <c r="BO299" s="627"/>
      <c r="BP299" s="626"/>
      <c r="BQ299" s="626"/>
      <c r="BR299" s="626"/>
      <c r="BS299" s="626"/>
      <c r="BT299" s="626"/>
      <c r="BU299" s="626"/>
      <c r="BV299" s="625"/>
      <c r="BW299" s="625"/>
      <c r="BX299" s="625"/>
      <c r="BY299" s="625"/>
      <c r="BZ299" s="625"/>
      <c r="CA299" s="625"/>
      <c r="CB299" s="627"/>
      <c r="CC299" s="627"/>
      <c r="CD299" s="627"/>
      <c r="CE299" s="625"/>
      <c r="CF299" s="625"/>
      <c r="CG299" s="625"/>
      <c r="CH299" s="625"/>
      <c r="CI299" s="625"/>
      <c r="CJ299" s="625"/>
      <c r="CK299" s="126"/>
      <c r="CL299" s="126"/>
      <c r="CM299" s="126"/>
    </row>
    <row r="300" spans="1:91" s="22" customFormat="1" ht="20.25">
      <c r="A300" s="197"/>
      <c r="B300" s="289" t="s">
        <v>28</v>
      </c>
      <c r="C300" s="289"/>
      <c r="D300" s="140"/>
      <c r="E300" s="140"/>
      <c r="F300" s="140"/>
      <c r="G300" s="140"/>
      <c r="H300" s="140"/>
      <c r="I300" s="366"/>
      <c r="J300" s="366"/>
      <c r="K300" s="366"/>
      <c r="L300" s="366"/>
      <c r="M300" s="101">
        <f t="shared" si="259"/>
        <v>8214.9</v>
      </c>
      <c r="N300" s="101">
        <v>0</v>
      </c>
      <c r="O300" s="101">
        <v>8214.9</v>
      </c>
      <c r="P300" s="101">
        <f t="shared" si="260"/>
        <v>8214.9</v>
      </c>
      <c r="Q300" s="101">
        <v>0</v>
      </c>
      <c r="R300" s="101">
        <v>8214.9</v>
      </c>
      <c r="S300" s="407"/>
      <c r="T300" s="413"/>
      <c r="U300" s="407"/>
      <c r="V300" s="225"/>
      <c r="W300" s="225"/>
      <c r="X300" s="225"/>
      <c r="Y300" s="223">
        <f t="shared" si="253"/>
        <v>8214.9</v>
      </c>
      <c r="Z300" s="223">
        <f t="shared" si="254"/>
        <v>0</v>
      </c>
      <c r="AA300" s="223">
        <f t="shared" si="255"/>
        <v>8214.9</v>
      </c>
      <c r="AB300" s="625"/>
      <c r="AC300" s="625"/>
      <c r="AD300" s="625"/>
      <c r="AE300" s="626"/>
      <c r="AF300" s="626"/>
      <c r="AG300" s="626"/>
      <c r="AH300" s="627"/>
      <c r="AI300" s="627"/>
      <c r="AJ300" s="627"/>
      <c r="AK300" s="626"/>
      <c r="AL300" s="626"/>
      <c r="AM300" s="626"/>
      <c r="AN300" s="626"/>
      <c r="AO300" s="626"/>
      <c r="AP300" s="626"/>
      <c r="AQ300" s="625"/>
      <c r="AR300" s="625"/>
      <c r="AS300" s="625"/>
      <c r="AT300" s="625"/>
      <c r="AU300" s="625"/>
      <c r="AV300" s="625"/>
      <c r="AW300" s="627"/>
      <c r="AX300" s="627"/>
      <c r="AY300" s="627"/>
      <c r="AZ300" s="625"/>
      <c r="BA300" s="625"/>
      <c r="BB300" s="625"/>
      <c r="BC300" s="625"/>
      <c r="BD300" s="625"/>
      <c r="BE300" s="625"/>
      <c r="BF300" s="411"/>
      <c r="BG300" s="625"/>
      <c r="BH300" s="625"/>
      <c r="BI300" s="625"/>
      <c r="BJ300" s="626"/>
      <c r="BK300" s="626"/>
      <c r="BL300" s="626"/>
      <c r="BM300" s="627"/>
      <c r="BN300" s="627"/>
      <c r="BO300" s="627"/>
      <c r="BP300" s="626"/>
      <c r="BQ300" s="626"/>
      <c r="BR300" s="626"/>
      <c r="BS300" s="626"/>
      <c r="BT300" s="626"/>
      <c r="BU300" s="626"/>
      <c r="BV300" s="625"/>
      <c r="BW300" s="625"/>
      <c r="BX300" s="625"/>
      <c r="BY300" s="625"/>
      <c r="BZ300" s="625"/>
      <c r="CA300" s="625"/>
      <c r="CB300" s="627"/>
      <c r="CC300" s="627"/>
      <c r="CD300" s="627"/>
      <c r="CE300" s="625"/>
      <c r="CF300" s="625"/>
      <c r="CG300" s="625"/>
      <c r="CH300" s="625"/>
      <c r="CI300" s="625"/>
      <c r="CJ300" s="625"/>
      <c r="CK300" s="126"/>
      <c r="CL300" s="126"/>
      <c r="CM300" s="126"/>
    </row>
    <row r="301" spans="1:91" ht="47.25">
      <c r="A301" s="46" t="s">
        <v>361</v>
      </c>
      <c r="B301" s="83" t="s">
        <v>158</v>
      </c>
      <c r="C301" s="83" t="s">
        <v>508</v>
      </c>
      <c r="D301" s="138" t="s">
        <v>448</v>
      </c>
      <c r="E301" s="138" t="s">
        <v>204</v>
      </c>
      <c r="F301" s="138" t="s">
        <v>450</v>
      </c>
      <c r="G301" s="138" t="s">
        <v>471</v>
      </c>
      <c r="H301" s="138" t="s">
        <v>459</v>
      </c>
      <c r="I301" s="423" t="s">
        <v>968</v>
      </c>
      <c r="J301" s="423" t="s">
        <v>909</v>
      </c>
      <c r="K301" s="423" t="s">
        <v>969</v>
      </c>
      <c r="L301" s="423" t="s">
        <v>439</v>
      </c>
      <c r="M301" s="466">
        <f t="shared" si="259"/>
        <v>521550</v>
      </c>
      <c r="N301" s="199">
        <v>365085</v>
      </c>
      <c r="O301" s="199">
        <v>156465</v>
      </c>
      <c r="P301" s="466">
        <f t="shared" si="260"/>
        <v>521550</v>
      </c>
      <c r="Q301" s="199">
        <v>365085</v>
      </c>
      <c r="R301" s="199">
        <v>156465</v>
      </c>
      <c r="S301" s="706">
        <f>V301</f>
        <v>8145.3585700000003</v>
      </c>
      <c r="T301" s="706">
        <f t="shared" ref="T301:U301" si="261">W301</f>
        <v>0</v>
      </c>
      <c r="U301" s="706">
        <f t="shared" si="261"/>
        <v>8145.3585700000003</v>
      </c>
      <c r="V301" s="706">
        <f>W301+X301</f>
        <v>8145.3585700000003</v>
      </c>
      <c r="W301" s="706">
        <v>0</v>
      </c>
      <c r="X301" s="706">
        <v>8145.3585700000003</v>
      </c>
      <c r="Y301" s="199">
        <f t="shared" si="253"/>
        <v>529695.35857000004</v>
      </c>
      <c r="Z301" s="199">
        <f t="shared" si="254"/>
        <v>365085</v>
      </c>
      <c r="AA301" s="199">
        <f t="shared" si="255"/>
        <v>164610.35857000001</v>
      </c>
      <c r="AB301" s="199">
        <f>AC301+AD301</f>
        <v>458498.3</v>
      </c>
      <c r="AC301" s="199">
        <v>365085</v>
      </c>
      <c r="AD301" s="89">
        <v>93413.3</v>
      </c>
      <c r="AE301" s="199">
        <f>AF301+AG301</f>
        <v>458498.3</v>
      </c>
      <c r="AF301" s="199">
        <v>365085</v>
      </c>
      <c r="AG301" s="89">
        <v>93413.3</v>
      </c>
      <c r="AH301" s="706">
        <f>AK301</f>
        <v>7160.6422000000002</v>
      </c>
      <c r="AI301" s="706">
        <f t="shared" ref="AI301:AJ301" si="262">AL301</f>
        <v>0</v>
      </c>
      <c r="AJ301" s="706">
        <f t="shared" si="262"/>
        <v>7160.6422000000002</v>
      </c>
      <c r="AK301" s="706">
        <f>AL301+AM301</f>
        <v>7160.6422000000002</v>
      </c>
      <c r="AL301" s="706">
        <v>0</v>
      </c>
      <c r="AM301" s="706">
        <v>7160.6422000000002</v>
      </c>
      <c r="AN301" s="199">
        <f t="shared" ref="AN301:AP301" si="263">AB301+AH301</f>
        <v>465658.94219999999</v>
      </c>
      <c r="AO301" s="199">
        <f t="shared" si="263"/>
        <v>365085</v>
      </c>
      <c r="AP301" s="199">
        <f t="shared" si="263"/>
        <v>100573.9422</v>
      </c>
      <c r="AQ301" s="89"/>
      <c r="AR301" s="89"/>
      <c r="AS301" s="89"/>
      <c r="AT301" s="89"/>
      <c r="AU301" s="89"/>
      <c r="AV301" s="89"/>
      <c r="AW301" s="407"/>
      <c r="AX301" s="407"/>
      <c r="AY301" s="407"/>
      <c r="AZ301" s="89"/>
      <c r="BA301" s="89"/>
      <c r="BB301" s="89"/>
      <c r="BC301" s="89"/>
      <c r="BD301" s="89"/>
      <c r="BE301" s="89"/>
      <c r="BF301" s="407"/>
      <c r="BG301" s="199">
        <f>BH301+BI301</f>
        <v>458498.3</v>
      </c>
      <c r="BH301" s="199">
        <v>365085</v>
      </c>
      <c r="BI301" s="89">
        <v>93413.3</v>
      </c>
      <c r="BJ301" s="199">
        <f>BK301+BL301</f>
        <v>458498.3</v>
      </c>
      <c r="BK301" s="199">
        <v>365085</v>
      </c>
      <c r="BL301" s="89">
        <v>93413.3</v>
      </c>
      <c r="BM301" s="407"/>
      <c r="BN301" s="407"/>
      <c r="BO301" s="407"/>
      <c r="BP301" s="199"/>
      <c r="BQ301" s="199"/>
      <c r="BR301" s="199"/>
      <c r="BS301" s="199">
        <f t="shared" ref="BS301:BU301" si="264">BG301+BM301</f>
        <v>458498.3</v>
      </c>
      <c r="BT301" s="199">
        <f t="shared" si="264"/>
        <v>365085</v>
      </c>
      <c r="BU301" s="199">
        <f t="shared" si="264"/>
        <v>93413.3</v>
      </c>
      <c r="BV301" s="89"/>
      <c r="BW301" s="89"/>
      <c r="BX301" s="89"/>
      <c r="BY301" s="89"/>
      <c r="BZ301" s="89"/>
      <c r="CA301" s="89"/>
      <c r="CB301" s="407"/>
      <c r="CC301" s="407"/>
      <c r="CD301" s="407"/>
      <c r="CE301" s="89"/>
      <c r="CF301" s="89"/>
      <c r="CG301" s="89"/>
      <c r="CH301" s="89"/>
      <c r="CI301" s="89"/>
      <c r="CJ301" s="89"/>
      <c r="CK301" s="126"/>
      <c r="CL301" s="126"/>
      <c r="CM301" s="126"/>
    </row>
    <row r="302" spans="1:91" ht="49.5">
      <c r="A302" s="46" t="s">
        <v>362</v>
      </c>
      <c r="B302" s="322" t="s">
        <v>159</v>
      </c>
      <c r="C302" s="83"/>
      <c r="D302" s="358" t="s">
        <v>448</v>
      </c>
      <c r="E302" s="358" t="s">
        <v>204</v>
      </c>
      <c r="F302" s="358" t="s">
        <v>450</v>
      </c>
      <c r="G302" s="141" t="s">
        <v>470</v>
      </c>
      <c r="H302" s="358" t="s">
        <v>459</v>
      </c>
      <c r="I302" s="414" t="s">
        <v>970</v>
      </c>
      <c r="J302" s="414" t="s">
        <v>909</v>
      </c>
      <c r="K302" s="414" t="s">
        <v>971</v>
      </c>
      <c r="L302" s="414" t="s">
        <v>436</v>
      </c>
      <c r="M302" s="466">
        <f t="shared" si="259"/>
        <v>36182.300000000003</v>
      </c>
      <c r="N302" s="315">
        <v>0</v>
      </c>
      <c r="O302" s="315">
        <v>36182.300000000003</v>
      </c>
      <c r="P302" s="466">
        <v>19860.400000000001</v>
      </c>
      <c r="Q302" s="315">
        <v>0</v>
      </c>
      <c r="R302" s="315">
        <v>19860.400000000001</v>
      </c>
      <c r="S302" s="316">
        <f>T302+U302</f>
        <v>-16321.9</v>
      </c>
      <c r="T302" s="316">
        <v>0</v>
      </c>
      <c r="U302" s="316">
        <v>-16321.9</v>
      </c>
      <c r="V302" s="199"/>
      <c r="W302" s="199"/>
      <c r="X302" s="199"/>
      <c r="Y302" s="199">
        <f t="shared" si="253"/>
        <v>19860.400000000001</v>
      </c>
      <c r="Z302" s="199">
        <f t="shared" si="254"/>
        <v>0</v>
      </c>
      <c r="AA302" s="199">
        <f t="shared" si="255"/>
        <v>19860.400000000001</v>
      </c>
      <c r="AB302" s="315"/>
      <c r="AC302" s="315"/>
      <c r="AD302" s="315"/>
      <c r="AE302" s="316"/>
      <c r="AF302" s="316"/>
      <c r="AG302" s="316"/>
      <c r="AH302" s="466"/>
      <c r="AI302" s="466"/>
      <c r="AJ302" s="466"/>
      <c r="AK302" s="316"/>
      <c r="AL302" s="316"/>
      <c r="AM302" s="316"/>
      <c r="AN302" s="316"/>
      <c r="AO302" s="316"/>
      <c r="AP302" s="316"/>
      <c r="AQ302" s="315"/>
      <c r="AR302" s="315"/>
      <c r="AS302" s="315"/>
      <c r="AT302" s="315"/>
      <c r="AU302" s="315"/>
      <c r="AV302" s="315"/>
      <c r="AW302" s="466"/>
      <c r="AX302" s="466"/>
      <c r="AY302" s="466"/>
      <c r="AZ302" s="315"/>
      <c r="BA302" s="315"/>
      <c r="BB302" s="315"/>
      <c r="BC302" s="315"/>
      <c r="BD302" s="315"/>
      <c r="BE302" s="315"/>
      <c r="BF302" s="648"/>
      <c r="BG302" s="315"/>
      <c r="BH302" s="315"/>
      <c r="BI302" s="315"/>
      <c r="BJ302" s="316"/>
      <c r="BK302" s="316"/>
      <c r="BL302" s="316"/>
      <c r="BM302" s="466"/>
      <c r="BN302" s="466"/>
      <c r="BO302" s="466"/>
      <c r="BP302" s="316"/>
      <c r="BQ302" s="316"/>
      <c r="BR302" s="316"/>
      <c r="BS302" s="316"/>
      <c r="BT302" s="316"/>
      <c r="BU302" s="316"/>
      <c r="BV302" s="315"/>
      <c r="BW302" s="315"/>
      <c r="BX302" s="315"/>
      <c r="BY302" s="315"/>
      <c r="BZ302" s="315"/>
      <c r="CA302" s="315"/>
      <c r="CB302" s="466"/>
      <c r="CC302" s="466"/>
      <c r="CD302" s="466"/>
      <c r="CE302" s="315"/>
      <c r="CF302" s="315"/>
      <c r="CG302" s="315"/>
      <c r="CH302" s="315"/>
      <c r="CI302" s="315"/>
      <c r="CJ302" s="315"/>
      <c r="CK302" s="126"/>
      <c r="CL302" s="126"/>
      <c r="CM302" s="126"/>
    </row>
    <row r="303" spans="1:91" ht="20.25">
      <c r="A303" s="252"/>
      <c r="B303" s="289" t="s">
        <v>28</v>
      </c>
      <c r="C303" s="289"/>
      <c r="D303" s="140"/>
      <c r="E303" s="140"/>
      <c r="F303" s="140"/>
      <c r="G303" s="140"/>
      <c r="H303" s="140"/>
      <c r="I303" s="366"/>
      <c r="J303" s="366"/>
      <c r="K303" s="366"/>
      <c r="L303" s="366"/>
      <c r="M303" s="101">
        <f t="shared" si="259"/>
        <v>14273.7</v>
      </c>
      <c r="N303" s="223">
        <v>0</v>
      </c>
      <c r="O303" s="223">
        <v>14273.7</v>
      </c>
      <c r="P303" s="101">
        <v>14273.7</v>
      </c>
      <c r="Q303" s="223">
        <v>0</v>
      </c>
      <c r="R303" s="223">
        <v>14273.7</v>
      </c>
      <c r="S303" s="223"/>
      <c r="T303" s="223"/>
      <c r="U303" s="223"/>
      <c r="V303" s="199"/>
      <c r="W303" s="199"/>
      <c r="X303" s="199"/>
      <c r="Y303" s="223">
        <f t="shared" si="253"/>
        <v>14273.7</v>
      </c>
      <c r="Z303" s="223">
        <f t="shared" si="254"/>
        <v>0</v>
      </c>
      <c r="AA303" s="223">
        <f t="shared" si="255"/>
        <v>14273.7</v>
      </c>
      <c r="AB303" s="199"/>
      <c r="AC303" s="199"/>
      <c r="AD303" s="199"/>
      <c r="AE303" s="199"/>
      <c r="AF303" s="199"/>
      <c r="AG303" s="199"/>
      <c r="AH303" s="407"/>
      <c r="AI303" s="407"/>
      <c r="AJ303" s="407"/>
      <c r="AK303" s="199"/>
      <c r="AL303" s="199"/>
      <c r="AM303" s="199"/>
      <c r="AN303" s="199"/>
      <c r="AO303" s="199"/>
      <c r="AP303" s="199"/>
      <c r="AQ303" s="199"/>
      <c r="AR303" s="199"/>
      <c r="AS303" s="199"/>
      <c r="AT303" s="199"/>
      <c r="AU303" s="199"/>
      <c r="AV303" s="199"/>
      <c r="AW303" s="407"/>
      <c r="AX303" s="407"/>
      <c r="AY303" s="407"/>
      <c r="AZ303" s="199"/>
      <c r="BA303" s="199"/>
      <c r="BB303" s="199"/>
      <c r="BC303" s="199"/>
      <c r="BD303" s="199"/>
      <c r="BE303" s="199"/>
      <c r="BF303" s="411"/>
      <c r="BG303" s="199"/>
      <c r="BH303" s="199"/>
      <c r="BI303" s="199"/>
      <c r="BJ303" s="199"/>
      <c r="BK303" s="199"/>
      <c r="BL303" s="199"/>
      <c r="BM303" s="407"/>
      <c r="BN303" s="407"/>
      <c r="BO303" s="407"/>
      <c r="BP303" s="199"/>
      <c r="BQ303" s="199"/>
      <c r="BR303" s="199"/>
      <c r="BS303" s="199"/>
      <c r="BT303" s="199"/>
      <c r="BU303" s="199"/>
      <c r="BV303" s="199"/>
      <c r="BW303" s="199"/>
      <c r="BX303" s="199"/>
      <c r="BY303" s="199"/>
      <c r="BZ303" s="199"/>
      <c r="CA303" s="199"/>
      <c r="CB303" s="407"/>
      <c r="CC303" s="407"/>
      <c r="CD303" s="407"/>
      <c r="CE303" s="199"/>
      <c r="CF303" s="199"/>
      <c r="CG303" s="199"/>
      <c r="CH303" s="199"/>
      <c r="CI303" s="199"/>
      <c r="CJ303" s="199"/>
      <c r="CK303" s="126"/>
      <c r="CL303" s="126"/>
      <c r="CM303" s="126"/>
    </row>
    <row r="304" spans="1:91" ht="33">
      <c r="A304" s="252" t="s">
        <v>421</v>
      </c>
      <c r="B304" s="322" t="s">
        <v>839</v>
      </c>
      <c r="C304" s="83"/>
      <c r="D304" s="358" t="s">
        <v>448</v>
      </c>
      <c r="E304" s="358" t="s">
        <v>204</v>
      </c>
      <c r="F304" s="358" t="s">
        <v>450</v>
      </c>
      <c r="G304" s="141" t="s">
        <v>470</v>
      </c>
      <c r="H304" s="358" t="s">
        <v>459</v>
      </c>
      <c r="I304" s="414" t="s">
        <v>910</v>
      </c>
      <c r="J304" s="414" t="s">
        <v>910</v>
      </c>
      <c r="K304" s="414" t="s">
        <v>910</v>
      </c>
      <c r="L304" s="414" t="s">
        <v>922</v>
      </c>
      <c r="M304" s="466">
        <f t="shared" si="259"/>
        <v>214204.5</v>
      </c>
      <c r="N304" s="316">
        <v>0</v>
      </c>
      <c r="O304" s="316">
        <v>214204.5</v>
      </c>
      <c r="P304" s="466">
        <v>214123.7</v>
      </c>
      <c r="Q304" s="316">
        <v>0</v>
      </c>
      <c r="R304" s="316">
        <v>214123.7</v>
      </c>
      <c r="S304" s="316">
        <f>T304+U304</f>
        <v>-112014.5</v>
      </c>
      <c r="T304" s="316">
        <v>0</v>
      </c>
      <c r="U304" s="316">
        <f>-80.8+X304</f>
        <v>-112014.5</v>
      </c>
      <c r="V304" s="199">
        <v>-111933.7</v>
      </c>
      <c r="W304" s="199">
        <v>0</v>
      </c>
      <c r="X304" s="199">
        <v>-111933.7</v>
      </c>
      <c r="Y304" s="199">
        <f>M304+S304</f>
        <v>102190</v>
      </c>
      <c r="Z304" s="199">
        <f t="shared" si="254"/>
        <v>0</v>
      </c>
      <c r="AA304" s="199">
        <f t="shared" si="255"/>
        <v>102190</v>
      </c>
      <c r="AB304" s="316"/>
      <c r="AC304" s="316"/>
      <c r="AD304" s="316"/>
      <c r="AE304" s="316"/>
      <c r="AF304" s="316"/>
      <c r="AG304" s="316"/>
      <c r="AH304" s="466">
        <v>111933.7</v>
      </c>
      <c r="AI304" s="466">
        <v>0</v>
      </c>
      <c r="AJ304" s="466">
        <v>111933.7</v>
      </c>
      <c r="AK304" s="466">
        <v>111933.7</v>
      </c>
      <c r="AL304" s="316">
        <v>0</v>
      </c>
      <c r="AM304" s="466">
        <v>111933.7</v>
      </c>
      <c r="AN304" s="466">
        <v>111933.7</v>
      </c>
      <c r="AO304" s="316">
        <v>0</v>
      </c>
      <c r="AP304" s="466">
        <v>111933.7</v>
      </c>
      <c r="AQ304" s="316"/>
      <c r="AR304" s="316"/>
      <c r="AS304" s="316"/>
      <c r="AT304" s="316"/>
      <c r="AU304" s="316"/>
      <c r="AV304" s="316"/>
      <c r="AW304" s="466"/>
      <c r="AX304" s="466"/>
      <c r="AY304" s="466"/>
      <c r="AZ304" s="316"/>
      <c r="BA304" s="316"/>
      <c r="BB304" s="316"/>
      <c r="BC304" s="316"/>
      <c r="BD304" s="316"/>
      <c r="BE304" s="316"/>
      <c r="BF304" s="648" t="s">
        <v>1247</v>
      </c>
      <c r="BG304" s="316"/>
      <c r="BH304" s="316"/>
      <c r="BI304" s="316"/>
      <c r="BJ304" s="316"/>
      <c r="BK304" s="316"/>
      <c r="BL304" s="316"/>
      <c r="BM304" s="466">
        <v>111933.7</v>
      </c>
      <c r="BN304" s="466">
        <v>0</v>
      </c>
      <c r="BO304" s="466">
        <v>111933.7</v>
      </c>
      <c r="BP304" s="466">
        <v>111933.7</v>
      </c>
      <c r="BQ304" s="316">
        <v>0</v>
      </c>
      <c r="BR304" s="466">
        <v>111933.7</v>
      </c>
      <c r="BS304" s="466">
        <v>111933.7</v>
      </c>
      <c r="BT304" s="316">
        <v>0</v>
      </c>
      <c r="BU304" s="466">
        <v>111933.7</v>
      </c>
      <c r="BV304" s="316"/>
      <c r="BW304" s="316"/>
      <c r="BX304" s="316"/>
      <c r="BY304" s="316"/>
      <c r="BZ304" s="316"/>
      <c r="CA304" s="316"/>
      <c r="CB304" s="466"/>
      <c r="CC304" s="466"/>
      <c r="CD304" s="466"/>
      <c r="CE304" s="316"/>
      <c r="CF304" s="316"/>
      <c r="CG304" s="316"/>
      <c r="CH304" s="316"/>
      <c r="CI304" s="316"/>
      <c r="CJ304" s="316"/>
      <c r="CK304" s="126"/>
      <c r="CL304" s="126"/>
      <c r="CM304" s="126"/>
    </row>
    <row r="305" spans="1:91" ht="20.25">
      <c r="A305" s="252"/>
      <c r="B305" s="603" t="s">
        <v>28</v>
      </c>
      <c r="C305" s="83"/>
      <c r="D305" s="358"/>
      <c r="E305" s="358"/>
      <c r="F305" s="358"/>
      <c r="G305" s="358"/>
      <c r="H305" s="358"/>
      <c r="I305" s="414"/>
      <c r="J305" s="414"/>
      <c r="K305" s="414"/>
      <c r="L305" s="414"/>
      <c r="M305" s="101">
        <f t="shared" si="259"/>
        <v>2270.8000000000002</v>
      </c>
      <c r="N305" s="325">
        <v>0</v>
      </c>
      <c r="O305" s="325">
        <v>2270.8000000000002</v>
      </c>
      <c r="P305" s="101">
        <v>2190</v>
      </c>
      <c r="Q305" s="325">
        <v>0</v>
      </c>
      <c r="R305" s="325">
        <v>2190</v>
      </c>
      <c r="S305" s="225">
        <f t="shared" ref="S305:S311" si="265">T305+U305</f>
        <v>-80.8</v>
      </c>
      <c r="T305" s="225">
        <v>0</v>
      </c>
      <c r="U305" s="225">
        <v>-80.8</v>
      </c>
      <c r="V305" s="199"/>
      <c r="W305" s="199"/>
      <c r="X305" s="199"/>
      <c r="Y305" s="223">
        <f t="shared" si="253"/>
        <v>2190</v>
      </c>
      <c r="Z305" s="223">
        <f t="shared" si="254"/>
        <v>0</v>
      </c>
      <c r="AA305" s="223">
        <f t="shared" si="255"/>
        <v>2190</v>
      </c>
      <c r="AB305" s="316"/>
      <c r="AC305" s="316"/>
      <c r="AD305" s="316"/>
      <c r="AE305" s="316"/>
      <c r="AF305" s="316"/>
      <c r="AG305" s="316"/>
      <c r="AH305" s="466"/>
      <c r="AI305" s="466"/>
      <c r="AJ305" s="466"/>
      <c r="AK305" s="316"/>
      <c r="AL305" s="316"/>
      <c r="AM305" s="316"/>
      <c r="AN305" s="316"/>
      <c r="AO305" s="316"/>
      <c r="AP305" s="316"/>
      <c r="AQ305" s="316"/>
      <c r="AR305" s="316"/>
      <c r="AS305" s="316"/>
      <c r="AT305" s="316"/>
      <c r="AU305" s="316"/>
      <c r="AV305" s="316"/>
      <c r="AW305" s="466"/>
      <c r="AX305" s="466"/>
      <c r="AY305" s="466"/>
      <c r="AZ305" s="316"/>
      <c r="BA305" s="316"/>
      <c r="BB305" s="316"/>
      <c r="BC305" s="316"/>
      <c r="BD305" s="316"/>
      <c r="BE305" s="316"/>
      <c r="BF305" s="411"/>
      <c r="BG305" s="316"/>
      <c r="BH305" s="316"/>
      <c r="BI305" s="316"/>
      <c r="BJ305" s="316"/>
      <c r="BK305" s="316"/>
      <c r="BL305" s="316"/>
      <c r="BM305" s="466"/>
      <c r="BN305" s="466"/>
      <c r="BO305" s="466"/>
      <c r="BP305" s="316"/>
      <c r="BQ305" s="316"/>
      <c r="BR305" s="316"/>
      <c r="BS305" s="316"/>
      <c r="BT305" s="316"/>
      <c r="BU305" s="316"/>
      <c r="BV305" s="316"/>
      <c r="BW305" s="316"/>
      <c r="BX305" s="316"/>
      <c r="BY305" s="316"/>
      <c r="BZ305" s="316"/>
      <c r="CA305" s="316"/>
      <c r="CB305" s="466"/>
      <c r="CC305" s="466"/>
      <c r="CD305" s="466"/>
      <c r="CE305" s="316"/>
      <c r="CF305" s="316"/>
      <c r="CG305" s="316"/>
      <c r="CH305" s="316"/>
      <c r="CI305" s="316"/>
      <c r="CJ305" s="316"/>
      <c r="CK305" s="126"/>
      <c r="CL305" s="126"/>
      <c r="CM305" s="126"/>
    </row>
    <row r="306" spans="1:91" ht="49.5">
      <c r="A306" s="252" t="s">
        <v>363</v>
      </c>
      <c r="B306" s="322" t="s">
        <v>865</v>
      </c>
      <c r="C306" s="83"/>
      <c r="D306" s="358" t="s">
        <v>448</v>
      </c>
      <c r="E306" s="358" t="s">
        <v>204</v>
      </c>
      <c r="F306" s="358" t="s">
        <v>450</v>
      </c>
      <c r="G306" s="141" t="s">
        <v>470</v>
      </c>
      <c r="H306" s="358" t="s">
        <v>459</v>
      </c>
      <c r="I306" s="414" t="s">
        <v>910</v>
      </c>
      <c r="J306" s="414" t="s">
        <v>910</v>
      </c>
      <c r="K306" s="414" t="s">
        <v>910</v>
      </c>
      <c r="L306" s="414" t="s">
        <v>922</v>
      </c>
      <c r="M306" s="466">
        <f t="shared" si="259"/>
        <v>888.5</v>
      </c>
      <c r="N306" s="316">
        <v>0</v>
      </c>
      <c r="O306" s="316">
        <v>888.5</v>
      </c>
      <c r="P306" s="466">
        <v>850</v>
      </c>
      <c r="Q306" s="316">
        <v>0</v>
      </c>
      <c r="R306" s="316">
        <v>850</v>
      </c>
      <c r="S306" s="316">
        <f t="shared" si="265"/>
        <v>-38.5</v>
      </c>
      <c r="T306" s="316">
        <v>0</v>
      </c>
      <c r="U306" s="316">
        <v>-38.5</v>
      </c>
      <c r="V306" s="199"/>
      <c r="W306" s="199"/>
      <c r="X306" s="199"/>
      <c r="Y306" s="622">
        <f t="shared" si="253"/>
        <v>850</v>
      </c>
      <c r="Z306" s="622">
        <f t="shared" si="254"/>
        <v>0</v>
      </c>
      <c r="AA306" s="622">
        <f t="shared" si="255"/>
        <v>850</v>
      </c>
      <c r="AB306" s="316"/>
      <c r="AC306" s="316"/>
      <c r="AD306" s="316"/>
      <c r="AE306" s="316"/>
      <c r="AF306" s="316"/>
      <c r="AG306" s="316"/>
      <c r="AH306" s="466"/>
      <c r="AI306" s="466"/>
      <c r="AJ306" s="466"/>
      <c r="AK306" s="316"/>
      <c r="AL306" s="316"/>
      <c r="AM306" s="316"/>
      <c r="AN306" s="316"/>
      <c r="AO306" s="316"/>
      <c r="AP306" s="316"/>
      <c r="AQ306" s="316"/>
      <c r="AR306" s="316"/>
      <c r="AS306" s="316"/>
      <c r="AT306" s="316"/>
      <c r="AU306" s="316"/>
      <c r="AV306" s="316"/>
      <c r="AW306" s="466"/>
      <c r="AX306" s="466"/>
      <c r="AY306" s="466"/>
      <c r="AZ306" s="316"/>
      <c r="BA306" s="316"/>
      <c r="BB306" s="316"/>
      <c r="BC306" s="316"/>
      <c r="BD306" s="316"/>
      <c r="BE306" s="316"/>
      <c r="BF306" s="648"/>
      <c r="BG306" s="316"/>
      <c r="BH306" s="316"/>
      <c r="BI306" s="316"/>
      <c r="BJ306" s="316"/>
      <c r="BK306" s="316"/>
      <c r="BL306" s="316"/>
      <c r="BM306" s="466"/>
      <c r="BN306" s="466"/>
      <c r="BO306" s="466"/>
      <c r="BP306" s="316"/>
      <c r="BQ306" s="316"/>
      <c r="BR306" s="316"/>
      <c r="BS306" s="316"/>
      <c r="BT306" s="316"/>
      <c r="BU306" s="316"/>
      <c r="BV306" s="316"/>
      <c r="BW306" s="316"/>
      <c r="BX306" s="316"/>
      <c r="BY306" s="316"/>
      <c r="BZ306" s="316"/>
      <c r="CA306" s="316"/>
      <c r="CB306" s="466"/>
      <c r="CC306" s="466"/>
      <c r="CD306" s="466"/>
      <c r="CE306" s="316"/>
      <c r="CF306" s="316"/>
      <c r="CG306" s="316"/>
      <c r="CH306" s="316"/>
      <c r="CI306" s="316"/>
      <c r="CJ306" s="316"/>
      <c r="CK306" s="126"/>
      <c r="CL306" s="126"/>
      <c r="CM306" s="126"/>
    </row>
    <row r="307" spans="1:91" ht="20.25">
      <c r="A307" s="252"/>
      <c r="B307" s="603" t="s">
        <v>28</v>
      </c>
      <c r="C307" s="83"/>
      <c r="D307" s="358"/>
      <c r="E307" s="358"/>
      <c r="F307" s="358"/>
      <c r="G307" s="358"/>
      <c r="H307" s="358"/>
      <c r="I307" s="414"/>
      <c r="J307" s="414"/>
      <c r="K307" s="414"/>
      <c r="L307" s="414"/>
      <c r="M307" s="101">
        <f t="shared" si="259"/>
        <v>888.5</v>
      </c>
      <c r="N307" s="325">
        <v>0</v>
      </c>
      <c r="O307" s="325">
        <v>888.5</v>
      </c>
      <c r="P307" s="101">
        <v>850</v>
      </c>
      <c r="Q307" s="325">
        <v>0</v>
      </c>
      <c r="R307" s="325">
        <v>850</v>
      </c>
      <c r="S307" s="623">
        <f t="shared" si="265"/>
        <v>-38.5</v>
      </c>
      <c r="T307" s="623">
        <v>0</v>
      </c>
      <c r="U307" s="623">
        <v>-38.5</v>
      </c>
      <c r="V307" s="199"/>
      <c r="W307" s="199"/>
      <c r="X307" s="199"/>
      <c r="Y307" s="624">
        <f t="shared" si="253"/>
        <v>850</v>
      </c>
      <c r="Z307" s="624">
        <f t="shared" si="254"/>
        <v>0</v>
      </c>
      <c r="AA307" s="624">
        <f t="shared" si="255"/>
        <v>850</v>
      </c>
      <c r="AB307" s="316"/>
      <c r="AC307" s="316"/>
      <c r="AD307" s="316"/>
      <c r="AE307" s="316"/>
      <c r="AF307" s="316"/>
      <c r="AG307" s="316"/>
      <c r="AH307" s="466"/>
      <c r="AI307" s="466"/>
      <c r="AJ307" s="466"/>
      <c r="AK307" s="316"/>
      <c r="AL307" s="316"/>
      <c r="AM307" s="316"/>
      <c r="AN307" s="316"/>
      <c r="AO307" s="316"/>
      <c r="AP307" s="316"/>
      <c r="AQ307" s="316"/>
      <c r="AR307" s="316"/>
      <c r="AS307" s="316"/>
      <c r="AT307" s="316"/>
      <c r="AU307" s="316"/>
      <c r="AV307" s="316"/>
      <c r="AW307" s="466"/>
      <c r="AX307" s="466"/>
      <c r="AY307" s="466"/>
      <c r="AZ307" s="316"/>
      <c r="BA307" s="316"/>
      <c r="BB307" s="316"/>
      <c r="BC307" s="316"/>
      <c r="BD307" s="316"/>
      <c r="BE307" s="316"/>
      <c r="BF307" s="641"/>
      <c r="BG307" s="316"/>
      <c r="BH307" s="316"/>
      <c r="BI307" s="316"/>
      <c r="BJ307" s="316"/>
      <c r="BK307" s="316"/>
      <c r="BL307" s="316"/>
      <c r="BM307" s="466"/>
      <c r="BN307" s="466"/>
      <c r="BO307" s="466"/>
      <c r="BP307" s="316"/>
      <c r="BQ307" s="316"/>
      <c r="BR307" s="316"/>
      <c r="BS307" s="316"/>
      <c r="BT307" s="316"/>
      <c r="BU307" s="316"/>
      <c r="BV307" s="316"/>
      <c r="BW307" s="316"/>
      <c r="BX307" s="316"/>
      <c r="BY307" s="316"/>
      <c r="BZ307" s="316"/>
      <c r="CA307" s="316"/>
      <c r="CB307" s="466"/>
      <c r="CC307" s="466"/>
      <c r="CD307" s="466"/>
      <c r="CE307" s="316"/>
      <c r="CF307" s="316"/>
      <c r="CG307" s="316"/>
      <c r="CH307" s="316"/>
      <c r="CI307" s="316"/>
      <c r="CJ307" s="316"/>
      <c r="CK307" s="126"/>
      <c r="CL307" s="126"/>
      <c r="CM307" s="126"/>
    </row>
    <row r="308" spans="1:91" ht="33">
      <c r="A308" s="252" t="s">
        <v>364</v>
      </c>
      <c r="B308" s="322" t="s">
        <v>871</v>
      </c>
      <c r="C308" s="83"/>
      <c r="D308" s="358" t="s">
        <v>448</v>
      </c>
      <c r="E308" s="358" t="s">
        <v>204</v>
      </c>
      <c r="F308" s="358" t="s">
        <v>450</v>
      </c>
      <c r="G308" s="141" t="s">
        <v>470</v>
      </c>
      <c r="H308" s="358" t="s">
        <v>459</v>
      </c>
      <c r="I308" s="414" t="s">
        <v>910</v>
      </c>
      <c r="J308" s="414" t="s">
        <v>910</v>
      </c>
      <c r="K308" s="414" t="s">
        <v>910</v>
      </c>
      <c r="L308" s="414" t="s">
        <v>922</v>
      </c>
      <c r="M308" s="466">
        <f t="shared" si="259"/>
        <v>11619.2</v>
      </c>
      <c r="N308" s="316">
        <v>0</v>
      </c>
      <c r="O308" s="316">
        <v>11619.2</v>
      </c>
      <c r="P308" s="466">
        <f>Q308+R308</f>
        <v>10756.6</v>
      </c>
      <c r="Q308" s="316">
        <v>0</v>
      </c>
      <c r="R308" s="316">
        <v>10756.6</v>
      </c>
      <c r="S308" s="316">
        <f t="shared" si="265"/>
        <v>-862.6</v>
      </c>
      <c r="T308" s="316">
        <v>0</v>
      </c>
      <c r="U308" s="316">
        <v>-862.6</v>
      </c>
      <c r="V308" s="199"/>
      <c r="W308" s="199"/>
      <c r="X308" s="199"/>
      <c r="Y308" s="199">
        <f t="shared" si="253"/>
        <v>10756.6</v>
      </c>
      <c r="Z308" s="199">
        <f t="shared" si="254"/>
        <v>0</v>
      </c>
      <c r="AA308" s="199">
        <f t="shared" si="255"/>
        <v>10756.6</v>
      </c>
      <c r="AB308" s="316"/>
      <c r="AC308" s="316"/>
      <c r="AD308" s="316"/>
      <c r="AE308" s="316"/>
      <c r="AF308" s="316"/>
      <c r="AG308" s="316"/>
      <c r="AH308" s="466"/>
      <c r="AI308" s="466"/>
      <c r="AJ308" s="466"/>
      <c r="AK308" s="316"/>
      <c r="AL308" s="316"/>
      <c r="AM308" s="316"/>
      <c r="AN308" s="316"/>
      <c r="AO308" s="316"/>
      <c r="AP308" s="316"/>
      <c r="AQ308" s="316"/>
      <c r="AR308" s="316"/>
      <c r="AS308" s="316"/>
      <c r="AT308" s="316"/>
      <c r="AU308" s="316"/>
      <c r="AV308" s="316"/>
      <c r="AW308" s="466"/>
      <c r="AX308" s="466"/>
      <c r="AY308" s="466"/>
      <c r="AZ308" s="316"/>
      <c r="BA308" s="316"/>
      <c r="BB308" s="316"/>
      <c r="BC308" s="316"/>
      <c r="BD308" s="316"/>
      <c r="BE308" s="316"/>
      <c r="BF308" s="648"/>
      <c r="BG308" s="316"/>
      <c r="BH308" s="316"/>
      <c r="BI308" s="316"/>
      <c r="BJ308" s="316"/>
      <c r="BK308" s="316"/>
      <c r="BL308" s="316"/>
      <c r="BM308" s="466"/>
      <c r="BN308" s="466"/>
      <c r="BO308" s="466"/>
      <c r="BP308" s="316"/>
      <c r="BQ308" s="316"/>
      <c r="BR308" s="316"/>
      <c r="BS308" s="316"/>
      <c r="BT308" s="316"/>
      <c r="BU308" s="316"/>
      <c r="BV308" s="316"/>
      <c r="BW308" s="316"/>
      <c r="BX308" s="316"/>
      <c r="BY308" s="316"/>
      <c r="BZ308" s="316"/>
      <c r="CA308" s="316"/>
      <c r="CB308" s="466"/>
      <c r="CC308" s="466"/>
      <c r="CD308" s="466"/>
      <c r="CE308" s="316"/>
      <c r="CF308" s="316"/>
      <c r="CG308" s="316"/>
      <c r="CH308" s="316"/>
      <c r="CI308" s="316"/>
      <c r="CJ308" s="316"/>
      <c r="CK308" s="126"/>
      <c r="CL308" s="126"/>
      <c r="CM308" s="126"/>
    </row>
    <row r="309" spans="1:91" ht="20.25">
      <c r="A309" s="252"/>
      <c r="B309" s="603" t="s">
        <v>28</v>
      </c>
      <c r="C309" s="289"/>
      <c r="D309" s="604"/>
      <c r="E309" s="604"/>
      <c r="F309" s="604"/>
      <c r="G309" s="604"/>
      <c r="H309" s="604"/>
      <c r="I309" s="605"/>
      <c r="J309" s="605"/>
      <c r="K309" s="605"/>
      <c r="L309" s="605"/>
      <c r="M309" s="101">
        <f t="shared" si="259"/>
        <v>11619.2</v>
      </c>
      <c r="N309" s="325">
        <v>0</v>
      </c>
      <c r="O309" s="325">
        <v>11619.2</v>
      </c>
      <c r="P309" s="101">
        <f>Q309+R309</f>
        <v>10756.6</v>
      </c>
      <c r="Q309" s="325">
        <v>0</v>
      </c>
      <c r="R309" s="325">
        <v>10756.6</v>
      </c>
      <c r="S309" s="225">
        <f t="shared" si="265"/>
        <v>-862.6</v>
      </c>
      <c r="T309" s="225">
        <v>0</v>
      </c>
      <c r="U309" s="225">
        <v>-862.6</v>
      </c>
      <c r="V309" s="199"/>
      <c r="W309" s="199"/>
      <c r="X309" s="199"/>
      <c r="Y309" s="223">
        <f t="shared" si="253"/>
        <v>10756.6</v>
      </c>
      <c r="Z309" s="223">
        <f t="shared" si="254"/>
        <v>0</v>
      </c>
      <c r="AA309" s="223">
        <f t="shared" si="255"/>
        <v>10756.6</v>
      </c>
      <c r="AB309" s="316"/>
      <c r="AC309" s="316"/>
      <c r="AD309" s="316"/>
      <c r="AE309" s="316"/>
      <c r="AF309" s="316"/>
      <c r="AG309" s="316"/>
      <c r="AH309" s="466"/>
      <c r="AI309" s="466"/>
      <c r="AJ309" s="466"/>
      <c r="AK309" s="316"/>
      <c r="AL309" s="316"/>
      <c r="AM309" s="316"/>
      <c r="AN309" s="316"/>
      <c r="AO309" s="316"/>
      <c r="AP309" s="316"/>
      <c r="AQ309" s="316"/>
      <c r="AR309" s="316"/>
      <c r="AS309" s="316"/>
      <c r="AT309" s="316"/>
      <c r="AU309" s="316"/>
      <c r="AV309" s="316"/>
      <c r="AW309" s="466"/>
      <c r="AX309" s="466"/>
      <c r="AY309" s="466"/>
      <c r="AZ309" s="316"/>
      <c r="BA309" s="316"/>
      <c r="BB309" s="316"/>
      <c r="BC309" s="316"/>
      <c r="BD309" s="316"/>
      <c r="BE309" s="316"/>
      <c r="BF309" s="411"/>
      <c r="BG309" s="316"/>
      <c r="BH309" s="316"/>
      <c r="BI309" s="316"/>
      <c r="BJ309" s="316"/>
      <c r="BK309" s="316"/>
      <c r="BL309" s="316"/>
      <c r="BM309" s="466"/>
      <c r="BN309" s="466"/>
      <c r="BO309" s="466"/>
      <c r="BP309" s="316"/>
      <c r="BQ309" s="316"/>
      <c r="BR309" s="316"/>
      <c r="BS309" s="316"/>
      <c r="BT309" s="316"/>
      <c r="BU309" s="316"/>
      <c r="BV309" s="316"/>
      <c r="BW309" s="316"/>
      <c r="BX309" s="316"/>
      <c r="BY309" s="316"/>
      <c r="BZ309" s="316"/>
      <c r="CA309" s="316"/>
      <c r="CB309" s="466"/>
      <c r="CC309" s="466"/>
      <c r="CD309" s="466"/>
      <c r="CE309" s="316"/>
      <c r="CF309" s="316"/>
      <c r="CG309" s="316"/>
      <c r="CH309" s="316"/>
      <c r="CI309" s="316"/>
      <c r="CJ309" s="316"/>
      <c r="CK309" s="126"/>
      <c r="CL309" s="126"/>
      <c r="CM309" s="126"/>
    </row>
    <row r="310" spans="1:91" ht="31.5">
      <c r="A310" s="252" t="s">
        <v>365</v>
      </c>
      <c r="B310" s="83" t="s">
        <v>643</v>
      </c>
      <c r="C310" s="83"/>
      <c r="D310" s="358" t="s">
        <v>448</v>
      </c>
      <c r="E310" s="358" t="s">
        <v>204</v>
      </c>
      <c r="F310" s="358" t="s">
        <v>450</v>
      </c>
      <c r="G310" s="141" t="s">
        <v>470</v>
      </c>
      <c r="H310" s="358" t="s">
        <v>459</v>
      </c>
      <c r="I310" s="414" t="s">
        <v>910</v>
      </c>
      <c r="J310" s="414" t="s">
        <v>910</v>
      </c>
      <c r="K310" s="414" t="s">
        <v>910</v>
      </c>
      <c r="L310" s="414" t="s">
        <v>922</v>
      </c>
      <c r="M310" s="466">
        <f t="shared" si="259"/>
        <v>3138.1</v>
      </c>
      <c r="N310" s="199">
        <v>0</v>
      </c>
      <c r="O310" s="199">
        <v>3138.1</v>
      </c>
      <c r="P310" s="466">
        <v>2980</v>
      </c>
      <c r="Q310" s="199">
        <v>0</v>
      </c>
      <c r="R310" s="199">
        <v>2980</v>
      </c>
      <c r="S310" s="316">
        <f t="shared" si="265"/>
        <v>-158.1</v>
      </c>
      <c r="T310" s="316">
        <v>0</v>
      </c>
      <c r="U310" s="316">
        <v>-158.1</v>
      </c>
      <c r="V310" s="199"/>
      <c r="W310" s="199"/>
      <c r="X310" s="199"/>
      <c r="Y310" s="199">
        <f t="shared" si="253"/>
        <v>2980</v>
      </c>
      <c r="Z310" s="199">
        <f t="shared" si="254"/>
        <v>0</v>
      </c>
      <c r="AA310" s="199">
        <f t="shared" si="255"/>
        <v>2980</v>
      </c>
      <c r="AB310" s="199"/>
      <c r="AC310" s="199"/>
      <c r="AD310" s="199"/>
      <c r="AE310" s="199"/>
      <c r="AF310" s="199"/>
      <c r="AG310" s="199"/>
      <c r="AH310" s="407"/>
      <c r="AI310" s="407"/>
      <c r="AJ310" s="407"/>
      <c r="AK310" s="199"/>
      <c r="AL310" s="199"/>
      <c r="AM310" s="199"/>
      <c r="AN310" s="199"/>
      <c r="AO310" s="199"/>
      <c r="AP310" s="199"/>
      <c r="AQ310" s="199"/>
      <c r="AR310" s="199"/>
      <c r="AS310" s="199"/>
      <c r="AT310" s="199"/>
      <c r="AU310" s="199"/>
      <c r="AV310" s="199"/>
      <c r="AW310" s="407"/>
      <c r="AX310" s="407"/>
      <c r="AY310" s="407"/>
      <c r="AZ310" s="199"/>
      <c r="BA310" s="199"/>
      <c r="BB310" s="199"/>
      <c r="BC310" s="199"/>
      <c r="BD310" s="199"/>
      <c r="BE310" s="199"/>
      <c r="BF310" s="648"/>
      <c r="BG310" s="199"/>
      <c r="BH310" s="199"/>
      <c r="BI310" s="199"/>
      <c r="BJ310" s="199"/>
      <c r="BK310" s="199"/>
      <c r="BL310" s="199"/>
      <c r="BM310" s="407"/>
      <c r="BN310" s="407"/>
      <c r="BO310" s="407"/>
      <c r="BP310" s="199"/>
      <c r="BQ310" s="199"/>
      <c r="BR310" s="199"/>
      <c r="BS310" s="199"/>
      <c r="BT310" s="199"/>
      <c r="BU310" s="199"/>
      <c r="BV310" s="199"/>
      <c r="BW310" s="199"/>
      <c r="BX310" s="199"/>
      <c r="BY310" s="199"/>
      <c r="BZ310" s="199"/>
      <c r="CA310" s="199"/>
      <c r="CB310" s="407"/>
      <c r="CC310" s="407"/>
      <c r="CD310" s="407"/>
      <c r="CE310" s="199"/>
      <c r="CF310" s="199"/>
      <c r="CG310" s="199"/>
      <c r="CH310" s="199"/>
      <c r="CI310" s="199"/>
      <c r="CJ310" s="199"/>
      <c r="CK310" s="126"/>
      <c r="CL310" s="126"/>
      <c r="CM310" s="126"/>
    </row>
    <row r="311" spans="1:91" ht="20.25">
      <c r="A311" s="252"/>
      <c r="B311" s="289" t="s">
        <v>28</v>
      </c>
      <c r="C311" s="289"/>
      <c r="D311" s="140"/>
      <c r="E311" s="140"/>
      <c r="F311" s="140"/>
      <c r="G311" s="140"/>
      <c r="H311" s="140"/>
      <c r="I311" s="366"/>
      <c r="J311" s="366"/>
      <c r="K311" s="366"/>
      <c r="L311" s="366"/>
      <c r="M311" s="101">
        <f t="shared" si="259"/>
        <v>3138.1</v>
      </c>
      <c r="N311" s="223">
        <v>0</v>
      </c>
      <c r="O311" s="223">
        <v>3138.1</v>
      </c>
      <c r="P311" s="101">
        <v>2980</v>
      </c>
      <c r="Q311" s="223">
        <v>0</v>
      </c>
      <c r="R311" s="223">
        <v>2980</v>
      </c>
      <c r="S311" s="225">
        <f t="shared" si="265"/>
        <v>-158.1</v>
      </c>
      <c r="T311" s="225">
        <v>0</v>
      </c>
      <c r="U311" s="225">
        <v>-158.1</v>
      </c>
      <c r="V311" s="225"/>
      <c r="W311" s="225"/>
      <c r="X311" s="225"/>
      <c r="Y311" s="223">
        <f t="shared" si="253"/>
        <v>2980</v>
      </c>
      <c r="Z311" s="223">
        <f t="shared" si="254"/>
        <v>0</v>
      </c>
      <c r="AA311" s="223">
        <f t="shared" si="255"/>
        <v>2980</v>
      </c>
      <c r="AB311" s="199"/>
      <c r="AC311" s="199"/>
      <c r="AD311" s="199"/>
      <c r="AE311" s="199"/>
      <c r="AF311" s="199"/>
      <c r="AG311" s="199"/>
      <c r="AH311" s="407"/>
      <c r="AI311" s="407"/>
      <c r="AJ311" s="407"/>
      <c r="AK311" s="199"/>
      <c r="AL311" s="199"/>
      <c r="AM311" s="199"/>
      <c r="AN311" s="199"/>
      <c r="AO311" s="199"/>
      <c r="AP311" s="199"/>
      <c r="AQ311" s="199"/>
      <c r="AR311" s="199"/>
      <c r="AS311" s="199"/>
      <c r="AT311" s="199"/>
      <c r="AU311" s="199"/>
      <c r="AV311" s="199"/>
      <c r="AW311" s="407"/>
      <c r="AX311" s="407"/>
      <c r="AY311" s="407"/>
      <c r="AZ311" s="199"/>
      <c r="BA311" s="199"/>
      <c r="BB311" s="199"/>
      <c r="BC311" s="199"/>
      <c r="BD311" s="199"/>
      <c r="BE311" s="199"/>
      <c r="BF311" s="411"/>
      <c r="BG311" s="199"/>
      <c r="BH311" s="199"/>
      <c r="BI311" s="199"/>
      <c r="BJ311" s="199"/>
      <c r="BK311" s="199"/>
      <c r="BL311" s="199"/>
      <c r="BM311" s="407"/>
      <c r="BN311" s="407"/>
      <c r="BO311" s="407"/>
      <c r="BP311" s="199"/>
      <c r="BQ311" s="199"/>
      <c r="BR311" s="199"/>
      <c r="BS311" s="199"/>
      <c r="BT311" s="199"/>
      <c r="BU311" s="199"/>
      <c r="BV311" s="199"/>
      <c r="BW311" s="199"/>
      <c r="BX311" s="199"/>
      <c r="BY311" s="199"/>
      <c r="BZ311" s="199"/>
      <c r="CA311" s="199"/>
      <c r="CB311" s="407"/>
      <c r="CC311" s="407"/>
      <c r="CD311" s="407"/>
      <c r="CE311" s="199"/>
      <c r="CF311" s="199"/>
      <c r="CG311" s="199"/>
      <c r="CH311" s="199"/>
      <c r="CI311" s="199"/>
      <c r="CJ311" s="199"/>
      <c r="CK311" s="126"/>
      <c r="CL311" s="126"/>
      <c r="CM311" s="126"/>
    </row>
    <row r="312" spans="1:91" s="3" customFormat="1" ht="49.5">
      <c r="A312" s="249" t="s">
        <v>366</v>
      </c>
      <c r="B312" s="34" t="s">
        <v>644</v>
      </c>
      <c r="C312" s="34"/>
      <c r="D312" s="334" t="s">
        <v>448</v>
      </c>
      <c r="E312" s="334" t="s">
        <v>204</v>
      </c>
      <c r="F312" s="334" t="s">
        <v>450</v>
      </c>
      <c r="G312" s="129" t="s">
        <v>470</v>
      </c>
      <c r="H312" s="334" t="s">
        <v>459</v>
      </c>
      <c r="I312" s="442" t="s">
        <v>1396</v>
      </c>
      <c r="J312" s="442" t="s">
        <v>909</v>
      </c>
      <c r="K312" s="414" t="s">
        <v>1397</v>
      </c>
      <c r="L312" s="442" t="s">
        <v>922</v>
      </c>
      <c r="M312" s="383">
        <f t="shared" si="259"/>
        <v>2391.6</v>
      </c>
      <c r="N312" s="193">
        <v>0</v>
      </c>
      <c r="O312" s="199">
        <v>2391.6</v>
      </c>
      <c r="P312" s="383">
        <f t="shared" si="260"/>
        <v>2391.6</v>
      </c>
      <c r="Q312" s="193">
        <v>0</v>
      </c>
      <c r="R312" s="199">
        <v>2391.6</v>
      </c>
      <c r="S312" s="298">
        <f t="shared" ref="S312:T312" si="266">V312</f>
        <v>13294.7</v>
      </c>
      <c r="T312" s="298">
        <f t="shared" si="266"/>
        <v>0</v>
      </c>
      <c r="U312" s="298">
        <f>X312</f>
        <v>13294.7</v>
      </c>
      <c r="V312" s="200">
        <f>W312+X312</f>
        <v>13294.7</v>
      </c>
      <c r="W312" s="200">
        <v>0</v>
      </c>
      <c r="X312" s="200">
        <v>13294.7</v>
      </c>
      <c r="Y312" s="199">
        <f t="shared" si="253"/>
        <v>15686.300000000001</v>
      </c>
      <c r="Z312" s="199">
        <f t="shared" si="254"/>
        <v>0</v>
      </c>
      <c r="AA312" s="199">
        <f t="shared" si="255"/>
        <v>15686.300000000001</v>
      </c>
      <c r="AB312" s="199"/>
      <c r="AC312" s="199"/>
      <c r="AD312" s="199"/>
      <c r="AE312" s="193"/>
      <c r="AF312" s="193"/>
      <c r="AG312" s="199"/>
      <c r="AH312" s="199">
        <f>AI312+AJ312</f>
        <v>41726.768550000001</v>
      </c>
      <c r="AI312" s="199">
        <v>0</v>
      </c>
      <c r="AJ312" s="199">
        <v>41726.768550000001</v>
      </c>
      <c r="AK312" s="199">
        <f>AL312+AM312</f>
        <v>41726.768550000001</v>
      </c>
      <c r="AL312" s="199">
        <v>0</v>
      </c>
      <c r="AM312" s="199">
        <v>41726.768550000001</v>
      </c>
      <c r="AN312" s="199">
        <f>AH312</f>
        <v>41726.768550000001</v>
      </c>
      <c r="AO312" s="199">
        <f t="shared" ref="AO312:AP312" si="267">AI312</f>
        <v>0</v>
      </c>
      <c r="AP312" s="199">
        <f t="shared" si="267"/>
        <v>41726.768550000001</v>
      </c>
      <c r="AQ312" s="193"/>
      <c r="AR312" s="193"/>
      <c r="AS312" s="193"/>
      <c r="AT312" s="193"/>
      <c r="AU312" s="193"/>
      <c r="AV312" s="193"/>
      <c r="AW312" s="300"/>
      <c r="AX312" s="300"/>
      <c r="AY312" s="300"/>
      <c r="AZ312" s="193"/>
      <c r="BA312" s="193"/>
      <c r="BB312" s="193"/>
      <c r="BC312" s="193"/>
      <c r="BD312" s="193"/>
      <c r="BE312" s="193"/>
      <c r="BF312" s="407"/>
      <c r="BG312" s="199"/>
      <c r="BH312" s="199"/>
      <c r="BI312" s="199"/>
      <c r="BJ312" s="193"/>
      <c r="BK312" s="193"/>
      <c r="BL312" s="193"/>
      <c r="BM312" s="300"/>
      <c r="BN312" s="300"/>
      <c r="BO312" s="300"/>
      <c r="BP312" s="193"/>
      <c r="BQ312" s="193"/>
      <c r="BR312" s="193"/>
      <c r="BS312" s="193"/>
      <c r="BT312" s="193"/>
      <c r="BU312" s="193"/>
      <c r="BV312" s="193"/>
      <c r="BW312" s="193"/>
      <c r="BX312" s="193"/>
      <c r="BY312" s="193"/>
      <c r="BZ312" s="193"/>
      <c r="CA312" s="193"/>
      <c r="CB312" s="300"/>
      <c r="CC312" s="300"/>
      <c r="CD312" s="300"/>
      <c r="CE312" s="193"/>
      <c r="CF312" s="193"/>
      <c r="CG312" s="193"/>
      <c r="CH312" s="193"/>
      <c r="CI312" s="193"/>
      <c r="CJ312" s="193"/>
      <c r="CK312" s="5"/>
      <c r="CL312" s="5"/>
      <c r="CM312" s="5"/>
    </row>
    <row r="313" spans="1:91" s="3" customFormat="1" ht="20.25">
      <c r="A313" s="249"/>
      <c r="B313" s="33" t="s">
        <v>28</v>
      </c>
      <c r="C313" s="33"/>
      <c r="D313" s="148"/>
      <c r="E313" s="148"/>
      <c r="F313" s="148"/>
      <c r="G313" s="148"/>
      <c r="H313" s="148"/>
      <c r="I313" s="365"/>
      <c r="J313" s="365"/>
      <c r="K313" s="366"/>
      <c r="L313" s="365"/>
      <c r="M313" s="94">
        <f t="shared" si="259"/>
        <v>2391.6</v>
      </c>
      <c r="N313" s="229">
        <v>0</v>
      </c>
      <c r="O313" s="223">
        <v>2391.6</v>
      </c>
      <c r="P313" s="94">
        <f t="shared" si="260"/>
        <v>2391.6</v>
      </c>
      <c r="Q313" s="229">
        <v>0</v>
      </c>
      <c r="R313" s="223">
        <v>2391.6</v>
      </c>
      <c r="S313" s="411"/>
      <c r="T313" s="411"/>
      <c r="U313" s="411"/>
      <c r="V313" s="223"/>
      <c r="W313" s="223"/>
      <c r="X313" s="223"/>
      <c r="Y313" s="223">
        <f t="shared" si="253"/>
        <v>2391.6</v>
      </c>
      <c r="Z313" s="223">
        <f t="shared" si="254"/>
        <v>0</v>
      </c>
      <c r="AA313" s="223">
        <f t="shared" si="255"/>
        <v>2391.6</v>
      </c>
      <c r="AB313" s="199"/>
      <c r="AC313" s="199"/>
      <c r="AD313" s="199"/>
      <c r="AE313" s="193"/>
      <c r="AF313" s="193"/>
      <c r="AG313" s="199"/>
      <c r="AH313" s="407"/>
      <c r="AI313" s="407"/>
      <c r="AJ313" s="407"/>
      <c r="AK313" s="199"/>
      <c r="AL313" s="199"/>
      <c r="AM313" s="199"/>
      <c r="AN313" s="199"/>
      <c r="AO313" s="199"/>
      <c r="AP313" s="199"/>
      <c r="AQ313" s="193"/>
      <c r="AR313" s="193"/>
      <c r="AS313" s="193"/>
      <c r="AT313" s="193"/>
      <c r="AU313" s="193"/>
      <c r="AV313" s="193"/>
      <c r="AW313" s="300"/>
      <c r="AX313" s="300"/>
      <c r="AY313" s="300"/>
      <c r="AZ313" s="193"/>
      <c r="BA313" s="193"/>
      <c r="BB313" s="193"/>
      <c r="BC313" s="193"/>
      <c r="BD313" s="193"/>
      <c r="BE313" s="193"/>
      <c r="BF313" s="411"/>
      <c r="BG313" s="199"/>
      <c r="BH313" s="199"/>
      <c r="BI313" s="199"/>
      <c r="BJ313" s="193"/>
      <c r="BK313" s="193"/>
      <c r="BL313" s="193"/>
      <c r="BM313" s="300"/>
      <c r="BN313" s="300"/>
      <c r="BO313" s="300"/>
      <c r="BP313" s="193"/>
      <c r="BQ313" s="193"/>
      <c r="BR313" s="193"/>
      <c r="BS313" s="193"/>
      <c r="BT313" s="193"/>
      <c r="BU313" s="193"/>
      <c r="BV313" s="193"/>
      <c r="BW313" s="193"/>
      <c r="BX313" s="193"/>
      <c r="BY313" s="193"/>
      <c r="BZ313" s="193"/>
      <c r="CA313" s="193"/>
      <c r="CB313" s="300"/>
      <c r="CC313" s="300"/>
      <c r="CD313" s="300"/>
      <c r="CE313" s="193"/>
      <c r="CF313" s="193"/>
      <c r="CG313" s="193"/>
      <c r="CH313" s="193"/>
      <c r="CI313" s="193"/>
      <c r="CJ313" s="193"/>
      <c r="CK313" s="5"/>
      <c r="CL313" s="5"/>
      <c r="CM313" s="5"/>
    </row>
    <row r="314" spans="1:91" s="3" customFormat="1" ht="47.25">
      <c r="A314" s="249" t="s">
        <v>367</v>
      </c>
      <c r="B314" s="34" t="s">
        <v>669</v>
      </c>
      <c r="C314" s="33"/>
      <c r="D314" s="334" t="s">
        <v>448</v>
      </c>
      <c r="E314" s="334" t="s">
        <v>204</v>
      </c>
      <c r="F314" s="334" t="s">
        <v>450</v>
      </c>
      <c r="G314" s="129" t="s">
        <v>470</v>
      </c>
      <c r="H314" s="334" t="s">
        <v>459</v>
      </c>
      <c r="I314" s="442" t="s">
        <v>910</v>
      </c>
      <c r="J314" s="442" t="s">
        <v>910</v>
      </c>
      <c r="K314" s="414" t="s">
        <v>910</v>
      </c>
      <c r="L314" s="442" t="s">
        <v>922</v>
      </c>
      <c r="M314" s="383">
        <f t="shared" si="259"/>
        <v>10488.2</v>
      </c>
      <c r="N314" s="193">
        <v>0</v>
      </c>
      <c r="O314" s="223">
        <v>10488.2</v>
      </c>
      <c r="P314" s="383">
        <f t="shared" si="260"/>
        <v>10488.2</v>
      </c>
      <c r="Q314" s="193">
        <v>0</v>
      </c>
      <c r="R314" s="223">
        <v>10488.2</v>
      </c>
      <c r="S314" s="411"/>
      <c r="T314" s="411"/>
      <c r="U314" s="411"/>
      <c r="V314" s="223"/>
      <c r="W314" s="223"/>
      <c r="X314" s="223"/>
      <c r="Y314" s="199">
        <f t="shared" si="253"/>
        <v>10488.2</v>
      </c>
      <c r="Z314" s="199">
        <f t="shared" si="254"/>
        <v>0</v>
      </c>
      <c r="AA314" s="199">
        <f t="shared" si="255"/>
        <v>10488.2</v>
      </c>
      <c r="AB314" s="199"/>
      <c r="AC314" s="199"/>
      <c r="AD314" s="199"/>
      <c r="AE314" s="193"/>
      <c r="AF314" s="193"/>
      <c r="AG314" s="199"/>
      <c r="AH314" s="407"/>
      <c r="AI314" s="407"/>
      <c r="AJ314" s="407"/>
      <c r="AK314" s="199"/>
      <c r="AL314" s="199"/>
      <c r="AM314" s="199"/>
      <c r="AN314" s="199"/>
      <c r="AO314" s="199"/>
      <c r="AP314" s="199"/>
      <c r="AQ314" s="193"/>
      <c r="AR314" s="193"/>
      <c r="AS314" s="193"/>
      <c r="AT314" s="193"/>
      <c r="AU314" s="193"/>
      <c r="AV314" s="193"/>
      <c r="AW314" s="300"/>
      <c r="AX314" s="300"/>
      <c r="AY314" s="300"/>
      <c r="AZ314" s="193"/>
      <c r="BA314" s="193"/>
      <c r="BB314" s="193"/>
      <c r="BC314" s="193"/>
      <c r="BD314" s="193"/>
      <c r="BE314" s="193"/>
      <c r="BF314" s="407"/>
      <c r="BG314" s="199"/>
      <c r="BH314" s="199"/>
      <c r="BI314" s="199"/>
      <c r="BJ314" s="193"/>
      <c r="BK314" s="193"/>
      <c r="BL314" s="193"/>
      <c r="BM314" s="300"/>
      <c r="BN314" s="300"/>
      <c r="BO314" s="300"/>
      <c r="BP314" s="193"/>
      <c r="BQ314" s="193"/>
      <c r="BR314" s="193"/>
      <c r="BS314" s="193"/>
      <c r="BT314" s="193"/>
      <c r="BU314" s="193"/>
      <c r="BV314" s="193"/>
      <c r="BW314" s="193"/>
      <c r="BX314" s="193"/>
      <c r="BY314" s="193"/>
      <c r="BZ314" s="193"/>
      <c r="CA314" s="193"/>
      <c r="CB314" s="300"/>
      <c r="CC314" s="300"/>
      <c r="CD314" s="300"/>
      <c r="CE314" s="193"/>
      <c r="CF314" s="193"/>
      <c r="CG314" s="193"/>
      <c r="CH314" s="193"/>
      <c r="CI314" s="193"/>
      <c r="CJ314" s="193"/>
      <c r="CK314" s="5"/>
      <c r="CL314" s="5"/>
      <c r="CM314" s="5"/>
    </row>
    <row r="315" spans="1:91" s="3" customFormat="1" ht="20.25">
      <c r="A315" s="249"/>
      <c r="B315" s="33" t="s">
        <v>28</v>
      </c>
      <c r="C315" s="33"/>
      <c r="D315" s="148"/>
      <c r="E315" s="148"/>
      <c r="F315" s="148"/>
      <c r="G315" s="148"/>
      <c r="H315" s="148"/>
      <c r="I315" s="365"/>
      <c r="J315" s="365"/>
      <c r="K315" s="366"/>
      <c r="L315" s="365"/>
      <c r="M315" s="94">
        <f t="shared" si="259"/>
        <v>10488.2</v>
      </c>
      <c r="N315" s="229">
        <v>0</v>
      </c>
      <c r="O315" s="223">
        <v>10488.2</v>
      </c>
      <c r="P315" s="94">
        <f t="shared" si="260"/>
        <v>10488.157999999999</v>
      </c>
      <c r="Q315" s="229">
        <v>0</v>
      </c>
      <c r="R315" s="223">
        <v>10488.157999999999</v>
      </c>
      <c r="S315" s="411"/>
      <c r="T315" s="411"/>
      <c r="U315" s="411"/>
      <c r="V315" s="223"/>
      <c r="W315" s="223"/>
      <c r="X315" s="223"/>
      <c r="Y315" s="223">
        <f t="shared" si="253"/>
        <v>10488.2</v>
      </c>
      <c r="Z315" s="223">
        <f t="shared" si="254"/>
        <v>0</v>
      </c>
      <c r="AA315" s="223">
        <f t="shared" si="255"/>
        <v>10488.2</v>
      </c>
      <c r="AB315" s="199"/>
      <c r="AC315" s="199"/>
      <c r="AD315" s="199"/>
      <c r="AE315" s="193"/>
      <c r="AF315" s="193"/>
      <c r="AG315" s="199"/>
      <c r="AH315" s="407"/>
      <c r="AI315" s="407"/>
      <c r="AJ315" s="407"/>
      <c r="AK315" s="199"/>
      <c r="AL315" s="199"/>
      <c r="AM315" s="199"/>
      <c r="AN315" s="199"/>
      <c r="AO315" s="199"/>
      <c r="AP315" s="199"/>
      <c r="AQ315" s="193"/>
      <c r="AR315" s="193"/>
      <c r="AS315" s="193"/>
      <c r="AT315" s="193"/>
      <c r="AU315" s="193"/>
      <c r="AV315" s="193"/>
      <c r="AW315" s="300"/>
      <c r="AX315" s="300"/>
      <c r="AY315" s="300"/>
      <c r="AZ315" s="193"/>
      <c r="BA315" s="193"/>
      <c r="BB315" s="193"/>
      <c r="BC315" s="193"/>
      <c r="BD315" s="193"/>
      <c r="BE315" s="193"/>
      <c r="BF315" s="411"/>
      <c r="BG315" s="199"/>
      <c r="BH315" s="199"/>
      <c r="BI315" s="199"/>
      <c r="BJ315" s="193"/>
      <c r="BK315" s="193"/>
      <c r="BL315" s="193"/>
      <c r="BM315" s="300"/>
      <c r="BN315" s="300"/>
      <c r="BO315" s="300"/>
      <c r="BP315" s="193"/>
      <c r="BQ315" s="193"/>
      <c r="BR315" s="193"/>
      <c r="BS315" s="193"/>
      <c r="BT315" s="193"/>
      <c r="BU315" s="193"/>
      <c r="BV315" s="193"/>
      <c r="BW315" s="193"/>
      <c r="BX315" s="193"/>
      <c r="BY315" s="193"/>
      <c r="BZ315" s="193"/>
      <c r="CA315" s="193"/>
      <c r="CB315" s="300"/>
      <c r="CC315" s="300"/>
      <c r="CD315" s="300"/>
      <c r="CE315" s="193"/>
      <c r="CF315" s="193"/>
      <c r="CG315" s="193"/>
      <c r="CH315" s="193"/>
      <c r="CI315" s="193"/>
      <c r="CJ315" s="193"/>
      <c r="CK315" s="5"/>
      <c r="CL315" s="5"/>
      <c r="CM315" s="5"/>
    </row>
    <row r="316" spans="1:91" s="3" customFormat="1" ht="63">
      <c r="A316" s="249" t="s">
        <v>368</v>
      </c>
      <c r="B316" s="34" t="s">
        <v>670</v>
      </c>
      <c r="C316" s="33"/>
      <c r="D316" s="334" t="s">
        <v>448</v>
      </c>
      <c r="E316" s="334" t="s">
        <v>204</v>
      </c>
      <c r="F316" s="334" t="s">
        <v>450</v>
      </c>
      <c r="G316" s="129" t="s">
        <v>470</v>
      </c>
      <c r="H316" s="334" t="s">
        <v>459</v>
      </c>
      <c r="I316" s="442" t="s">
        <v>910</v>
      </c>
      <c r="J316" s="442" t="s">
        <v>910</v>
      </c>
      <c r="K316" s="414" t="s">
        <v>910</v>
      </c>
      <c r="L316" s="442" t="s">
        <v>922</v>
      </c>
      <c r="M316" s="383">
        <f t="shared" si="259"/>
        <v>9749.1</v>
      </c>
      <c r="N316" s="193">
        <v>0</v>
      </c>
      <c r="O316" s="199">
        <v>9749.1</v>
      </c>
      <c r="P316" s="383">
        <f t="shared" si="260"/>
        <v>9749.0779999999995</v>
      </c>
      <c r="Q316" s="193">
        <v>0</v>
      </c>
      <c r="R316" s="199">
        <v>9749.0779999999995</v>
      </c>
      <c r="S316" s="411"/>
      <c r="T316" s="411"/>
      <c r="U316" s="411"/>
      <c r="V316" s="223"/>
      <c r="W316" s="223"/>
      <c r="X316" s="223"/>
      <c r="Y316" s="199">
        <f t="shared" si="253"/>
        <v>9749.1</v>
      </c>
      <c r="Z316" s="199">
        <f t="shared" si="254"/>
        <v>0</v>
      </c>
      <c r="AA316" s="199">
        <f t="shared" si="255"/>
        <v>9749.1</v>
      </c>
      <c r="AB316" s="199"/>
      <c r="AC316" s="199"/>
      <c r="AD316" s="199"/>
      <c r="AE316" s="193"/>
      <c r="AF316" s="193"/>
      <c r="AG316" s="199"/>
      <c r="AH316" s="407"/>
      <c r="AI316" s="407"/>
      <c r="AJ316" s="407"/>
      <c r="AK316" s="199"/>
      <c r="AL316" s="199"/>
      <c r="AM316" s="199"/>
      <c r="AN316" s="199"/>
      <c r="AO316" s="199"/>
      <c r="AP316" s="199"/>
      <c r="AQ316" s="193"/>
      <c r="AR316" s="193"/>
      <c r="AS316" s="193"/>
      <c r="AT316" s="193"/>
      <c r="AU316" s="193"/>
      <c r="AV316" s="193"/>
      <c r="AW316" s="300"/>
      <c r="AX316" s="300"/>
      <c r="AY316" s="300"/>
      <c r="AZ316" s="193"/>
      <c r="BA316" s="193"/>
      <c r="BB316" s="193"/>
      <c r="BC316" s="193"/>
      <c r="BD316" s="193"/>
      <c r="BE316" s="193"/>
      <c r="BF316" s="407"/>
      <c r="BG316" s="199"/>
      <c r="BH316" s="199"/>
      <c r="BI316" s="199"/>
      <c r="BJ316" s="193"/>
      <c r="BK316" s="193"/>
      <c r="BL316" s="193"/>
      <c r="BM316" s="300"/>
      <c r="BN316" s="300"/>
      <c r="BO316" s="300"/>
      <c r="BP316" s="193"/>
      <c r="BQ316" s="193"/>
      <c r="BR316" s="193"/>
      <c r="BS316" s="193"/>
      <c r="BT316" s="193"/>
      <c r="BU316" s="193"/>
      <c r="BV316" s="193"/>
      <c r="BW316" s="193"/>
      <c r="BX316" s="193"/>
      <c r="BY316" s="193"/>
      <c r="BZ316" s="193"/>
      <c r="CA316" s="193"/>
      <c r="CB316" s="300"/>
      <c r="CC316" s="300"/>
      <c r="CD316" s="300"/>
      <c r="CE316" s="193"/>
      <c r="CF316" s="193"/>
      <c r="CG316" s="193"/>
      <c r="CH316" s="193"/>
      <c r="CI316" s="193"/>
      <c r="CJ316" s="193"/>
      <c r="CK316" s="5"/>
      <c r="CL316" s="5"/>
      <c r="CM316" s="5"/>
    </row>
    <row r="317" spans="1:91" s="3" customFormat="1" ht="20.25">
      <c r="A317" s="249"/>
      <c r="B317" s="33" t="s">
        <v>28</v>
      </c>
      <c r="C317" s="33"/>
      <c r="D317" s="148"/>
      <c r="E317" s="148"/>
      <c r="F317" s="148"/>
      <c r="G317" s="148"/>
      <c r="H317" s="148"/>
      <c r="I317" s="365"/>
      <c r="J317" s="365"/>
      <c r="K317" s="366"/>
      <c r="L317" s="365"/>
      <c r="M317" s="94">
        <f t="shared" si="259"/>
        <v>9749.1</v>
      </c>
      <c r="N317" s="229">
        <v>0</v>
      </c>
      <c r="O317" s="223">
        <v>9749.1</v>
      </c>
      <c r="P317" s="94">
        <f t="shared" si="260"/>
        <v>9749.0779999999995</v>
      </c>
      <c r="Q317" s="229">
        <v>0</v>
      </c>
      <c r="R317" s="223">
        <v>9749.0779999999995</v>
      </c>
      <c r="S317" s="411"/>
      <c r="T317" s="411"/>
      <c r="U317" s="411"/>
      <c r="V317" s="223"/>
      <c r="W317" s="223"/>
      <c r="X317" s="223"/>
      <c r="Y317" s="223">
        <f t="shared" si="253"/>
        <v>9749.1</v>
      </c>
      <c r="Z317" s="223">
        <f t="shared" si="254"/>
        <v>0</v>
      </c>
      <c r="AA317" s="223">
        <f t="shared" si="255"/>
        <v>9749.1</v>
      </c>
      <c r="AB317" s="199"/>
      <c r="AC317" s="199"/>
      <c r="AD317" s="199"/>
      <c r="AE317" s="193"/>
      <c r="AF317" s="193"/>
      <c r="AG317" s="193"/>
      <c r="AH317" s="300"/>
      <c r="AI317" s="300"/>
      <c r="AJ317" s="300"/>
      <c r="AK317" s="193"/>
      <c r="AL317" s="193"/>
      <c r="AM317" s="193"/>
      <c r="AN317" s="193"/>
      <c r="AO317" s="193"/>
      <c r="AP317" s="193"/>
      <c r="AQ317" s="193"/>
      <c r="AR317" s="193"/>
      <c r="AS317" s="193"/>
      <c r="AT317" s="193"/>
      <c r="AU317" s="193"/>
      <c r="AV317" s="193"/>
      <c r="AW317" s="300"/>
      <c r="AX317" s="300"/>
      <c r="AY317" s="300"/>
      <c r="AZ317" s="193"/>
      <c r="BA317" s="193"/>
      <c r="BB317" s="193"/>
      <c r="BC317" s="193"/>
      <c r="BD317" s="193"/>
      <c r="BE317" s="193"/>
      <c r="BF317" s="411"/>
      <c r="BG317" s="199"/>
      <c r="BH317" s="199"/>
      <c r="BI317" s="199"/>
      <c r="BJ317" s="193"/>
      <c r="BK317" s="193"/>
      <c r="BL317" s="193"/>
      <c r="BM317" s="300"/>
      <c r="BN317" s="300"/>
      <c r="BO317" s="300"/>
      <c r="BP317" s="193"/>
      <c r="BQ317" s="193"/>
      <c r="BR317" s="193"/>
      <c r="BS317" s="193"/>
      <c r="BT317" s="193"/>
      <c r="BU317" s="193"/>
      <c r="BV317" s="193"/>
      <c r="BW317" s="193"/>
      <c r="BX317" s="193"/>
      <c r="BY317" s="193"/>
      <c r="BZ317" s="193"/>
      <c r="CA317" s="193"/>
      <c r="CB317" s="300"/>
      <c r="CC317" s="300"/>
      <c r="CD317" s="300"/>
      <c r="CE317" s="193"/>
      <c r="CF317" s="193"/>
      <c r="CG317" s="193"/>
      <c r="CH317" s="193"/>
      <c r="CI317" s="193"/>
      <c r="CJ317" s="193"/>
      <c r="CK317" s="5"/>
      <c r="CL317" s="5"/>
      <c r="CM317" s="5"/>
    </row>
    <row r="318" spans="1:91" s="3" customFormat="1" ht="63">
      <c r="A318" s="249" t="s">
        <v>369</v>
      </c>
      <c r="B318" s="34" t="s">
        <v>671</v>
      </c>
      <c r="C318" s="33"/>
      <c r="D318" s="334" t="s">
        <v>448</v>
      </c>
      <c r="E318" s="334" t="s">
        <v>204</v>
      </c>
      <c r="F318" s="334" t="s">
        <v>450</v>
      </c>
      <c r="G318" s="129" t="s">
        <v>470</v>
      </c>
      <c r="H318" s="334" t="s">
        <v>459</v>
      </c>
      <c r="I318" s="442" t="s">
        <v>1398</v>
      </c>
      <c r="J318" s="442" t="s">
        <v>909</v>
      </c>
      <c r="K318" s="414" t="s">
        <v>1399</v>
      </c>
      <c r="L318" s="442" t="s">
        <v>922</v>
      </c>
      <c r="M318" s="383">
        <f t="shared" si="259"/>
        <v>1777.2</v>
      </c>
      <c r="N318" s="193">
        <v>0</v>
      </c>
      <c r="O318" s="199">
        <v>1777.2</v>
      </c>
      <c r="P318" s="383">
        <f t="shared" si="260"/>
        <v>1777.2349999999999</v>
      </c>
      <c r="Q318" s="193">
        <v>0</v>
      </c>
      <c r="R318" s="199">
        <v>1777.2349999999999</v>
      </c>
      <c r="S318" s="411"/>
      <c r="T318" s="411"/>
      <c r="U318" s="411"/>
      <c r="V318" s="223"/>
      <c r="W318" s="223"/>
      <c r="X318" s="223"/>
      <c r="Y318" s="199">
        <f t="shared" si="253"/>
        <v>1777.2</v>
      </c>
      <c r="Z318" s="199">
        <f t="shared" si="254"/>
        <v>0</v>
      </c>
      <c r="AA318" s="199">
        <f t="shared" si="255"/>
        <v>1777.2</v>
      </c>
      <c r="AB318" s="199"/>
      <c r="AC318" s="199"/>
      <c r="AD318" s="199"/>
      <c r="AE318" s="193"/>
      <c r="AF318" s="193"/>
      <c r="AG318" s="193"/>
      <c r="AH318" s="300"/>
      <c r="AI318" s="300"/>
      <c r="AJ318" s="300"/>
      <c r="AK318" s="193"/>
      <c r="AL318" s="193"/>
      <c r="AM318" s="193"/>
      <c r="AN318" s="193"/>
      <c r="AO318" s="193"/>
      <c r="AP318" s="193"/>
      <c r="AQ318" s="193"/>
      <c r="AR318" s="193"/>
      <c r="AS318" s="193"/>
      <c r="AT318" s="193"/>
      <c r="AU318" s="193"/>
      <c r="AV318" s="193"/>
      <c r="AW318" s="300"/>
      <c r="AX318" s="300"/>
      <c r="AY318" s="300"/>
      <c r="AZ318" s="193"/>
      <c r="BA318" s="193"/>
      <c r="BB318" s="193"/>
      <c r="BC318" s="193"/>
      <c r="BD318" s="193"/>
      <c r="BE318" s="193"/>
      <c r="BF318" s="407"/>
      <c r="BG318" s="199"/>
      <c r="BH318" s="199"/>
      <c r="BI318" s="199"/>
      <c r="BJ318" s="193"/>
      <c r="BK318" s="193"/>
      <c r="BL318" s="193"/>
      <c r="BM318" s="300"/>
      <c r="BN318" s="300"/>
      <c r="BO318" s="300"/>
      <c r="BP318" s="193"/>
      <c r="BQ318" s="193"/>
      <c r="BR318" s="193"/>
      <c r="BS318" s="193"/>
      <c r="BT318" s="193"/>
      <c r="BU318" s="193"/>
      <c r="BV318" s="193"/>
      <c r="BW318" s="193"/>
      <c r="BX318" s="193"/>
      <c r="BY318" s="193"/>
      <c r="BZ318" s="193"/>
      <c r="CA318" s="193"/>
      <c r="CB318" s="300"/>
      <c r="CC318" s="300"/>
      <c r="CD318" s="300"/>
      <c r="CE318" s="193"/>
      <c r="CF318" s="193"/>
      <c r="CG318" s="193"/>
      <c r="CH318" s="193"/>
      <c r="CI318" s="193"/>
      <c r="CJ318" s="193"/>
      <c r="CK318" s="5"/>
      <c r="CL318" s="5"/>
      <c r="CM318" s="5"/>
    </row>
    <row r="319" spans="1:91" s="3" customFormat="1" ht="20.25">
      <c r="A319" s="249"/>
      <c r="B319" s="33" t="s">
        <v>28</v>
      </c>
      <c r="C319" s="33"/>
      <c r="D319" s="148"/>
      <c r="E319" s="148"/>
      <c r="F319" s="148"/>
      <c r="G319" s="148"/>
      <c r="H319" s="148"/>
      <c r="I319" s="365"/>
      <c r="J319" s="365"/>
      <c r="K319" s="365"/>
      <c r="L319" s="365"/>
      <c r="M319" s="94">
        <f t="shared" si="259"/>
        <v>1777.2349999999999</v>
      </c>
      <c r="N319" s="229">
        <v>0</v>
      </c>
      <c r="O319" s="223">
        <v>1777.2349999999999</v>
      </c>
      <c r="P319" s="94">
        <f t="shared" si="260"/>
        <v>1777.2349999999999</v>
      </c>
      <c r="Q319" s="229">
        <v>0</v>
      </c>
      <c r="R319" s="223">
        <v>1777.2349999999999</v>
      </c>
      <c r="S319" s="411"/>
      <c r="T319" s="411"/>
      <c r="U319" s="411"/>
      <c r="V319" s="223"/>
      <c r="W319" s="223"/>
      <c r="X319" s="223"/>
      <c r="Y319" s="223">
        <f t="shared" si="253"/>
        <v>1777.2349999999999</v>
      </c>
      <c r="Z319" s="223">
        <f t="shared" si="254"/>
        <v>0</v>
      </c>
      <c r="AA319" s="223">
        <f t="shared" si="255"/>
        <v>1777.2349999999999</v>
      </c>
      <c r="AB319" s="199"/>
      <c r="AC319" s="199"/>
      <c r="AD319" s="199"/>
      <c r="AE319" s="193"/>
      <c r="AF319" s="193"/>
      <c r="AG319" s="193"/>
      <c r="AH319" s="300"/>
      <c r="AI319" s="300"/>
      <c r="AJ319" s="300"/>
      <c r="AK319" s="193"/>
      <c r="AL319" s="193"/>
      <c r="AM319" s="193"/>
      <c r="AN319" s="193"/>
      <c r="AO319" s="193"/>
      <c r="AP319" s="193"/>
      <c r="AQ319" s="193"/>
      <c r="AR319" s="193"/>
      <c r="AS319" s="193"/>
      <c r="AT319" s="193"/>
      <c r="AU319" s="193"/>
      <c r="AV319" s="193"/>
      <c r="AW319" s="300"/>
      <c r="AX319" s="300"/>
      <c r="AY319" s="300"/>
      <c r="AZ319" s="193"/>
      <c r="BA319" s="193"/>
      <c r="BB319" s="193"/>
      <c r="BC319" s="193"/>
      <c r="BD319" s="193"/>
      <c r="BE319" s="193"/>
      <c r="BF319" s="411"/>
      <c r="BG319" s="199"/>
      <c r="BH319" s="199"/>
      <c r="BI319" s="199"/>
      <c r="BJ319" s="193"/>
      <c r="BK319" s="193"/>
      <c r="BL319" s="193"/>
      <c r="BM319" s="300"/>
      <c r="BN319" s="300"/>
      <c r="BO319" s="300"/>
      <c r="BP319" s="193"/>
      <c r="BQ319" s="193"/>
      <c r="BR319" s="193"/>
      <c r="BS319" s="193"/>
      <c r="BT319" s="193"/>
      <c r="BU319" s="193"/>
      <c r="BV319" s="193"/>
      <c r="BW319" s="193"/>
      <c r="BX319" s="193"/>
      <c r="BY319" s="193"/>
      <c r="BZ319" s="193"/>
      <c r="CA319" s="193"/>
      <c r="CB319" s="300"/>
      <c r="CC319" s="300"/>
      <c r="CD319" s="300"/>
      <c r="CE319" s="193"/>
      <c r="CF319" s="193"/>
      <c r="CG319" s="193"/>
      <c r="CH319" s="193"/>
      <c r="CI319" s="193"/>
      <c r="CJ319" s="193"/>
      <c r="CK319" s="5"/>
      <c r="CL319" s="5"/>
      <c r="CM319" s="5"/>
    </row>
    <row r="320" spans="1:91" s="3" customFormat="1" ht="31.5">
      <c r="A320" s="57"/>
      <c r="B320" s="78" t="s">
        <v>19</v>
      </c>
      <c r="C320" s="162"/>
      <c r="D320" s="147"/>
      <c r="E320" s="147"/>
      <c r="F320" s="147"/>
      <c r="G320" s="147"/>
      <c r="H320" s="147"/>
      <c r="I320" s="441"/>
      <c r="J320" s="441"/>
      <c r="K320" s="441"/>
      <c r="L320" s="441"/>
      <c r="M320" s="90"/>
      <c r="N320" s="90"/>
      <c r="O320" s="90"/>
      <c r="P320" s="228"/>
      <c r="Q320" s="228"/>
      <c r="R320" s="228"/>
      <c r="S320" s="374"/>
      <c r="T320" s="374"/>
      <c r="U320" s="374"/>
      <c r="V320" s="228"/>
      <c r="W320" s="228"/>
      <c r="X320" s="228"/>
      <c r="Y320" s="228"/>
      <c r="Z320" s="228"/>
      <c r="AA320" s="228"/>
      <c r="AB320" s="728"/>
      <c r="AC320" s="728"/>
      <c r="AD320" s="728"/>
      <c r="AE320" s="728"/>
      <c r="AF320" s="728"/>
      <c r="AG320" s="728"/>
      <c r="AH320" s="728"/>
      <c r="AI320" s="728"/>
      <c r="AJ320" s="728"/>
      <c r="AK320" s="728"/>
      <c r="AL320" s="728"/>
      <c r="AM320" s="728"/>
      <c r="AN320" s="728"/>
      <c r="AO320" s="728"/>
      <c r="AP320" s="728"/>
      <c r="AQ320" s="728"/>
      <c r="AR320" s="728"/>
      <c r="AS320" s="728"/>
      <c r="AT320" s="728"/>
      <c r="AU320" s="728"/>
      <c r="AV320" s="728"/>
      <c r="AW320" s="728"/>
      <c r="AX320" s="728"/>
      <c r="AY320" s="728"/>
      <c r="AZ320" s="728"/>
      <c r="BA320" s="728"/>
      <c r="BB320" s="728"/>
      <c r="BC320" s="728"/>
      <c r="BD320" s="728"/>
      <c r="BE320" s="728"/>
      <c r="BF320" s="374"/>
      <c r="BG320" s="90"/>
      <c r="BH320" s="90"/>
      <c r="BI320" s="90"/>
      <c r="BJ320" s="228"/>
      <c r="BK320" s="228"/>
      <c r="BL320" s="228"/>
      <c r="BM320" s="374"/>
      <c r="BN320" s="374"/>
      <c r="BO320" s="374"/>
      <c r="BP320" s="228"/>
      <c r="BQ320" s="228"/>
      <c r="BR320" s="228"/>
      <c r="BS320" s="228"/>
      <c r="BT320" s="228"/>
      <c r="BU320" s="228"/>
      <c r="BV320" s="90"/>
      <c r="BW320" s="90"/>
      <c r="BX320" s="90"/>
      <c r="BY320" s="90"/>
      <c r="BZ320" s="90"/>
      <c r="CA320" s="90"/>
      <c r="CB320" s="374"/>
      <c r="CC320" s="374"/>
      <c r="CD320" s="374"/>
      <c r="CE320" s="90"/>
      <c r="CF320" s="90"/>
      <c r="CG320" s="90"/>
      <c r="CH320" s="90"/>
      <c r="CI320" s="90"/>
      <c r="CJ320" s="90"/>
      <c r="CK320" s="5"/>
      <c r="CL320" s="5"/>
      <c r="CM320" s="5"/>
    </row>
    <row r="321" spans="1:91" s="3" customFormat="1" ht="20.25">
      <c r="A321" s="249"/>
      <c r="B321" s="253" t="s">
        <v>658</v>
      </c>
      <c r="C321" s="32"/>
      <c r="D321" s="129"/>
      <c r="E321" s="129"/>
      <c r="F321" s="129"/>
      <c r="G321" s="129"/>
      <c r="H321" s="129"/>
      <c r="I321" s="440"/>
      <c r="J321" s="440"/>
      <c r="K321" s="440"/>
      <c r="L321" s="440"/>
      <c r="M321" s="213"/>
      <c r="N321" s="213"/>
      <c r="O321" s="213"/>
      <c r="P321" s="213"/>
      <c r="Q321" s="213"/>
      <c r="R321" s="213"/>
      <c r="S321" s="410"/>
      <c r="T321" s="410"/>
      <c r="U321" s="410"/>
      <c r="V321" s="213"/>
      <c r="W321" s="213"/>
      <c r="X321" s="213"/>
      <c r="Y321" s="213"/>
      <c r="Z321" s="213"/>
      <c r="AA321" s="213"/>
      <c r="AB321" s="725"/>
      <c r="AC321" s="725"/>
      <c r="AD321" s="725"/>
      <c r="AE321" s="725"/>
      <c r="AF321" s="725"/>
      <c r="AG321" s="725"/>
      <c r="AH321" s="725"/>
      <c r="AI321" s="725"/>
      <c r="AJ321" s="725"/>
      <c r="AK321" s="725"/>
      <c r="AL321" s="725"/>
      <c r="AM321" s="725"/>
      <c r="AN321" s="725"/>
      <c r="AO321" s="725"/>
      <c r="AP321" s="725"/>
      <c r="AQ321" s="725"/>
      <c r="AR321" s="725"/>
      <c r="AS321" s="725"/>
      <c r="AT321" s="725"/>
      <c r="AU321" s="725"/>
      <c r="AV321" s="725"/>
      <c r="AW321" s="725"/>
      <c r="AX321" s="725"/>
      <c r="AY321" s="725"/>
      <c r="AZ321" s="725"/>
      <c r="BA321" s="725"/>
      <c r="BB321" s="725"/>
      <c r="BC321" s="725"/>
      <c r="BD321" s="725"/>
      <c r="BE321" s="725"/>
      <c r="BF321" s="410"/>
      <c r="BG321" s="242"/>
      <c r="BH321" s="242"/>
      <c r="BI321" s="242"/>
      <c r="BJ321" s="242"/>
      <c r="BK321" s="242"/>
      <c r="BL321" s="242"/>
      <c r="BM321" s="376"/>
      <c r="BN321" s="376"/>
      <c r="BO321" s="376"/>
      <c r="BP321" s="242"/>
      <c r="BQ321" s="242"/>
      <c r="BR321" s="242"/>
      <c r="BS321" s="242"/>
      <c r="BT321" s="242"/>
      <c r="BU321" s="242"/>
      <c r="BV321" s="242"/>
      <c r="BW321" s="242"/>
      <c r="BX321" s="242"/>
      <c r="BY321" s="242"/>
      <c r="BZ321" s="242"/>
      <c r="CA321" s="242"/>
      <c r="CB321" s="376"/>
      <c r="CC321" s="376"/>
      <c r="CD321" s="376"/>
      <c r="CE321" s="242"/>
      <c r="CF321" s="242"/>
      <c r="CG321" s="242"/>
      <c r="CH321" s="242"/>
      <c r="CI321" s="242"/>
      <c r="CJ321" s="242"/>
      <c r="CK321" s="5"/>
      <c r="CL321" s="5"/>
      <c r="CM321" s="5"/>
    </row>
    <row r="322" spans="1:91" s="3" customFormat="1" ht="49.5">
      <c r="A322" s="249" t="s">
        <v>370</v>
      </c>
      <c r="B322" s="32" t="s">
        <v>610</v>
      </c>
      <c r="C322" s="32"/>
      <c r="D322" s="334" t="s">
        <v>473</v>
      </c>
      <c r="E322" s="334" t="s">
        <v>204</v>
      </c>
      <c r="F322" s="334" t="s">
        <v>450</v>
      </c>
      <c r="G322" s="129" t="s">
        <v>895</v>
      </c>
      <c r="H322" s="334" t="s">
        <v>456</v>
      </c>
      <c r="I322" s="414" t="s">
        <v>1348</v>
      </c>
      <c r="J322" s="414" t="s">
        <v>910</v>
      </c>
      <c r="K322" s="414" t="s">
        <v>1347</v>
      </c>
      <c r="L322" s="442" t="s">
        <v>922</v>
      </c>
      <c r="M322" s="328">
        <f t="shared" ref="M322" si="268">N322+O322</f>
        <v>15260</v>
      </c>
      <c r="N322" s="213">
        <v>0</v>
      </c>
      <c r="O322" s="213">
        <v>15260</v>
      </c>
      <c r="P322" s="328">
        <f t="shared" ref="P322" si="269">Q322+R322</f>
        <v>15260</v>
      </c>
      <c r="Q322" s="213">
        <v>0</v>
      </c>
      <c r="R322" s="213">
        <v>15260</v>
      </c>
      <c r="S322" s="410"/>
      <c r="T322" s="410"/>
      <c r="U322" s="410"/>
      <c r="V322" s="213"/>
      <c r="W322" s="213"/>
      <c r="X322" s="213"/>
      <c r="Y322" s="199">
        <f t="shared" ref="Y322" si="270">M322+S322</f>
        <v>15260</v>
      </c>
      <c r="Z322" s="199">
        <f t="shared" ref="Z322" si="271">N322+T322</f>
        <v>0</v>
      </c>
      <c r="AA322" s="199">
        <f t="shared" ref="AA322" si="272">O322+U322</f>
        <v>15260</v>
      </c>
      <c r="AB322" s="708"/>
      <c r="AC322" s="708"/>
      <c r="AD322" s="708"/>
      <c r="AE322" s="708"/>
      <c r="AF322" s="708"/>
      <c r="AG322" s="708"/>
      <c r="AH322" s="708"/>
      <c r="AI322" s="708"/>
      <c r="AJ322" s="708"/>
      <c r="AK322" s="708"/>
      <c r="AL322" s="708"/>
      <c r="AM322" s="708"/>
      <c r="AN322" s="708"/>
      <c r="AO322" s="708"/>
      <c r="AP322" s="708"/>
      <c r="AQ322" s="708"/>
      <c r="AR322" s="708"/>
      <c r="AS322" s="708"/>
      <c r="AT322" s="708"/>
      <c r="AU322" s="708"/>
      <c r="AV322" s="708"/>
      <c r="AW322" s="708"/>
      <c r="AX322" s="708"/>
      <c r="AY322" s="708"/>
      <c r="AZ322" s="708"/>
      <c r="BA322" s="708"/>
      <c r="BB322" s="708"/>
      <c r="BC322" s="708"/>
      <c r="BD322" s="708"/>
      <c r="BE322" s="708"/>
      <c r="BF322" s="407"/>
      <c r="BG322" s="242"/>
      <c r="BH322" s="242"/>
      <c r="BI322" s="242"/>
      <c r="BJ322" s="242"/>
      <c r="BK322" s="242"/>
      <c r="BL322" s="242"/>
      <c r="BM322" s="376"/>
      <c r="BN322" s="376"/>
      <c r="BO322" s="376"/>
      <c r="BP322" s="242"/>
      <c r="BQ322" s="242"/>
      <c r="BR322" s="242"/>
      <c r="BS322" s="242"/>
      <c r="BT322" s="242"/>
      <c r="BU322" s="242"/>
      <c r="BV322" s="242"/>
      <c r="BW322" s="242"/>
      <c r="BX322" s="242"/>
      <c r="BY322" s="242"/>
      <c r="BZ322" s="242"/>
      <c r="CA322" s="242"/>
      <c r="CB322" s="376"/>
      <c r="CC322" s="376"/>
      <c r="CD322" s="376"/>
      <c r="CE322" s="242"/>
      <c r="CF322" s="242"/>
      <c r="CG322" s="242"/>
      <c r="CH322" s="242"/>
      <c r="CI322" s="242"/>
      <c r="CJ322" s="242"/>
      <c r="CK322" s="5"/>
      <c r="CL322" s="5"/>
      <c r="CM322" s="5"/>
    </row>
    <row r="323" spans="1:91" s="6" customFormat="1" ht="20.25">
      <c r="A323" s="48"/>
      <c r="B323" s="336" t="s">
        <v>21</v>
      </c>
      <c r="C323" s="35"/>
      <c r="D323" s="319"/>
      <c r="E323" s="319"/>
      <c r="F323" s="319"/>
      <c r="G323" s="319"/>
      <c r="H323" s="319"/>
      <c r="I323" s="427"/>
      <c r="J323" s="427"/>
      <c r="K323" s="427"/>
      <c r="L323" s="427"/>
      <c r="M323" s="312">
        <f>M326+M327+M331+M333+M335</f>
        <v>43053.599999999999</v>
      </c>
      <c r="N323" s="312">
        <f t="shared" ref="N323:BE323" si="273">N326+N327+N331+N333+N335</f>
        <v>0</v>
      </c>
      <c r="O323" s="312">
        <f t="shared" si="273"/>
        <v>43053.599999999999</v>
      </c>
      <c r="P323" s="312">
        <f t="shared" si="273"/>
        <v>81153.5</v>
      </c>
      <c r="Q323" s="312">
        <f t="shared" si="273"/>
        <v>0</v>
      </c>
      <c r="R323" s="312">
        <f t="shared" si="273"/>
        <v>81153.5</v>
      </c>
      <c r="S323" s="312">
        <f t="shared" si="273"/>
        <v>43499.9</v>
      </c>
      <c r="T323" s="312">
        <f t="shared" si="273"/>
        <v>0</v>
      </c>
      <c r="U323" s="312">
        <f t="shared" si="273"/>
        <v>43499.9</v>
      </c>
      <c r="V323" s="312">
        <f t="shared" si="273"/>
        <v>5400</v>
      </c>
      <c r="W323" s="312">
        <f t="shared" si="273"/>
        <v>0</v>
      </c>
      <c r="X323" s="312">
        <f t="shared" si="273"/>
        <v>5400</v>
      </c>
      <c r="Y323" s="312">
        <f t="shared" si="273"/>
        <v>86553.5</v>
      </c>
      <c r="Z323" s="312">
        <f t="shared" si="273"/>
        <v>0</v>
      </c>
      <c r="AA323" s="312">
        <f t="shared" si="273"/>
        <v>86553.5</v>
      </c>
      <c r="AB323" s="312">
        <f t="shared" si="273"/>
        <v>223480.1</v>
      </c>
      <c r="AC323" s="312">
        <f t="shared" si="273"/>
        <v>221245.30000000002</v>
      </c>
      <c r="AD323" s="312">
        <f t="shared" si="273"/>
        <v>2234.8000000000002</v>
      </c>
      <c r="AE323" s="312">
        <f t="shared" si="273"/>
        <v>427888.9</v>
      </c>
      <c r="AF323" s="312">
        <f t="shared" si="273"/>
        <v>221245.30000000002</v>
      </c>
      <c r="AG323" s="312">
        <f t="shared" si="273"/>
        <v>206643.6</v>
      </c>
      <c r="AH323" s="312">
        <f t="shared" si="273"/>
        <v>204408.80000000002</v>
      </c>
      <c r="AI323" s="312">
        <f t="shared" si="273"/>
        <v>0</v>
      </c>
      <c r="AJ323" s="312">
        <f t="shared" si="273"/>
        <v>204408.80000000002</v>
      </c>
      <c r="AK323" s="312">
        <f t="shared" si="273"/>
        <v>0</v>
      </c>
      <c r="AL323" s="312">
        <f t="shared" si="273"/>
        <v>0</v>
      </c>
      <c r="AM323" s="312">
        <f t="shared" si="273"/>
        <v>0</v>
      </c>
      <c r="AN323" s="312">
        <f t="shared" si="273"/>
        <v>427888.9</v>
      </c>
      <c r="AO323" s="312">
        <f t="shared" si="273"/>
        <v>221245.30000000002</v>
      </c>
      <c r="AP323" s="312">
        <f t="shared" si="273"/>
        <v>206643.6</v>
      </c>
      <c r="AQ323" s="312">
        <f t="shared" si="273"/>
        <v>0</v>
      </c>
      <c r="AR323" s="312">
        <f t="shared" si="273"/>
        <v>0</v>
      </c>
      <c r="AS323" s="312">
        <f t="shared" si="273"/>
        <v>0</v>
      </c>
      <c r="AT323" s="312">
        <f t="shared" si="273"/>
        <v>0</v>
      </c>
      <c r="AU323" s="312">
        <f t="shared" si="273"/>
        <v>0</v>
      </c>
      <c r="AV323" s="312">
        <f t="shared" si="273"/>
        <v>0</v>
      </c>
      <c r="AW323" s="312">
        <f t="shared" si="273"/>
        <v>0</v>
      </c>
      <c r="AX323" s="312">
        <f t="shared" si="273"/>
        <v>0</v>
      </c>
      <c r="AY323" s="312">
        <f t="shared" si="273"/>
        <v>0</v>
      </c>
      <c r="AZ323" s="312">
        <f t="shared" si="273"/>
        <v>0</v>
      </c>
      <c r="BA323" s="312">
        <f t="shared" si="273"/>
        <v>0</v>
      </c>
      <c r="BB323" s="312">
        <f t="shared" si="273"/>
        <v>0</v>
      </c>
      <c r="BC323" s="312">
        <f t="shared" si="273"/>
        <v>0</v>
      </c>
      <c r="BD323" s="312">
        <f t="shared" si="273"/>
        <v>0</v>
      </c>
      <c r="BE323" s="312">
        <f t="shared" si="273"/>
        <v>0</v>
      </c>
      <c r="BF323" s="474"/>
      <c r="BG323" s="312" t="e">
        <f>BG327+BG331+BG333+BG335+#REF!+BG326</f>
        <v>#REF!</v>
      </c>
      <c r="BH323" s="312" t="e">
        <f>BH327+BH331+BH333+BH335+#REF!+BH326</f>
        <v>#REF!</v>
      </c>
      <c r="BI323" s="312" t="e">
        <f>BI327+BI331+BI333+BI335+#REF!+BI326</f>
        <v>#REF!</v>
      </c>
      <c r="BJ323" s="312" t="e">
        <f>BJ327+BJ331+BJ333+BJ335+#REF!+BJ326</f>
        <v>#REF!</v>
      </c>
      <c r="BK323" s="312" t="e">
        <f>BK327+BK331+BK333+BK335+#REF!+BK326</f>
        <v>#REF!</v>
      </c>
      <c r="BL323" s="312" t="e">
        <f>BL327+BL331+BL333+BL335+#REF!+BL326</f>
        <v>#REF!</v>
      </c>
      <c r="BM323" s="312" t="e">
        <f>BM327+BM331+BM333+BM335+#REF!+BM326</f>
        <v>#REF!</v>
      </c>
      <c r="BN323" s="312" t="e">
        <f>BN327+BN331+BN333+BN335+#REF!+BN326</f>
        <v>#REF!</v>
      </c>
      <c r="BO323" s="312" t="e">
        <f>BO327+BO331+BO333+BO335+#REF!+BO326</f>
        <v>#REF!</v>
      </c>
      <c r="BP323" s="312" t="e">
        <f>BP327+BP331+BP333+BP335+#REF!+BP326</f>
        <v>#REF!</v>
      </c>
      <c r="BQ323" s="312" t="e">
        <f>BQ327+BQ331+BQ333+BQ335+#REF!+BQ326</f>
        <v>#REF!</v>
      </c>
      <c r="BR323" s="312" t="e">
        <f>BR327+BR331+BR333+BR335+#REF!+BR326</f>
        <v>#REF!</v>
      </c>
      <c r="BS323" s="312" t="e">
        <f>BS327+BS331+BS333+BS335+#REF!+BS326</f>
        <v>#REF!</v>
      </c>
      <c r="BT323" s="312" t="e">
        <f>BT327+BT331+BT333+BT335+#REF!+BT326</f>
        <v>#REF!</v>
      </c>
      <c r="BU323" s="312" t="e">
        <f>BU327+BU331+BU333+BU335+#REF!+BU326</f>
        <v>#REF!</v>
      </c>
      <c r="BV323" s="312" t="e">
        <f>BV327+BV331+BV333+BV335+#REF!+BV326</f>
        <v>#REF!</v>
      </c>
      <c r="BW323" s="312" t="e">
        <f>BW327+BW331+BW333+BW335+#REF!+BW326</f>
        <v>#REF!</v>
      </c>
      <c r="BX323" s="312" t="e">
        <f>BX327+BX331+BX333+BX335+#REF!+BX326</f>
        <v>#REF!</v>
      </c>
      <c r="BY323" s="312" t="e">
        <f>BY327+BY331+BY333+BY335+#REF!+BY326</f>
        <v>#REF!</v>
      </c>
      <c r="BZ323" s="312" t="e">
        <f>BZ327+BZ331+BZ333+BZ335+#REF!+BZ326</f>
        <v>#REF!</v>
      </c>
      <c r="CA323" s="312" t="e">
        <f>CA327+CA331+CA333+CA335+#REF!+CA326</f>
        <v>#REF!</v>
      </c>
      <c r="CB323" s="312" t="e">
        <f>CB327+CB331+CB333+CB335+#REF!+CB326</f>
        <v>#REF!</v>
      </c>
      <c r="CC323" s="312" t="e">
        <f>CC327+CC331+CC333+CC335+#REF!+CC326</f>
        <v>#REF!</v>
      </c>
      <c r="CD323" s="312" t="e">
        <f>CD327+CD331+CD333+CD335+#REF!+CD326</f>
        <v>#REF!</v>
      </c>
      <c r="CE323" s="312" t="e">
        <f>CE327+CE331+CE333+CE335+#REF!+CE326</f>
        <v>#REF!</v>
      </c>
      <c r="CF323" s="312" t="e">
        <f>CF327+CF331+CF333+CF335+#REF!+CF326</f>
        <v>#REF!</v>
      </c>
      <c r="CG323" s="312" t="e">
        <f>CG327+CG331+CG333+CG335+#REF!+CG326</f>
        <v>#REF!</v>
      </c>
      <c r="CH323" s="312" t="e">
        <f>CH327+CH331+CH333+CH335+#REF!+CH326</f>
        <v>#REF!</v>
      </c>
      <c r="CI323" s="312" t="e">
        <f>CI327+CI331+CI333+CI335+#REF!+CI326</f>
        <v>#REF!</v>
      </c>
      <c r="CJ323" s="312" t="e">
        <f>CJ327+CJ331+CJ333+CJ335+#REF!+CJ326</f>
        <v>#REF!</v>
      </c>
      <c r="CK323" s="5"/>
      <c r="CL323" s="5"/>
      <c r="CM323" s="5"/>
    </row>
    <row r="324" spans="1:91" s="6" customFormat="1" ht="31.5">
      <c r="A324" s="69"/>
      <c r="B324" s="79" t="s">
        <v>375</v>
      </c>
      <c r="C324" s="79"/>
      <c r="D324" s="135"/>
      <c r="E324" s="135"/>
      <c r="F324" s="135"/>
      <c r="G324" s="135"/>
      <c r="H324" s="135"/>
      <c r="I324" s="420"/>
      <c r="J324" s="420"/>
      <c r="K324" s="420"/>
      <c r="L324" s="420"/>
      <c r="M324" s="86"/>
      <c r="N324" s="86"/>
      <c r="O324" s="86"/>
      <c r="P324" s="220"/>
      <c r="Q324" s="220"/>
      <c r="R324" s="220"/>
      <c r="S324" s="475"/>
      <c r="T324" s="475"/>
      <c r="U324" s="475"/>
      <c r="V324" s="220"/>
      <c r="W324" s="220"/>
      <c r="X324" s="220"/>
      <c r="Y324" s="220"/>
      <c r="Z324" s="220"/>
      <c r="AA324" s="220"/>
      <c r="AB324" s="714"/>
      <c r="AC324" s="714"/>
      <c r="AD324" s="714"/>
      <c r="AE324" s="714"/>
      <c r="AF324" s="714"/>
      <c r="AG324" s="714"/>
      <c r="AH324" s="714"/>
      <c r="AI324" s="714"/>
      <c r="AJ324" s="714"/>
      <c r="AK324" s="714"/>
      <c r="AL324" s="714"/>
      <c r="AM324" s="714"/>
      <c r="AN324" s="714"/>
      <c r="AO324" s="714"/>
      <c r="AP324" s="714"/>
      <c r="AQ324" s="714"/>
      <c r="AR324" s="714"/>
      <c r="AS324" s="714"/>
      <c r="AT324" s="714"/>
      <c r="AU324" s="714"/>
      <c r="AV324" s="714"/>
      <c r="AW324" s="714"/>
      <c r="AX324" s="714"/>
      <c r="AY324" s="714"/>
      <c r="AZ324" s="714"/>
      <c r="BA324" s="714"/>
      <c r="BB324" s="714"/>
      <c r="BC324" s="714"/>
      <c r="BD324" s="714"/>
      <c r="BE324" s="714"/>
      <c r="BF324" s="475"/>
      <c r="BG324" s="86"/>
      <c r="BH324" s="86"/>
      <c r="BI324" s="86"/>
      <c r="BJ324" s="220"/>
      <c r="BK324" s="220"/>
      <c r="BL324" s="220"/>
      <c r="BM324" s="475"/>
      <c r="BN324" s="475"/>
      <c r="BO324" s="475"/>
      <c r="BP324" s="220"/>
      <c r="BQ324" s="220"/>
      <c r="BR324" s="220"/>
      <c r="BS324" s="220"/>
      <c r="BT324" s="220"/>
      <c r="BU324" s="220"/>
      <c r="BV324" s="86"/>
      <c r="BW324" s="86"/>
      <c r="BX324" s="86"/>
      <c r="BY324" s="86"/>
      <c r="BZ324" s="86"/>
      <c r="CA324" s="86"/>
      <c r="CB324" s="475"/>
      <c r="CC324" s="475"/>
      <c r="CD324" s="475"/>
      <c r="CE324" s="86"/>
      <c r="CF324" s="86"/>
      <c r="CG324" s="86"/>
      <c r="CH324" s="86"/>
      <c r="CI324" s="86"/>
      <c r="CJ324" s="86"/>
      <c r="CK324" s="5"/>
      <c r="CL324" s="5"/>
      <c r="CM324" s="5"/>
    </row>
    <row r="325" spans="1:91" ht="31.5">
      <c r="A325" s="57"/>
      <c r="B325" s="61" t="s">
        <v>866</v>
      </c>
      <c r="C325" s="61"/>
      <c r="D325" s="147"/>
      <c r="E325" s="147"/>
      <c r="F325" s="147"/>
      <c r="G325" s="147"/>
      <c r="H325" s="147"/>
      <c r="I325" s="441"/>
      <c r="J325" s="441"/>
      <c r="K325" s="441"/>
      <c r="L325" s="441"/>
      <c r="M325" s="88"/>
      <c r="N325" s="102"/>
      <c r="O325" s="102"/>
      <c r="P325" s="230"/>
      <c r="Q325" s="230"/>
      <c r="R325" s="230"/>
      <c r="S325" s="485"/>
      <c r="T325" s="485"/>
      <c r="U325" s="485"/>
      <c r="V325" s="230"/>
      <c r="W325" s="230"/>
      <c r="X325" s="230"/>
      <c r="Y325" s="230"/>
      <c r="Z325" s="230"/>
      <c r="AA325" s="230"/>
      <c r="AB325" s="730"/>
      <c r="AC325" s="730"/>
      <c r="AD325" s="730"/>
      <c r="AE325" s="730"/>
      <c r="AF325" s="730"/>
      <c r="AG325" s="730"/>
      <c r="AH325" s="730"/>
      <c r="AI325" s="730"/>
      <c r="AJ325" s="730"/>
      <c r="AK325" s="730"/>
      <c r="AL325" s="730"/>
      <c r="AM325" s="730"/>
      <c r="AN325" s="730"/>
      <c r="AO325" s="730"/>
      <c r="AP325" s="730"/>
      <c r="AQ325" s="730"/>
      <c r="AR325" s="730"/>
      <c r="AS325" s="730"/>
      <c r="AT325" s="730"/>
      <c r="AU325" s="730"/>
      <c r="AV325" s="730"/>
      <c r="AW325" s="730"/>
      <c r="AX325" s="730"/>
      <c r="AY325" s="730"/>
      <c r="AZ325" s="730"/>
      <c r="BA325" s="730"/>
      <c r="BB325" s="730"/>
      <c r="BC325" s="730"/>
      <c r="BD325" s="730"/>
      <c r="BE325" s="730"/>
      <c r="BF325" s="485"/>
      <c r="BG325" s="88"/>
      <c r="BH325" s="102"/>
      <c r="BI325" s="102"/>
      <c r="BJ325" s="230"/>
      <c r="BK325" s="230"/>
      <c r="BL325" s="230"/>
      <c r="BM325" s="485"/>
      <c r="BN325" s="485"/>
      <c r="BO325" s="485"/>
      <c r="BP325" s="230"/>
      <c r="BQ325" s="230"/>
      <c r="BR325" s="230"/>
      <c r="BS325" s="230"/>
      <c r="BT325" s="230"/>
      <c r="BU325" s="230"/>
      <c r="BV325" s="88"/>
      <c r="BW325" s="102"/>
      <c r="BX325" s="102"/>
      <c r="BY325" s="102"/>
      <c r="BZ325" s="102"/>
      <c r="CA325" s="102"/>
      <c r="CB325" s="485"/>
      <c r="CC325" s="485"/>
      <c r="CD325" s="485"/>
      <c r="CE325" s="102"/>
      <c r="CF325" s="102"/>
      <c r="CG325" s="102"/>
      <c r="CH325" s="102"/>
      <c r="CI325" s="102"/>
      <c r="CJ325" s="102"/>
      <c r="CK325" s="5"/>
      <c r="CL325" s="5"/>
      <c r="CM325" s="5"/>
    </row>
    <row r="326" spans="1:91" ht="47.25" customHeight="1">
      <c r="A326" s="658" t="s">
        <v>396</v>
      </c>
      <c r="B326" s="795" t="s">
        <v>1232</v>
      </c>
      <c r="C326" s="796"/>
      <c r="D326" s="338" t="s">
        <v>882</v>
      </c>
      <c r="E326" s="338" t="s">
        <v>203</v>
      </c>
      <c r="F326" s="338" t="s">
        <v>450</v>
      </c>
      <c r="G326" s="338" t="s">
        <v>883</v>
      </c>
      <c r="H326" s="338" t="s">
        <v>884</v>
      </c>
      <c r="I326" s="797" t="s">
        <v>1328</v>
      </c>
      <c r="J326" s="797" t="s">
        <v>910</v>
      </c>
      <c r="K326" s="797" t="s">
        <v>910</v>
      </c>
      <c r="L326" s="797" t="s">
        <v>922</v>
      </c>
      <c r="M326" s="659"/>
      <c r="N326" s="798"/>
      <c r="O326" s="798"/>
      <c r="P326" s="798"/>
      <c r="Q326" s="798"/>
      <c r="R326" s="798"/>
      <c r="S326" s="798">
        <v>5400</v>
      </c>
      <c r="T326" s="798">
        <v>0</v>
      </c>
      <c r="U326" s="798">
        <v>5400</v>
      </c>
      <c r="V326" s="798">
        <v>5400</v>
      </c>
      <c r="W326" s="798">
        <v>0</v>
      </c>
      <c r="X326" s="798">
        <v>5400</v>
      </c>
      <c r="Y326" s="798">
        <v>5400</v>
      </c>
      <c r="Z326" s="798">
        <v>0</v>
      </c>
      <c r="AA326" s="798">
        <v>5400</v>
      </c>
      <c r="AB326" s="731"/>
      <c r="AC326" s="731"/>
      <c r="AD326" s="731"/>
      <c r="AE326" s="731"/>
      <c r="AF326" s="731"/>
      <c r="AG326" s="731"/>
      <c r="AH326" s="731"/>
      <c r="AI326" s="731"/>
      <c r="AJ326" s="731"/>
      <c r="AK326" s="731"/>
      <c r="AL326" s="731"/>
      <c r="AM326" s="731"/>
      <c r="AN326" s="731"/>
      <c r="AO326" s="731"/>
      <c r="AP326" s="731"/>
      <c r="AQ326" s="731"/>
      <c r="AR326" s="731"/>
      <c r="AS326" s="731"/>
      <c r="AT326" s="731"/>
      <c r="AU326" s="731"/>
      <c r="AV326" s="731"/>
      <c r="AW326" s="731"/>
      <c r="AX326" s="731"/>
      <c r="AY326" s="731"/>
      <c r="AZ326" s="731"/>
      <c r="BA326" s="731"/>
      <c r="BB326" s="731"/>
      <c r="BC326" s="731"/>
      <c r="BD326" s="731"/>
      <c r="BE326" s="731"/>
      <c r="BF326" s="799" t="s">
        <v>1240</v>
      </c>
      <c r="BG326" s="659"/>
      <c r="BH326" s="798"/>
      <c r="BI326" s="798"/>
      <c r="BJ326" s="798"/>
      <c r="BK326" s="798"/>
      <c r="BL326" s="798"/>
      <c r="BM326" s="798"/>
      <c r="BN326" s="798"/>
      <c r="BO326" s="798"/>
      <c r="BP326" s="798"/>
      <c r="BQ326" s="798"/>
      <c r="BR326" s="798"/>
      <c r="BS326" s="798"/>
      <c r="BT326" s="798"/>
      <c r="BU326" s="798"/>
      <c r="BV326" s="659"/>
      <c r="BW326" s="798"/>
      <c r="BX326" s="798"/>
      <c r="BY326" s="798"/>
      <c r="BZ326" s="798"/>
      <c r="CA326" s="798"/>
      <c r="CB326" s="798"/>
      <c r="CC326" s="798"/>
      <c r="CD326" s="798"/>
      <c r="CE326" s="798"/>
      <c r="CF326" s="798"/>
      <c r="CG326" s="798"/>
      <c r="CH326" s="798"/>
      <c r="CI326" s="798"/>
      <c r="CJ326" s="798"/>
    </row>
    <row r="327" spans="1:91" ht="63">
      <c r="A327" s="46" t="s">
        <v>689</v>
      </c>
      <c r="B327" s="32" t="s">
        <v>867</v>
      </c>
      <c r="C327" s="172"/>
      <c r="D327" s="337" t="s">
        <v>882</v>
      </c>
      <c r="E327" s="337" t="s">
        <v>203</v>
      </c>
      <c r="F327" s="337" t="s">
        <v>450</v>
      </c>
      <c r="G327" s="337" t="s">
        <v>883</v>
      </c>
      <c r="H327" s="338" t="s">
        <v>884</v>
      </c>
      <c r="I327" s="797" t="s">
        <v>1334</v>
      </c>
      <c r="J327" s="443" t="s">
        <v>910</v>
      </c>
      <c r="K327" s="443" t="s">
        <v>910</v>
      </c>
      <c r="L327" s="443" t="s">
        <v>922</v>
      </c>
      <c r="M327" s="315">
        <f>N327+O327</f>
        <v>4030</v>
      </c>
      <c r="N327" s="339">
        <v>0</v>
      </c>
      <c r="O327" s="339">
        <v>4030</v>
      </c>
      <c r="P327" s="315">
        <f>Q327+R327</f>
        <v>4030</v>
      </c>
      <c r="Q327" s="339">
        <v>0</v>
      </c>
      <c r="R327" s="339">
        <v>4030</v>
      </c>
      <c r="S327" s="486"/>
      <c r="T327" s="486"/>
      <c r="U327" s="486"/>
      <c r="V327" s="340"/>
      <c r="W327" s="340"/>
      <c r="X327" s="340"/>
      <c r="Y327" s="199">
        <f t="shared" ref="Y327" si="274">M327+S327</f>
        <v>4030</v>
      </c>
      <c r="Z327" s="199">
        <f t="shared" ref="Z327" si="275">N327+T327</f>
        <v>0</v>
      </c>
      <c r="AA327" s="199">
        <f t="shared" ref="AA327" si="276">O327+U327</f>
        <v>4030</v>
      </c>
      <c r="AB327" s="708"/>
      <c r="AC327" s="708"/>
      <c r="AD327" s="708"/>
      <c r="AE327" s="708"/>
      <c r="AF327" s="708"/>
      <c r="AG327" s="708"/>
      <c r="AH327" s="708"/>
      <c r="AI327" s="708"/>
      <c r="AJ327" s="708"/>
      <c r="AK327" s="708"/>
      <c r="AL327" s="708"/>
      <c r="AM327" s="708"/>
      <c r="AN327" s="708"/>
      <c r="AO327" s="708"/>
      <c r="AP327" s="708"/>
      <c r="AQ327" s="708"/>
      <c r="AR327" s="708"/>
      <c r="AS327" s="708"/>
      <c r="AT327" s="708"/>
      <c r="AU327" s="708"/>
      <c r="AV327" s="708"/>
      <c r="AW327" s="708"/>
      <c r="AX327" s="708"/>
      <c r="AY327" s="708"/>
      <c r="AZ327" s="708"/>
      <c r="BA327" s="708"/>
      <c r="BB327" s="708"/>
      <c r="BC327" s="708"/>
      <c r="BD327" s="708"/>
      <c r="BE327" s="708"/>
      <c r="BF327" s="407"/>
      <c r="BG327" s="315"/>
      <c r="BH327" s="335"/>
      <c r="BI327" s="335"/>
      <c r="BJ327" s="328"/>
      <c r="BK327" s="328"/>
      <c r="BL327" s="328"/>
      <c r="BM327" s="383"/>
      <c r="BN327" s="383"/>
      <c r="BO327" s="383"/>
      <c r="BP327" s="328"/>
      <c r="BQ327" s="328"/>
      <c r="BR327" s="328"/>
      <c r="BS327" s="328"/>
      <c r="BT327" s="328"/>
      <c r="BU327" s="328"/>
      <c r="BV327" s="315"/>
      <c r="BW327" s="315"/>
      <c r="BX327" s="315"/>
      <c r="BY327" s="315"/>
      <c r="BZ327" s="315"/>
      <c r="CA327" s="315"/>
      <c r="CB327" s="466"/>
      <c r="CC327" s="466"/>
      <c r="CD327" s="466"/>
      <c r="CE327" s="315"/>
      <c r="CF327" s="315"/>
      <c r="CG327" s="315"/>
      <c r="CH327" s="315"/>
      <c r="CI327" s="315"/>
      <c r="CJ327" s="315"/>
      <c r="CK327" s="5"/>
      <c r="CL327" s="5"/>
      <c r="CM327" s="5"/>
    </row>
    <row r="328" spans="1:91" s="6" customFormat="1" ht="20.25">
      <c r="A328" s="71"/>
      <c r="B328" s="80" t="s">
        <v>376</v>
      </c>
      <c r="C328" s="80"/>
      <c r="D328" s="136"/>
      <c r="E328" s="136"/>
      <c r="F328" s="136"/>
      <c r="G328" s="136"/>
      <c r="H328" s="136"/>
      <c r="I328" s="421"/>
      <c r="J328" s="421"/>
      <c r="K328" s="421"/>
      <c r="L328" s="421"/>
      <c r="M328" s="87"/>
      <c r="N328" s="87"/>
      <c r="O328" s="87"/>
      <c r="P328" s="221"/>
      <c r="Q328" s="221"/>
      <c r="R328" s="221"/>
      <c r="S328" s="476"/>
      <c r="T328" s="476"/>
      <c r="U328" s="476"/>
      <c r="V328" s="221"/>
      <c r="W328" s="221"/>
      <c r="X328" s="221"/>
      <c r="Y328" s="221"/>
      <c r="Z328" s="221"/>
      <c r="AA328" s="221"/>
      <c r="AB328" s="715"/>
      <c r="AC328" s="715"/>
      <c r="AD328" s="715"/>
      <c r="AE328" s="715"/>
      <c r="AF328" s="715"/>
      <c r="AG328" s="715"/>
      <c r="AH328" s="715"/>
      <c r="AI328" s="715"/>
      <c r="AJ328" s="715"/>
      <c r="AK328" s="715"/>
      <c r="AL328" s="715"/>
      <c r="AM328" s="715"/>
      <c r="AN328" s="715"/>
      <c r="AO328" s="715"/>
      <c r="AP328" s="715"/>
      <c r="AQ328" s="715"/>
      <c r="AR328" s="715"/>
      <c r="AS328" s="715"/>
      <c r="AT328" s="715"/>
      <c r="AU328" s="715"/>
      <c r="AV328" s="715"/>
      <c r="AW328" s="715"/>
      <c r="AX328" s="715"/>
      <c r="AY328" s="715"/>
      <c r="AZ328" s="715"/>
      <c r="BA328" s="715"/>
      <c r="BB328" s="715"/>
      <c r="BC328" s="715"/>
      <c r="BD328" s="715"/>
      <c r="BE328" s="715"/>
      <c r="BF328" s="476"/>
      <c r="BG328" s="87"/>
      <c r="BH328" s="87"/>
      <c r="BI328" s="87"/>
      <c r="BJ328" s="221"/>
      <c r="BK328" s="221"/>
      <c r="BL328" s="221"/>
      <c r="BM328" s="476"/>
      <c r="BN328" s="476"/>
      <c r="BO328" s="476"/>
      <c r="BP328" s="221"/>
      <c r="BQ328" s="221"/>
      <c r="BR328" s="221"/>
      <c r="BS328" s="221"/>
      <c r="BT328" s="221"/>
      <c r="BU328" s="221"/>
      <c r="BV328" s="87"/>
      <c r="BW328" s="87"/>
      <c r="BX328" s="87"/>
      <c r="BY328" s="87"/>
      <c r="BZ328" s="87"/>
      <c r="CA328" s="87"/>
      <c r="CB328" s="476"/>
      <c r="CC328" s="476"/>
      <c r="CD328" s="476"/>
      <c r="CE328" s="87"/>
      <c r="CF328" s="87"/>
      <c r="CG328" s="87"/>
      <c r="CH328" s="87"/>
      <c r="CI328" s="87"/>
      <c r="CJ328" s="87"/>
      <c r="CK328" s="5"/>
      <c r="CL328" s="5"/>
      <c r="CM328" s="5"/>
    </row>
    <row r="329" spans="1:91" ht="31.5">
      <c r="A329" s="57"/>
      <c r="B329" s="61" t="s">
        <v>18</v>
      </c>
      <c r="C329" s="61"/>
      <c r="D329" s="147"/>
      <c r="E329" s="147"/>
      <c r="F329" s="147"/>
      <c r="G329" s="147"/>
      <c r="H329" s="147"/>
      <c r="I329" s="441"/>
      <c r="J329" s="441"/>
      <c r="K329" s="441"/>
      <c r="L329" s="441"/>
      <c r="M329" s="88"/>
      <c r="N329" s="102"/>
      <c r="O329" s="102"/>
      <c r="P329" s="230"/>
      <c r="Q329" s="230"/>
      <c r="R329" s="230"/>
      <c r="S329" s="485"/>
      <c r="T329" s="485"/>
      <c r="U329" s="485"/>
      <c r="V329" s="230"/>
      <c r="W329" s="230"/>
      <c r="X329" s="230"/>
      <c r="Y329" s="230"/>
      <c r="Z329" s="230"/>
      <c r="AA329" s="230"/>
      <c r="AB329" s="730"/>
      <c r="AC329" s="730"/>
      <c r="AD329" s="730"/>
      <c r="AE329" s="730"/>
      <c r="AF329" s="730"/>
      <c r="AG329" s="730"/>
      <c r="AH329" s="730"/>
      <c r="AI329" s="730"/>
      <c r="AJ329" s="730"/>
      <c r="AK329" s="730"/>
      <c r="AL329" s="730"/>
      <c r="AM329" s="730"/>
      <c r="AN329" s="730"/>
      <c r="AO329" s="730"/>
      <c r="AP329" s="730"/>
      <c r="AQ329" s="730"/>
      <c r="AR329" s="730"/>
      <c r="AS329" s="730"/>
      <c r="AT329" s="730"/>
      <c r="AU329" s="730"/>
      <c r="AV329" s="730"/>
      <c r="AW329" s="730"/>
      <c r="AX329" s="730"/>
      <c r="AY329" s="730"/>
      <c r="AZ329" s="730"/>
      <c r="BA329" s="730"/>
      <c r="BB329" s="730"/>
      <c r="BC329" s="730"/>
      <c r="BD329" s="730"/>
      <c r="BE329" s="730"/>
      <c r="BF329" s="485"/>
      <c r="BG329" s="88"/>
      <c r="BH329" s="102"/>
      <c r="BI329" s="102"/>
      <c r="BJ329" s="230"/>
      <c r="BK329" s="230"/>
      <c r="BL329" s="230"/>
      <c r="BM329" s="485"/>
      <c r="BN329" s="485"/>
      <c r="BO329" s="485"/>
      <c r="BP329" s="230"/>
      <c r="BQ329" s="230"/>
      <c r="BR329" s="230"/>
      <c r="BS329" s="230"/>
      <c r="BT329" s="230"/>
      <c r="BU329" s="230"/>
      <c r="BV329" s="88"/>
      <c r="BW329" s="102"/>
      <c r="BX329" s="102"/>
      <c r="BY329" s="102"/>
      <c r="BZ329" s="102"/>
      <c r="CA329" s="102"/>
      <c r="CB329" s="485"/>
      <c r="CC329" s="485"/>
      <c r="CD329" s="485"/>
      <c r="CE329" s="102"/>
      <c r="CF329" s="102"/>
      <c r="CG329" s="102"/>
      <c r="CH329" s="102"/>
      <c r="CI329" s="102"/>
      <c r="CJ329" s="102"/>
      <c r="CK329" s="5"/>
      <c r="CL329" s="5"/>
      <c r="CM329" s="5"/>
    </row>
    <row r="330" spans="1:91" ht="20.25">
      <c r="A330" s="57"/>
      <c r="B330" s="59" t="s">
        <v>95</v>
      </c>
      <c r="C330" s="59"/>
      <c r="D330" s="137"/>
      <c r="E330" s="137"/>
      <c r="F330" s="137"/>
      <c r="G330" s="137"/>
      <c r="H330" s="137"/>
      <c r="I330" s="401"/>
      <c r="J330" s="401"/>
      <c r="K330" s="401"/>
      <c r="L330" s="401"/>
      <c r="M330" s="88"/>
      <c r="N330" s="102"/>
      <c r="O330" s="102"/>
      <c r="P330" s="230"/>
      <c r="Q330" s="230"/>
      <c r="R330" s="230"/>
      <c r="S330" s="485"/>
      <c r="T330" s="485"/>
      <c r="U330" s="485"/>
      <c r="V330" s="230"/>
      <c r="W330" s="230"/>
      <c r="X330" s="230"/>
      <c r="Y330" s="230"/>
      <c r="Z330" s="230"/>
      <c r="AA330" s="230"/>
      <c r="AB330" s="730"/>
      <c r="AC330" s="730"/>
      <c r="AD330" s="730"/>
      <c r="AE330" s="730"/>
      <c r="AF330" s="730"/>
      <c r="AG330" s="730"/>
      <c r="AH330" s="730"/>
      <c r="AI330" s="730"/>
      <c r="AJ330" s="730"/>
      <c r="AK330" s="730"/>
      <c r="AL330" s="730"/>
      <c r="AM330" s="730"/>
      <c r="AN330" s="730"/>
      <c r="AO330" s="730"/>
      <c r="AP330" s="730"/>
      <c r="AQ330" s="730"/>
      <c r="AR330" s="730"/>
      <c r="AS330" s="730"/>
      <c r="AT330" s="730"/>
      <c r="AU330" s="730"/>
      <c r="AV330" s="730"/>
      <c r="AW330" s="730"/>
      <c r="AX330" s="730"/>
      <c r="AY330" s="730"/>
      <c r="AZ330" s="730"/>
      <c r="BA330" s="730"/>
      <c r="BB330" s="730"/>
      <c r="BC330" s="730"/>
      <c r="BD330" s="730"/>
      <c r="BE330" s="730"/>
      <c r="BF330" s="485"/>
      <c r="BG330" s="88"/>
      <c r="BH330" s="102"/>
      <c r="BI330" s="102"/>
      <c r="BJ330" s="230"/>
      <c r="BK330" s="230"/>
      <c r="BL330" s="230"/>
      <c r="BM330" s="485"/>
      <c r="BN330" s="485"/>
      <c r="BO330" s="485"/>
      <c r="BP330" s="230"/>
      <c r="BQ330" s="230"/>
      <c r="BR330" s="230"/>
      <c r="BS330" s="230"/>
      <c r="BT330" s="230"/>
      <c r="BU330" s="230"/>
      <c r="BV330" s="88"/>
      <c r="BW330" s="102"/>
      <c r="BX330" s="102"/>
      <c r="BY330" s="102"/>
      <c r="BZ330" s="102"/>
      <c r="CA330" s="102"/>
      <c r="CB330" s="485"/>
      <c r="CC330" s="485"/>
      <c r="CD330" s="485"/>
      <c r="CE330" s="102"/>
      <c r="CF330" s="102"/>
      <c r="CG330" s="102"/>
      <c r="CH330" s="102"/>
      <c r="CI330" s="102"/>
      <c r="CJ330" s="102"/>
      <c r="CK330" s="5"/>
      <c r="CL330" s="5"/>
      <c r="CM330" s="5"/>
    </row>
    <row r="331" spans="1:91" ht="47.25">
      <c r="A331" s="46" t="s">
        <v>690</v>
      </c>
      <c r="B331" s="554" t="s">
        <v>119</v>
      </c>
      <c r="C331" s="554" t="s">
        <v>506</v>
      </c>
      <c r="D331" s="149" t="s">
        <v>448</v>
      </c>
      <c r="E331" s="149" t="s">
        <v>203</v>
      </c>
      <c r="F331" s="149" t="s">
        <v>450</v>
      </c>
      <c r="G331" s="149" t="s">
        <v>476</v>
      </c>
      <c r="H331" s="149" t="s">
        <v>459</v>
      </c>
      <c r="I331" s="428" t="s">
        <v>1329</v>
      </c>
      <c r="J331" s="428" t="s">
        <v>909</v>
      </c>
      <c r="K331" s="428" t="s">
        <v>1330</v>
      </c>
      <c r="L331" s="428" t="s">
        <v>922</v>
      </c>
      <c r="M331" s="89">
        <f>N331+O331</f>
        <v>12523.6</v>
      </c>
      <c r="N331" s="103">
        <v>0</v>
      </c>
      <c r="O331" s="103">
        <v>12523.6</v>
      </c>
      <c r="P331" s="89">
        <f>Q331+R331</f>
        <v>50623.5</v>
      </c>
      <c r="Q331" s="198">
        <f t="shared" ref="Q331:Q332" si="277">N331</f>
        <v>0</v>
      </c>
      <c r="R331" s="198">
        <v>50623.5</v>
      </c>
      <c r="S331" s="581">
        <f>P331-M331</f>
        <v>38099.9</v>
      </c>
      <c r="T331" s="581">
        <f>Q331-N331</f>
        <v>0</v>
      </c>
      <c r="U331" s="581">
        <f>R331-O331</f>
        <v>38099.9</v>
      </c>
      <c r="V331" s="198"/>
      <c r="W331" s="198"/>
      <c r="X331" s="198"/>
      <c r="Y331" s="199">
        <f t="shared" ref="Y331:Y336" si="278">M331+S331</f>
        <v>50623.5</v>
      </c>
      <c r="Z331" s="199">
        <f t="shared" ref="Z331:Z336" si="279">N331+T331</f>
        <v>0</v>
      </c>
      <c r="AA331" s="199">
        <f t="shared" ref="AA331:AA336" si="280">O331+U331</f>
        <v>50623.5</v>
      </c>
      <c r="AB331" s="89">
        <f>AC331+AD331</f>
        <v>223480.1</v>
      </c>
      <c r="AC331" s="89">
        <v>221245.30000000002</v>
      </c>
      <c r="AD331" s="89">
        <v>2234.8000000000002</v>
      </c>
      <c r="AE331" s="89">
        <f>AF331+AG331</f>
        <v>427888.9</v>
      </c>
      <c r="AF331" s="89">
        <v>221245.30000000002</v>
      </c>
      <c r="AG331" s="89">
        <v>206643.6</v>
      </c>
      <c r="AH331" s="407">
        <f>AE331-AB331</f>
        <v>204408.80000000002</v>
      </c>
      <c r="AI331" s="407">
        <f>AF331-AC331</f>
        <v>0</v>
      </c>
      <c r="AJ331" s="407">
        <f>AG331-AD331</f>
        <v>204408.80000000002</v>
      </c>
      <c r="AK331" s="199"/>
      <c r="AL331" s="199"/>
      <c r="AM331" s="199"/>
      <c r="AN331" s="199">
        <f t="shared" ref="AN331:AP331" si="281">AB331+AH331</f>
        <v>427888.9</v>
      </c>
      <c r="AO331" s="199">
        <f t="shared" si="281"/>
        <v>221245.30000000002</v>
      </c>
      <c r="AP331" s="199">
        <f t="shared" si="281"/>
        <v>206643.6</v>
      </c>
      <c r="AQ331" s="89"/>
      <c r="AR331" s="89"/>
      <c r="AS331" s="89"/>
      <c r="AT331" s="89"/>
      <c r="AU331" s="89"/>
      <c r="AV331" s="89"/>
      <c r="AW331" s="407"/>
      <c r="AX331" s="407"/>
      <c r="AY331" s="407"/>
      <c r="AZ331" s="89"/>
      <c r="BA331" s="89"/>
      <c r="BB331" s="89"/>
      <c r="BC331" s="89"/>
      <c r="BD331" s="89"/>
      <c r="BE331" s="89"/>
      <c r="BF331" s="407"/>
      <c r="BG331" s="89">
        <f>BH331+BI331</f>
        <v>223480.1</v>
      </c>
      <c r="BH331" s="89">
        <v>221245.30000000002</v>
      </c>
      <c r="BI331" s="89">
        <v>2234.8000000000002</v>
      </c>
      <c r="BJ331" s="89">
        <f>BK331+BL331</f>
        <v>427888.9</v>
      </c>
      <c r="BK331" s="89">
        <v>221245.30000000002</v>
      </c>
      <c r="BL331" s="89">
        <v>206643.6</v>
      </c>
      <c r="BM331" s="407">
        <f>BJ331-BG331</f>
        <v>204408.80000000002</v>
      </c>
      <c r="BN331" s="407">
        <f>BK331-BH331</f>
        <v>0</v>
      </c>
      <c r="BO331" s="407">
        <f>BL331-BI331</f>
        <v>204408.80000000002</v>
      </c>
      <c r="BP331" s="199"/>
      <c r="BQ331" s="199"/>
      <c r="BR331" s="199"/>
      <c r="BS331" s="669">
        <f t="shared" ref="BS331" si="282">BG331+BM331</f>
        <v>427888.9</v>
      </c>
      <c r="BT331" s="199">
        <f t="shared" ref="BT331" si="283">BH331+BN331</f>
        <v>221245.30000000002</v>
      </c>
      <c r="BU331" s="199">
        <f t="shared" ref="BU331" si="284">BI331+BO331</f>
        <v>206643.6</v>
      </c>
      <c r="BV331" s="89"/>
      <c r="BW331" s="89"/>
      <c r="BX331" s="89"/>
      <c r="BY331" s="89"/>
      <c r="BZ331" s="89"/>
      <c r="CA331" s="89"/>
      <c r="CB331" s="407"/>
      <c r="CC331" s="407"/>
      <c r="CD331" s="407"/>
      <c r="CE331" s="89"/>
      <c r="CF331" s="89"/>
      <c r="CG331" s="89"/>
      <c r="CH331" s="89"/>
      <c r="CI331" s="89"/>
      <c r="CJ331" s="89"/>
      <c r="CK331" s="126"/>
      <c r="CL331" s="126"/>
      <c r="CM331" s="126"/>
    </row>
    <row r="332" spans="1:91" ht="19.5" customHeight="1">
      <c r="A332" s="252"/>
      <c r="B332" s="289" t="s">
        <v>28</v>
      </c>
      <c r="C332" s="289"/>
      <c r="D332" s="140"/>
      <c r="E332" s="140"/>
      <c r="F332" s="140"/>
      <c r="G332" s="140"/>
      <c r="H332" s="140"/>
      <c r="I332" s="366"/>
      <c r="J332" s="366"/>
      <c r="K332" s="366"/>
      <c r="L332" s="366"/>
      <c r="M332" s="223">
        <f>N332+O332</f>
        <v>12523.6</v>
      </c>
      <c r="N332" s="231">
        <v>0</v>
      </c>
      <c r="O332" s="231">
        <v>12523.6</v>
      </c>
      <c r="P332" s="231">
        <f>M332</f>
        <v>12523.6</v>
      </c>
      <c r="Q332" s="231">
        <f t="shared" si="277"/>
        <v>0</v>
      </c>
      <c r="R332" s="231">
        <f t="shared" ref="R332" si="285">O332</f>
        <v>12523.6</v>
      </c>
      <c r="S332" s="488"/>
      <c r="T332" s="488"/>
      <c r="U332" s="488"/>
      <c r="V332" s="231"/>
      <c r="W332" s="231"/>
      <c r="X332" s="231"/>
      <c r="Y332" s="223">
        <f t="shared" si="278"/>
        <v>12523.6</v>
      </c>
      <c r="Z332" s="223">
        <f t="shared" si="279"/>
        <v>0</v>
      </c>
      <c r="AA332" s="223">
        <f t="shared" si="280"/>
        <v>12523.6</v>
      </c>
      <c r="AB332" s="199"/>
      <c r="AC332" s="199"/>
      <c r="AD332" s="199"/>
      <c r="AE332" s="199"/>
      <c r="AF332" s="199"/>
      <c r="AG332" s="199"/>
      <c r="AH332" s="407"/>
      <c r="AI332" s="407"/>
      <c r="AJ332" s="407"/>
      <c r="AK332" s="199"/>
      <c r="AL332" s="199"/>
      <c r="AM332" s="199"/>
      <c r="AN332" s="199"/>
      <c r="AO332" s="199"/>
      <c r="AP332" s="199"/>
      <c r="AQ332" s="199"/>
      <c r="AR332" s="199"/>
      <c r="AS332" s="199"/>
      <c r="AT332" s="199"/>
      <c r="AU332" s="199"/>
      <c r="AV332" s="199"/>
      <c r="AW332" s="407"/>
      <c r="AX332" s="407"/>
      <c r="AY332" s="407"/>
      <c r="AZ332" s="199"/>
      <c r="BA332" s="199"/>
      <c r="BB332" s="199"/>
      <c r="BC332" s="199"/>
      <c r="BD332" s="199"/>
      <c r="BE332" s="199"/>
      <c r="BF332" s="411"/>
      <c r="BG332" s="199"/>
      <c r="BH332" s="199"/>
      <c r="BI332" s="199"/>
      <c r="BJ332" s="199"/>
      <c r="BK332" s="199"/>
      <c r="BL332" s="199"/>
      <c r="BM332" s="407"/>
      <c r="BN332" s="407"/>
      <c r="BO332" s="407"/>
      <c r="BP332" s="199"/>
      <c r="BQ332" s="199"/>
      <c r="BR332" s="199"/>
      <c r="BS332" s="199"/>
      <c r="BT332" s="199"/>
      <c r="BU332" s="199"/>
      <c r="BV332" s="199"/>
      <c r="BW332" s="199"/>
      <c r="BX332" s="199"/>
      <c r="BY332" s="199"/>
      <c r="BZ332" s="199"/>
      <c r="CA332" s="199"/>
      <c r="CB332" s="407"/>
      <c r="CC332" s="407"/>
      <c r="CD332" s="407"/>
      <c r="CE332" s="199"/>
      <c r="CF332" s="199"/>
      <c r="CG332" s="199"/>
      <c r="CH332" s="199"/>
      <c r="CI332" s="199"/>
      <c r="CJ332" s="199"/>
      <c r="CK332" s="126"/>
      <c r="CL332" s="126"/>
      <c r="CM332" s="126"/>
    </row>
    <row r="333" spans="1:91" ht="47.25">
      <c r="A333" s="46" t="s">
        <v>691</v>
      </c>
      <c r="B333" s="172" t="s">
        <v>118</v>
      </c>
      <c r="C333" s="172" t="s">
        <v>506</v>
      </c>
      <c r="D333" s="153" t="s">
        <v>448</v>
      </c>
      <c r="E333" s="153" t="s">
        <v>203</v>
      </c>
      <c r="F333" s="153" t="s">
        <v>450</v>
      </c>
      <c r="G333" s="153" t="s">
        <v>476</v>
      </c>
      <c r="H333" s="149" t="s">
        <v>459</v>
      </c>
      <c r="I333" s="440" t="s">
        <v>1400</v>
      </c>
      <c r="J333" s="440" t="s">
        <v>909</v>
      </c>
      <c r="K333" s="440" t="s">
        <v>1401</v>
      </c>
      <c r="L333" s="440" t="s">
        <v>922</v>
      </c>
      <c r="M333" s="89">
        <f t="shared" ref="M333:M336" si="286">N333+O333</f>
        <v>8500</v>
      </c>
      <c r="N333" s="103">
        <v>0</v>
      </c>
      <c r="O333" s="103">
        <v>8500</v>
      </c>
      <c r="P333" s="89">
        <f t="shared" ref="P333:P336" si="287">Q333+R333</f>
        <v>8500</v>
      </c>
      <c r="Q333" s="103">
        <v>0</v>
      </c>
      <c r="R333" s="103">
        <v>8500</v>
      </c>
      <c r="S333" s="487"/>
      <c r="T333" s="487"/>
      <c r="U333" s="487"/>
      <c r="V333" s="198"/>
      <c r="W333" s="198"/>
      <c r="X333" s="198"/>
      <c r="Y333" s="199">
        <f t="shared" si="278"/>
        <v>8500</v>
      </c>
      <c r="Z333" s="199">
        <f t="shared" si="279"/>
        <v>0</v>
      </c>
      <c r="AA333" s="199">
        <f t="shared" si="280"/>
        <v>8500</v>
      </c>
      <c r="AB333" s="89"/>
      <c r="AC333" s="89"/>
      <c r="AD333" s="89"/>
      <c r="AE333" s="199"/>
      <c r="AF333" s="199"/>
      <c r="AG333" s="199"/>
      <c r="AH333" s="407"/>
      <c r="AI333" s="407"/>
      <c r="AJ333" s="407"/>
      <c r="AK333" s="199"/>
      <c r="AL333" s="199"/>
      <c r="AM333" s="199"/>
      <c r="AN333" s="199"/>
      <c r="AO333" s="199"/>
      <c r="AP333" s="199"/>
      <c r="AQ333" s="89"/>
      <c r="AR333" s="89"/>
      <c r="AS333" s="89"/>
      <c r="AT333" s="89"/>
      <c r="AU333" s="89"/>
      <c r="AV333" s="89"/>
      <c r="AW333" s="407"/>
      <c r="AX333" s="407"/>
      <c r="AY333" s="407"/>
      <c r="AZ333" s="89"/>
      <c r="BA333" s="89"/>
      <c r="BB333" s="89"/>
      <c r="BC333" s="89"/>
      <c r="BD333" s="89"/>
      <c r="BE333" s="89"/>
      <c r="BF333" s="407"/>
      <c r="BG333" s="89"/>
      <c r="BH333" s="89"/>
      <c r="BI333" s="89"/>
      <c r="BJ333" s="199"/>
      <c r="BK333" s="199"/>
      <c r="BL333" s="199"/>
      <c r="BM333" s="407"/>
      <c r="BN333" s="407"/>
      <c r="BO333" s="407"/>
      <c r="BP333" s="199"/>
      <c r="BQ333" s="199"/>
      <c r="BR333" s="199"/>
      <c r="BS333" s="199"/>
      <c r="BT333" s="199"/>
      <c r="BU333" s="199"/>
      <c r="BV333" s="89"/>
      <c r="BW333" s="89"/>
      <c r="BX333" s="89"/>
      <c r="BY333" s="89"/>
      <c r="BZ333" s="89"/>
      <c r="CA333" s="89"/>
      <c r="CB333" s="407"/>
      <c r="CC333" s="407"/>
      <c r="CD333" s="407"/>
      <c r="CE333" s="89"/>
      <c r="CF333" s="89"/>
      <c r="CG333" s="89"/>
      <c r="CH333" s="89"/>
      <c r="CI333" s="89"/>
      <c r="CJ333" s="89"/>
      <c r="CK333" s="5"/>
      <c r="CL333" s="5"/>
      <c r="CM333" s="5"/>
    </row>
    <row r="334" spans="1:91" ht="20.25">
      <c r="A334" s="46"/>
      <c r="B334" s="33" t="s">
        <v>28</v>
      </c>
      <c r="C334" s="33"/>
      <c r="D334" s="148"/>
      <c r="E334" s="148"/>
      <c r="F334" s="148"/>
      <c r="G334" s="148"/>
      <c r="H334" s="140"/>
      <c r="I334" s="366"/>
      <c r="J334" s="366"/>
      <c r="K334" s="366"/>
      <c r="L334" s="366"/>
      <c r="M334" s="223">
        <f t="shared" si="286"/>
        <v>8500</v>
      </c>
      <c r="N334" s="104">
        <v>0</v>
      </c>
      <c r="O334" s="104">
        <v>8500</v>
      </c>
      <c r="P334" s="223">
        <f t="shared" si="287"/>
        <v>8500</v>
      </c>
      <c r="Q334" s="104">
        <v>0</v>
      </c>
      <c r="R334" s="104">
        <v>8500</v>
      </c>
      <c r="S334" s="488"/>
      <c r="T334" s="488"/>
      <c r="U334" s="488"/>
      <c r="V334" s="231"/>
      <c r="W334" s="231"/>
      <c r="X334" s="231"/>
      <c r="Y334" s="223">
        <f t="shared" si="278"/>
        <v>8500</v>
      </c>
      <c r="Z334" s="223">
        <f t="shared" si="279"/>
        <v>0</v>
      </c>
      <c r="AA334" s="223">
        <f t="shared" si="280"/>
        <v>8500</v>
      </c>
      <c r="AB334" s="89"/>
      <c r="AC334" s="89"/>
      <c r="AD334" s="89"/>
      <c r="AE334" s="199"/>
      <c r="AF334" s="199"/>
      <c r="AG334" s="199"/>
      <c r="AH334" s="407"/>
      <c r="AI334" s="407"/>
      <c r="AJ334" s="407"/>
      <c r="AK334" s="199"/>
      <c r="AL334" s="199"/>
      <c r="AM334" s="199"/>
      <c r="AN334" s="199"/>
      <c r="AO334" s="199"/>
      <c r="AP334" s="199"/>
      <c r="AQ334" s="89"/>
      <c r="AR334" s="89"/>
      <c r="AS334" s="89"/>
      <c r="AT334" s="89"/>
      <c r="AU334" s="89"/>
      <c r="AV334" s="89"/>
      <c r="AW334" s="407"/>
      <c r="AX334" s="407"/>
      <c r="AY334" s="407"/>
      <c r="AZ334" s="89"/>
      <c r="BA334" s="89"/>
      <c r="BB334" s="89"/>
      <c r="BC334" s="89"/>
      <c r="BD334" s="89"/>
      <c r="BE334" s="89"/>
      <c r="BF334" s="411"/>
      <c r="BG334" s="89"/>
      <c r="BH334" s="89"/>
      <c r="BI334" s="89"/>
      <c r="BJ334" s="199"/>
      <c r="BK334" s="199"/>
      <c r="BL334" s="199"/>
      <c r="BM334" s="407"/>
      <c r="BN334" s="407"/>
      <c r="BO334" s="407"/>
      <c r="BP334" s="199"/>
      <c r="BQ334" s="199"/>
      <c r="BR334" s="199"/>
      <c r="BS334" s="199"/>
      <c r="BT334" s="199"/>
      <c r="BU334" s="199"/>
      <c r="BV334" s="89"/>
      <c r="BW334" s="89"/>
      <c r="BX334" s="89"/>
      <c r="BY334" s="89"/>
      <c r="BZ334" s="89"/>
      <c r="CA334" s="89"/>
      <c r="CB334" s="407"/>
      <c r="CC334" s="407"/>
      <c r="CD334" s="407"/>
      <c r="CE334" s="89"/>
      <c r="CF334" s="89"/>
      <c r="CG334" s="89"/>
      <c r="CH334" s="89"/>
      <c r="CI334" s="89"/>
      <c r="CJ334" s="89"/>
      <c r="CK334" s="5"/>
      <c r="CL334" s="5"/>
      <c r="CM334" s="5"/>
    </row>
    <row r="335" spans="1:91" ht="63">
      <c r="A335" s="46" t="s">
        <v>692</v>
      </c>
      <c r="B335" s="172" t="s">
        <v>645</v>
      </c>
      <c r="C335" s="172"/>
      <c r="D335" s="153" t="s">
        <v>448</v>
      </c>
      <c r="E335" s="153" t="s">
        <v>203</v>
      </c>
      <c r="F335" s="153" t="s">
        <v>450</v>
      </c>
      <c r="G335" s="153" t="s">
        <v>881</v>
      </c>
      <c r="H335" s="149" t="s">
        <v>459</v>
      </c>
      <c r="I335" s="440" t="s">
        <v>910</v>
      </c>
      <c r="J335" s="440" t="s">
        <v>910</v>
      </c>
      <c r="K335" s="440" t="s">
        <v>910</v>
      </c>
      <c r="L335" s="440" t="s">
        <v>922</v>
      </c>
      <c r="M335" s="89">
        <f t="shared" si="286"/>
        <v>18000</v>
      </c>
      <c r="N335" s="103">
        <v>0</v>
      </c>
      <c r="O335" s="103">
        <v>18000</v>
      </c>
      <c r="P335" s="89">
        <f t="shared" si="287"/>
        <v>18000</v>
      </c>
      <c r="Q335" s="103">
        <v>0</v>
      </c>
      <c r="R335" s="103">
        <v>18000</v>
      </c>
      <c r="S335" s="487"/>
      <c r="T335" s="487"/>
      <c r="U335" s="487"/>
      <c r="V335" s="198"/>
      <c r="W335" s="198"/>
      <c r="X335" s="198"/>
      <c r="Y335" s="199">
        <f t="shared" si="278"/>
        <v>18000</v>
      </c>
      <c r="Z335" s="199">
        <f t="shared" si="279"/>
        <v>0</v>
      </c>
      <c r="AA335" s="199">
        <f t="shared" si="280"/>
        <v>18000</v>
      </c>
      <c r="AB335" s="89"/>
      <c r="AC335" s="91"/>
      <c r="AD335" s="91"/>
      <c r="AE335" s="193"/>
      <c r="AF335" s="193"/>
      <c r="AG335" s="193"/>
      <c r="AH335" s="300"/>
      <c r="AI335" s="300"/>
      <c r="AJ335" s="300"/>
      <c r="AK335" s="193"/>
      <c r="AL335" s="193"/>
      <c r="AM335" s="193"/>
      <c r="AN335" s="193"/>
      <c r="AO335" s="193"/>
      <c r="AP335" s="193"/>
      <c r="AQ335" s="89"/>
      <c r="AR335" s="89"/>
      <c r="AS335" s="89"/>
      <c r="AT335" s="89"/>
      <c r="AU335" s="89"/>
      <c r="AV335" s="89"/>
      <c r="AW335" s="407"/>
      <c r="AX335" s="407"/>
      <c r="AY335" s="407"/>
      <c r="AZ335" s="89"/>
      <c r="BA335" s="89"/>
      <c r="BB335" s="89"/>
      <c r="BC335" s="89"/>
      <c r="BD335" s="89"/>
      <c r="BE335" s="89"/>
      <c r="BF335" s="407"/>
      <c r="BG335" s="89"/>
      <c r="BH335" s="91"/>
      <c r="BI335" s="91"/>
      <c r="BJ335" s="193"/>
      <c r="BK335" s="193"/>
      <c r="BL335" s="193"/>
      <c r="BM335" s="300"/>
      <c r="BN335" s="300"/>
      <c r="BO335" s="300"/>
      <c r="BP335" s="193"/>
      <c r="BQ335" s="193"/>
      <c r="BR335" s="193"/>
      <c r="BS335" s="193"/>
      <c r="BT335" s="193"/>
      <c r="BU335" s="193"/>
      <c r="BV335" s="89"/>
      <c r="BW335" s="89"/>
      <c r="BX335" s="89"/>
      <c r="BY335" s="89"/>
      <c r="BZ335" s="89"/>
      <c r="CA335" s="89"/>
      <c r="CB335" s="407"/>
      <c r="CC335" s="407"/>
      <c r="CD335" s="407"/>
      <c r="CE335" s="89"/>
      <c r="CF335" s="89"/>
      <c r="CG335" s="89"/>
      <c r="CH335" s="89"/>
      <c r="CI335" s="89"/>
      <c r="CJ335" s="89"/>
      <c r="CK335" s="5"/>
      <c r="CL335" s="5"/>
      <c r="CM335" s="5"/>
    </row>
    <row r="336" spans="1:91" s="705" customFormat="1" ht="16.5">
      <c r="A336" s="698"/>
      <c r="B336" s="699" t="s">
        <v>28</v>
      </c>
      <c r="C336" s="700"/>
      <c r="D336" s="701"/>
      <c r="E336" s="701"/>
      <c r="F336" s="701"/>
      <c r="G336" s="701"/>
      <c r="H336" s="604"/>
      <c r="I336" s="605"/>
      <c r="J336" s="605"/>
      <c r="K336" s="605"/>
      <c r="L336" s="605"/>
      <c r="M336" s="325">
        <f t="shared" si="286"/>
        <v>18000</v>
      </c>
      <c r="N336" s="702">
        <v>0</v>
      </c>
      <c r="O336" s="702">
        <v>18000</v>
      </c>
      <c r="P336" s="325">
        <f t="shared" si="287"/>
        <v>18000</v>
      </c>
      <c r="Q336" s="702">
        <v>0</v>
      </c>
      <c r="R336" s="702">
        <v>18000</v>
      </c>
      <c r="S336" s="703"/>
      <c r="T336" s="703"/>
      <c r="U336" s="703"/>
      <c r="V336" s="702"/>
      <c r="W336" s="702"/>
      <c r="X336" s="702"/>
      <c r="Y336" s="325">
        <f t="shared" si="278"/>
        <v>18000</v>
      </c>
      <c r="Z336" s="325">
        <f t="shared" si="279"/>
        <v>0</v>
      </c>
      <c r="AA336" s="325">
        <f t="shared" si="280"/>
        <v>18000</v>
      </c>
      <c r="AB336" s="199"/>
      <c r="AC336" s="199"/>
      <c r="AD336" s="199"/>
      <c r="AE336" s="199"/>
      <c r="AF336" s="199"/>
      <c r="AG336" s="199"/>
      <c r="AH336" s="407"/>
      <c r="AI336" s="407"/>
      <c r="AJ336" s="407"/>
      <c r="AK336" s="199"/>
      <c r="AL336" s="199"/>
      <c r="AM336" s="199"/>
      <c r="AN336" s="199"/>
      <c r="AO336" s="199"/>
      <c r="AP336" s="199"/>
      <c r="AQ336" s="199"/>
      <c r="AR336" s="199"/>
      <c r="AS336" s="199"/>
      <c r="AT336" s="199"/>
      <c r="AU336" s="199"/>
      <c r="AV336" s="199"/>
      <c r="AW336" s="407"/>
      <c r="AX336" s="407"/>
      <c r="AY336" s="407"/>
      <c r="AZ336" s="199"/>
      <c r="BA336" s="199"/>
      <c r="BB336" s="199"/>
      <c r="BC336" s="199"/>
      <c r="BD336" s="199"/>
      <c r="BE336" s="199"/>
      <c r="BF336" s="478"/>
      <c r="BG336" s="316"/>
      <c r="BH336" s="316"/>
      <c r="BI336" s="316"/>
      <c r="BJ336" s="316"/>
      <c r="BK336" s="316"/>
      <c r="BL336" s="316"/>
      <c r="BM336" s="466"/>
      <c r="BN336" s="466"/>
      <c r="BO336" s="466"/>
      <c r="BP336" s="316"/>
      <c r="BQ336" s="316"/>
      <c r="BR336" s="316"/>
      <c r="BS336" s="316"/>
      <c r="BT336" s="316"/>
      <c r="BU336" s="316"/>
      <c r="BV336" s="316"/>
      <c r="BW336" s="316"/>
      <c r="BX336" s="316"/>
      <c r="BY336" s="316"/>
      <c r="BZ336" s="316"/>
      <c r="CA336" s="316"/>
      <c r="CB336" s="466"/>
      <c r="CC336" s="466"/>
      <c r="CD336" s="466"/>
      <c r="CE336" s="316"/>
      <c r="CF336" s="316"/>
      <c r="CG336" s="316"/>
      <c r="CH336" s="316"/>
      <c r="CI336" s="316"/>
      <c r="CJ336" s="316"/>
      <c r="CK336" s="704"/>
      <c r="CL336" s="704"/>
      <c r="CM336" s="704"/>
    </row>
    <row r="337" spans="1:91" s="6" customFormat="1" ht="20.25">
      <c r="A337" s="48"/>
      <c r="B337" s="336" t="s">
        <v>20</v>
      </c>
      <c r="C337" s="35"/>
      <c r="D337" s="319"/>
      <c r="E337" s="319"/>
      <c r="F337" s="319"/>
      <c r="G337" s="319"/>
      <c r="H337" s="319"/>
      <c r="I337" s="427"/>
      <c r="J337" s="427"/>
      <c r="K337" s="427"/>
      <c r="L337" s="427"/>
      <c r="M337" s="312">
        <f>M342+M400+M401+M402+M403</f>
        <v>2219700.3000000003</v>
      </c>
      <c r="N337" s="312">
        <f t="shared" ref="N337:BE337" si="288">N342+N400+N401+N402+N403</f>
        <v>58887.600000000006</v>
      </c>
      <c r="O337" s="312">
        <f t="shared" si="288"/>
        <v>2160812.67</v>
      </c>
      <c r="P337" s="312">
        <f t="shared" si="288"/>
        <v>2219700.3000000003</v>
      </c>
      <c r="Q337" s="312">
        <f t="shared" si="288"/>
        <v>58887.600000000006</v>
      </c>
      <c r="R337" s="312">
        <f t="shared" si="288"/>
        <v>2160812.67</v>
      </c>
      <c r="S337" s="312">
        <f t="shared" si="288"/>
        <v>-466167.49999999988</v>
      </c>
      <c r="T337" s="312">
        <f t="shared" si="288"/>
        <v>0</v>
      </c>
      <c r="U337" s="312">
        <f t="shared" si="288"/>
        <v>-466167.49999999988</v>
      </c>
      <c r="V337" s="312">
        <f t="shared" si="288"/>
        <v>-466167.49999999988</v>
      </c>
      <c r="W337" s="312">
        <f t="shared" si="288"/>
        <v>0</v>
      </c>
      <c r="X337" s="312">
        <f t="shared" si="288"/>
        <v>-466167.49999999988</v>
      </c>
      <c r="Y337" s="312">
        <f t="shared" si="288"/>
        <v>1753532.7999999996</v>
      </c>
      <c r="Z337" s="312">
        <f t="shared" si="288"/>
        <v>58887.600000000006</v>
      </c>
      <c r="AA337" s="312">
        <f t="shared" si="288"/>
        <v>1694645.1699999995</v>
      </c>
      <c r="AB337" s="312">
        <f t="shared" si="288"/>
        <v>1309437</v>
      </c>
      <c r="AC337" s="312">
        <f t="shared" si="288"/>
        <v>0</v>
      </c>
      <c r="AD337" s="312">
        <f t="shared" si="288"/>
        <v>1309437</v>
      </c>
      <c r="AE337" s="312">
        <f t="shared" si="288"/>
        <v>1309437</v>
      </c>
      <c r="AF337" s="312">
        <f t="shared" si="288"/>
        <v>0</v>
      </c>
      <c r="AG337" s="312">
        <f t="shared" si="288"/>
        <v>1309437</v>
      </c>
      <c r="AH337" s="312">
        <f t="shared" si="288"/>
        <v>383868.86000000004</v>
      </c>
      <c r="AI337" s="312">
        <f t="shared" si="288"/>
        <v>0</v>
      </c>
      <c r="AJ337" s="312">
        <f t="shared" si="288"/>
        <v>383868.86000000004</v>
      </c>
      <c r="AK337" s="312">
        <f t="shared" si="288"/>
        <v>383868.86000000004</v>
      </c>
      <c r="AL337" s="312">
        <f t="shared" si="288"/>
        <v>0</v>
      </c>
      <c r="AM337" s="312">
        <f t="shared" si="288"/>
        <v>383868.86000000004</v>
      </c>
      <c r="AN337" s="312">
        <f t="shared" si="288"/>
        <v>1693305.8599999996</v>
      </c>
      <c r="AO337" s="312">
        <f t="shared" si="288"/>
        <v>0</v>
      </c>
      <c r="AP337" s="312">
        <f t="shared" si="288"/>
        <v>1693305.8599999996</v>
      </c>
      <c r="AQ337" s="312">
        <f t="shared" si="288"/>
        <v>163475</v>
      </c>
      <c r="AR337" s="312">
        <f t="shared" si="288"/>
        <v>0</v>
      </c>
      <c r="AS337" s="312">
        <f t="shared" si="288"/>
        <v>163475</v>
      </c>
      <c r="AT337" s="312">
        <f t="shared" si="288"/>
        <v>163475</v>
      </c>
      <c r="AU337" s="312">
        <f t="shared" si="288"/>
        <v>0</v>
      </c>
      <c r="AV337" s="312">
        <f t="shared" si="288"/>
        <v>163475</v>
      </c>
      <c r="AW337" s="312">
        <f t="shared" si="288"/>
        <v>369280.3</v>
      </c>
      <c r="AX337" s="312">
        <f t="shared" si="288"/>
        <v>0</v>
      </c>
      <c r="AY337" s="312">
        <f t="shared" si="288"/>
        <v>369280.3</v>
      </c>
      <c r="AZ337" s="312">
        <f t="shared" si="288"/>
        <v>369280.3</v>
      </c>
      <c r="BA337" s="312">
        <f t="shared" si="288"/>
        <v>0</v>
      </c>
      <c r="BB337" s="312">
        <f t="shared" si="288"/>
        <v>369280.3</v>
      </c>
      <c r="BC337" s="312">
        <f t="shared" si="288"/>
        <v>532755.30000000005</v>
      </c>
      <c r="BD337" s="312">
        <f t="shared" si="288"/>
        <v>0</v>
      </c>
      <c r="BE337" s="312">
        <f t="shared" si="288"/>
        <v>532755.30000000005</v>
      </c>
      <c r="BF337" s="474"/>
      <c r="BG337" s="312">
        <f t="shared" ref="BG337:BL337" si="289">BG342+SUM(BG400:BG403)</f>
        <v>1309437</v>
      </c>
      <c r="BH337" s="312">
        <f t="shared" si="289"/>
        <v>0</v>
      </c>
      <c r="BI337" s="312">
        <f t="shared" si="289"/>
        <v>1309437</v>
      </c>
      <c r="BJ337" s="312">
        <f t="shared" si="289"/>
        <v>1309437</v>
      </c>
      <c r="BK337" s="312">
        <f t="shared" si="289"/>
        <v>0</v>
      </c>
      <c r="BL337" s="312">
        <f t="shared" si="289"/>
        <v>1309437</v>
      </c>
      <c r="BM337" s="474">
        <f>BS337-BG337</f>
        <v>383868.85999999964</v>
      </c>
      <c r="BN337" s="474">
        <f>BT337-BH337</f>
        <v>0</v>
      </c>
      <c r="BO337" s="474">
        <f>BU337-BI337</f>
        <v>383868.85999999964</v>
      </c>
      <c r="BP337" s="312">
        <f t="shared" ref="BP337:CA337" si="290">BP342+SUM(BP400:BP403)</f>
        <v>383868.86000000004</v>
      </c>
      <c r="BQ337" s="312">
        <f t="shared" si="290"/>
        <v>0</v>
      </c>
      <c r="BR337" s="312">
        <f t="shared" si="290"/>
        <v>383868.86000000004</v>
      </c>
      <c r="BS337" s="312">
        <f t="shared" si="290"/>
        <v>1693305.8599999996</v>
      </c>
      <c r="BT337" s="312">
        <f t="shared" si="290"/>
        <v>0</v>
      </c>
      <c r="BU337" s="312">
        <f t="shared" si="290"/>
        <v>1693305.8599999996</v>
      </c>
      <c r="BV337" s="312">
        <f t="shared" si="290"/>
        <v>163475</v>
      </c>
      <c r="BW337" s="312">
        <f t="shared" si="290"/>
        <v>0</v>
      </c>
      <c r="BX337" s="312">
        <f t="shared" si="290"/>
        <v>163475</v>
      </c>
      <c r="BY337" s="312">
        <f t="shared" si="290"/>
        <v>163475</v>
      </c>
      <c r="BZ337" s="312">
        <f t="shared" si="290"/>
        <v>0</v>
      </c>
      <c r="CA337" s="312">
        <f t="shared" si="290"/>
        <v>163475</v>
      </c>
      <c r="CB337" s="474">
        <f>CH337-BV337</f>
        <v>369280.30000000005</v>
      </c>
      <c r="CC337" s="474">
        <f>CI337-BW337</f>
        <v>0</v>
      </c>
      <c r="CD337" s="474">
        <f>CJ337-BX337</f>
        <v>369280.30000000005</v>
      </c>
      <c r="CE337" s="312">
        <f t="shared" ref="CE337:CJ337" si="291">CE342+SUM(CE400:CE403)</f>
        <v>369280.3</v>
      </c>
      <c r="CF337" s="312">
        <f t="shared" si="291"/>
        <v>0</v>
      </c>
      <c r="CG337" s="312">
        <f t="shared" si="291"/>
        <v>369280.3</v>
      </c>
      <c r="CH337" s="312">
        <f t="shared" si="291"/>
        <v>532755.30000000005</v>
      </c>
      <c r="CI337" s="312">
        <f t="shared" si="291"/>
        <v>0</v>
      </c>
      <c r="CJ337" s="312">
        <f t="shared" si="291"/>
        <v>532755.30000000005</v>
      </c>
      <c r="CK337" s="5"/>
      <c r="CL337" s="5"/>
      <c r="CM337" s="5"/>
    </row>
    <row r="338" spans="1:91" s="6" customFormat="1" ht="47.25">
      <c r="A338" s="69"/>
      <c r="B338" s="79" t="s">
        <v>387</v>
      </c>
      <c r="C338" s="79"/>
      <c r="D338" s="135"/>
      <c r="E338" s="135"/>
      <c r="F338" s="135"/>
      <c r="G338" s="135"/>
      <c r="H338" s="135"/>
      <c r="I338" s="420"/>
      <c r="J338" s="420"/>
      <c r="K338" s="420"/>
      <c r="L338" s="420"/>
      <c r="M338" s="86"/>
      <c r="N338" s="86"/>
      <c r="O338" s="86"/>
      <c r="P338" s="220"/>
      <c r="Q338" s="220"/>
      <c r="R338" s="220"/>
      <c r="S338" s="475"/>
      <c r="T338" s="475"/>
      <c r="U338" s="475"/>
      <c r="V338" s="220"/>
      <c r="W338" s="220"/>
      <c r="X338" s="220"/>
      <c r="Y338" s="220"/>
      <c r="Z338" s="220"/>
      <c r="AA338" s="220"/>
      <c r="AB338" s="714"/>
      <c r="AC338" s="714"/>
      <c r="AD338" s="714"/>
      <c r="AE338" s="714"/>
      <c r="AF338" s="714"/>
      <c r="AG338" s="714"/>
      <c r="AH338" s="714"/>
      <c r="AI338" s="714"/>
      <c r="AJ338" s="714"/>
      <c r="AK338" s="714"/>
      <c r="AL338" s="714"/>
      <c r="AM338" s="714"/>
      <c r="AN338" s="714"/>
      <c r="AO338" s="714"/>
      <c r="AP338" s="714"/>
      <c r="AQ338" s="714"/>
      <c r="AR338" s="714"/>
      <c r="AS338" s="714"/>
      <c r="AT338" s="714"/>
      <c r="AU338" s="714"/>
      <c r="AV338" s="714"/>
      <c r="AW338" s="714"/>
      <c r="AX338" s="714"/>
      <c r="AY338" s="714"/>
      <c r="AZ338" s="714"/>
      <c r="BA338" s="714"/>
      <c r="BB338" s="714"/>
      <c r="BC338" s="714"/>
      <c r="BD338" s="714"/>
      <c r="BE338" s="714"/>
      <c r="BF338" s="475"/>
      <c r="BG338" s="86"/>
      <c r="BH338" s="86"/>
      <c r="BI338" s="86"/>
      <c r="BJ338" s="220"/>
      <c r="BK338" s="220"/>
      <c r="BL338" s="220"/>
      <c r="BM338" s="475"/>
      <c r="BN338" s="475"/>
      <c r="BO338" s="475"/>
      <c r="BP338" s="220"/>
      <c r="BQ338" s="220"/>
      <c r="BR338" s="220"/>
      <c r="BS338" s="220"/>
      <c r="BT338" s="220"/>
      <c r="BU338" s="220"/>
      <c r="BV338" s="86"/>
      <c r="BW338" s="86"/>
      <c r="BX338" s="86"/>
      <c r="BY338" s="86"/>
      <c r="BZ338" s="86"/>
      <c r="CA338" s="86"/>
      <c r="CB338" s="475"/>
      <c r="CC338" s="475"/>
      <c r="CD338" s="475"/>
      <c r="CE338" s="86"/>
      <c r="CF338" s="86"/>
      <c r="CG338" s="86"/>
      <c r="CH338" s="86"/>
      <c r="CI338" s="86"/>
      <c r="CJ338" s="86"/>
      <c r="CK338" s="5"/>
      <c r="CL338" s="5"/>
      <c r="CM338" s="5"/>
    </row>
    <row r="339" spans="1:91" s="6" customFormat="1" ht="31.5">
      <c r="A339" s="71"/>
      <c r="B339" s="80" t="s">
        <v>388</v>
      </c>
      <c r="C339" s="80"/>
      <c r="D339" s="136"/>
      <c r="E339" s="136"/>
      <c r="F339" s="136"/>
      <c r="G339" s="136"/>
      <c r="H339" s="136"/>
      <c r="I339" s="421"/>
      <c r="J339" s="421"/>
      <c r="K339" s="421"/>
      <c r="L339" s="421"/>
      <c r="M339" s="87"/>
      <c r="N339" s="87"/>
      <c r="O339" s="87"/>
      <c r="P339" s="221"/>
      <c r="Q339" s="221"/>
      <c r="R339" s="221"/>
      <c r="S339" s="476"/>
      <c r="T339" s="476"/>
      <c r="U339" s="476"/>
      <c r="V339" s="221"/>
      <c r="W339" s="221"/>
      <c r="X339" s="221"/>
      <c r="Y339" s="221"/>
      <c r="Z339" s="221"/>
      <c r="AA339" s="221"/>
      <c r="AB339" s="715"/>
      <c r="AC339" s="715"/>
      <c r="AD339" s="715"/>
      <c r="AE339" s="715"/>
      <c r="AF339" s="715"/>
      <c r="AG339" s="715"/>
      <c r="AH339" s="715"/>
      <c r="AI339" s="715"/>
      <c r="AJ339" s="715"/>
      <c r="AK339" s="715"/>
      <c r="AL339" s="715"/>
      <c r="AM339" s="715"/>
      <c r="AN339" s="715"/>
      <c r="AO339" s="715"/>
      <c r="AP339" s="715"/>
      <c r="AQ339" s="715"/>
      <c r="AR339" s="715"/>
      <c r="AS339" s="715"/>
      <c r="AT339" s="715"/>
      <c r="AU339" s="715"/>
      <c r="AV339" s="715"/>
      <c r="AW339" s="715"/>
      <c r="AX339" s="715"/>
      <c r="AY339" s="715"/>
      <c r="AZ339" s="715"/>
      <c r="BA339" s="715"/>
      <c r="BB339" s="715"/>
      <c r="BC339" s="715"/>
      <c r="BD339" s="715"/>
      <c r="BE339" s="715"/>
      <c r="BF339" s="476"/>
      <c r="BG339" s="87"/>
      <c r="BH339" s="87"/>
      <c r="BI339" s="87"/>
      <c r="BJ339" s="221"/>
      <c r="BK339" s="221"/>
      <c r="BL339" s="221"/>
      <c r="BM339" s="476"/>
      <c r="BN339" s="476"/>
      <c r="BO339" s="476"/>
      <c r="BP339" s="221"/>
      <c r="BQ339" s="221"/>
      <c r="BR339" s="221"/>
      <c r="BS339" s="221"/>
      <c r="BT339" s="221"/>
      <c r="BU339" s="221"/>
      <c r="BV339" s="87"/>
      <c r="BW339" s="87"/>
      <c r="BX339" s="87"/>
      <c r="BY339" s="87"/>
      <c r="BZ339" s="87"/>
      <c r="CA339" s="87"/>
      <c r="CB339" s="476"/>
      <c r="CC339" s="476"/>
      <c r="CD339" s="476"/>
      <c r="CE339" s="87"/>
      <c r="CF339" s="87"/>
      <c r="CG339" s="87"/>
      <c r="CH339" s="87"/>
      <c r="CI339" s="87"/>
      <c r="CJ339" s="87"/>
      <c r="CK339" s="5"/>
      <c r="CL339" s="5"/>
      <c r="CM339" s="5"/>
    </row>
    <row r="340" spans="1:91" s="6" customFormat="1" ht="31.5">
      <c r="A340" s="57"/>
      <c r="B340" s="61" t="s">
        <v>18</v>
      </c>
      <c r="C340" s="61"/>
      <c r="D340" s="147"/>
      <c r="E340" s="147"/>
      <c r="F340" s="147"/>
      <c r="G340" s="147"/>
      <c r="H340" s="147"/>
      <c r="I340" s="441"/>
      <c r="J340" s="441"/>
      <c r="K340" s="441"/>
      <c r="L340" s="441"/>
      <c r="M340" s="88"/>
      <c r="N340" s="102"/>
      <c r="O340" s="102"/>
      <c r="P340" s="230"/>
      <c r="Q340" s="230"/>
      <c r="R340" s="230"/>
      <c r="S340" s="485"/>
      <c r="T340" s="485"/>
      <c r="U340" s="485"/>
      <c r="V340" s="230"/>
      <c r="W340" s="230"/>
      <c r="X340" s="230"/>
      <c r="Y340" s="230"/>
      <c r="Z340" s="230"/>
      <c r="AA340" s="230"/>
      <c r="AB340" s="730"/>
      <c r="AC340" s="730"/>
      <c r="AD340" s="730"/>
      <c r="AE340" s="730"/>
      <c r="AF340" s="730"/>
      <c r="AG340" s="730"/>
      <c r="AH340" s="730"/>
      <c r="AI340" s="730"/>
      <c r="AJ340" s="730"/>
      <c r="AK340" s="730"/>
      <c r="AL340" s="730"/>
      <c r="AM340" s="730"/>
      <c r="AN340" s="730"/>
      <c r="AO340" s="730"/>
      <c r="AP340" s="730"/>
      <c r="AQ340" s="730"/>
      <c r="AR340" s="730"/>
      <c r="AS340" s="730"/>
      <c r="AT340" s="730"/>
      <c r="AU340" s="730"/>
      <c r="AV340" s="730"/>
      <c r="AW340" s="730"/>
      <c r="AX340" s="730"/>
      <c r="AY340" s="730"/>
      <c r="AZ340" s="730"/>
      <c r="BA340" s="730"/>
      <c r="BB340" s="730"/>
      <c r="BC340" s="730"/>
      <c r="BD340" s="730"/>
      <c r="BE340" s="730"/>
      <c r="BF340" s="485"/>
      <c r="BG340" s="88"/>
      <c r="BH340" s="102"/>
      <c r="BI340" s="102"/>
      <c r="BJ340" s="230"/>
      <c r="BK340" s="230"/>
      <c r="BL340" s="230"/>
      <c r="BM340" s="485"/>
      <c r="BN340" s="485"/>
      <c r="BO340" s="485"/>
      <c r="BP340" s="230"/>
      <c r="BQ340" s="230"/>
      <c r="BR340" s="230"/>
      <c r="BS340" s="230"/>
      <c r="BT340" s="230"/>
      <c r="BU340" s="230"/>
      <c r="BV340" s="88"/>
      <c r="BW340" s="102"/>
      <c r="BX340" s="102"/>
      <c r="BY340" s="102"/>
      <c r="BZ340" s="102"/>
      <c r="CA340" s="102"/>
      <c r="CB340" s="485"/>
      <c r="CC340" s="485"/>
      <c r="CD340" s="485"/>
      <c r="CE340" s="102"/>
      <c r="CF340" s="102"/>
      <c r="CG340" s="102"/>
      <c r="CH340" s="102"/>
      <c r="CI340" s="102"/>
      <c r="CJ340" s="102"/>
      <c r="CK340" s="5"/>
      <c r="CL340" s="5"/>
      <c r="CM340" s="5"/>
    </row>
    <row r="341" spans="1:91" s="6" customFormat="1" ht="20.25">
      <c r="A341" s="57"/>
      <c r="B341" s="59" t="s">
        <v>95</v>
      </c>
      <c r="C341" s="59"/>
      <c r="D341" s="137"/>
      <c r="E341" s="137"/>
      <c r="F341" s="137"/>
      <c r="G341" s="137"/>
      <c r="H341" s="137"/>
      <c r="I341" s="401"/>
      <c r="J341" s="401"/>
      <c r="K341" s="401"/>
      <c r="L341" s="401"/>
      <c r="M341" s="88"/>
      <c r="N341" s="102"/>
      <c r="O341" s="102"/>
      <c r="P341" s="230"/>
      <c r="Q341" s="230"/>
      <c r="R341" s="230"/>
      <c r="S341" s="88"/>
      <c r="T341" s="485"/>
      <c r="U341" s="485"/>
      <c r="V341" s="230"/>
      <c r="W341" s="230"/>
      <c r="X341" s="230"/>
      <c r="Y341" s="88"/>
      <c r="Z341" s="230"/>
      <c r="AA341" s="230"/>
      <c r="AB341" s="730"/>
      <c r="AC341" s="730"/>
      <c r="AD341" s="730"/>
      <c r="AE341" s="730"/>
      <c r="AF341" s="730"/>
      <c r="AG341" s="730"/>
      <c r="AH341" s="730"/>
      <c r="AI341" s="730"/>
      <c r="AJ341" s="730"/>
      <c r="AK341" s="730"/>
      <c r="AL341" s="730"/>
      <c r="AM341" s="730"/>
      <c r="AN341" s="730"/>
      <c r="AO341" s="730"/>
      <c r="AP341" s="730"/>
      <c r="AQ341" s="730"/>
      <c r="AR341" s="730"/>
      <c r="AS341" s="730"/>
      <c r="AT341" s="730"/>
      <c r="AU341" s="730"/>
      <c r="AV341" s="730"/>
      <c r="AW341" s="730"/>
      <c r="AX341" s="730"/>
      <c r="AY341" s="730"/>
      <c r="AZ341" s="730"/>
      <c r="BA341" s="730"/>
      <c r="BB341" s="730"/>
      <c r="BC341" s="730"/>
      <c r="BD341" s="730"/>
      <c r="BE341" s="730"/>
      <c r="BF341" s="485"/>
      <c r="BG341" s="88"/>
      <c r="BH341" s="102"/>
      <c r="BI341" s="102"/>
      <c r="BJ341" s="230"/>
      <c r="BK341" s="230"/>
      <c r="BL341" s="230"/>
      <c r="BM341" s="485"/>
      <c r="BN341" s="485"/>
      <c r="BO341" s="485"/>
      <c r="BP341" s="230"/>
      <c r="BQ341" s="230"/>
      <c r="BR341" s="230"/>
      <c r="BS341" s="230"/>
      <c r="BT341" s="230"/>
      <c r="BU341" s="230"/>
      <c r="BV341" s="88"/>
      <c r="BW341" s="102"/>
      <c r="BX341" s="102"/>
      <c r="BY341" s="102"/>
      <c r="BZ341" s="102"/>
      <c r="CA341" s="102"/>
      <c r="CB341" s="485"/>
      <c r="CC341" s="485"/>
      <c r="CD341" s="485"/>
      <c r="CE341" s="102"/>
      <c r="CF341" s="102"/>
      <c r="CG341" s="102"/>
      <c r="CH341" s="102"/>
      <c r="CI341" s="102"/>
      <c r="CJ341" s="102"/>
      <c r="CK341" s="5"/>
      <c r="CL341" s="5"/>
      <c r="CM341" s="5"/>
    </row>
    <row r="342" spans="1:91" s="19" customFormat="1" ht="47.25">
      <c r="A342" s="53"/>
      <c r="B342" s="31" t="s">
        <v>88</v>
      </c>
      <c r="C342" s="31"/>
      <c r="D342" s="145"/>
      <c r="E342" s="145"/>
      <c r="F342" s="145"/>
      <c r="G342" s="145"/>
      <c r="H342" s="145"/>
      <c r="I342" s="432"/>
      <c r="J342" s="432"/>
      <c r="K342" s="432"/>
      <c r="L342" s="432"/>
      <c r="M342" s="97">
        <f>M343+M352+M361+M366+M369+M375+M378+M383+M388+M396</f>
        <v>2021658.9</v>
      </c>
      <c r="N342" s="97">
        <f t="shared" ref="N342:BE342" si="292">N343+N352+N361+N366+N369+N375+N378+N383+N388+N396</f>
        <v>0</v>
      </c>
      <c r="O342" s="97">
        <f t="shared" si="292"/>
        <v>2021658.8699999999</v>
      </c>
      <c r="P342" s="97">
        <f t="shared" si="292"/>
        <v>2021658.9</v>
      </c>
      <c r="Q342" s="97">
        <f t="shared" si="292"/>
        <v>0</v>
      </c>
      <c r="R342" s="97">
        <f t="shared" si="292"/>
        <v>2021658.8699999999</v>
      </c>
      <c r="S342" s="97">
        <f t="shared" si="292"/>
        <v>-466167.49999999988</v>
      </c>
      <c r="T342" s="97">
        <f t="shared" si="292"/>
        <v>0</v>
      </c>
      <c r="U342" s="97">
        <f t="shared" si="292"/>
        <v>-466167.49999999988</v>
      </c>
      <c r="V342" s="97">
        <f t="shared" si="292"/>
        <v>-466167.49999999988</v>
      </c>
      <c r="W342" s="97">
        <f t="shared" si="292"/>
        <v>0</v>
      </c>
      <c r="X342" s="97">
        <f t="shared" si="292"/>
        <v>-466167.49999999988</v>
      </c>
      <c r="Y342" s="97">
        <f t="shared" si="292"/>
        <v>1555491.3999999997</v>
      </c>
      <c r="Z342" s="97">
        <f t="shared" si="292"/>
        <v>0</v>
      </c>
      <c r="AA342" s="97">
        <f t="shared" si="292"/>
        <v>1555491.3699999996</v>
      </c>
      <c r="AB342" s="97">
        <f t="shared" si="292"/>
        <v>1309437</v>
      </c>
      <c r="AC342" s="97">
        <f t="shared" si="292"/>
        <v>0</v>
      </c>
      <c r="AD342" s="97">
        <f t="shared" si="292"/>
        <v>1309437</v>
      </c>
      <c r="AE342" s="97">
        <f t="shared" si="292"/>
        <v>1309437</v>
      </c>
      <c r="AF342" s="97">
        <f t="shared" si="292"/>
        <v>0</v>
      </c>
      <c r="AG342" s="97">
        <f t="shared" si="292"/>
        <v>1309437</v>
      </c>
      <c r="AH342" s="97">
        <f t="shared" si="292"/>
        <v>383868.86000000004</v>
      </c>
      <c r="AI342" s="97">
        <f t="shared" si="292"/>
        <v>0</v>
      </c>
      <c r="AJ342" s="97">
        <f t="shared" si="292"/>
        <v>383868.86000000004</v>
      </c>
      <c r="AK342" s="97">
        <f t="shared" si="292"/>
        <v>383868.86000000004</v>
      </c>
      <c r="AL342" s="97">
        <f t="shared" si="292"/>
        <v>0</v>
      </c>
      <c r="AM342" s="97">
        <f t="shared" si="292"/>
        <v>383868.86000000004</v>
      </c>
      <c r="AN342" s="97">
        <f t="shared" si="292"/>
        <v>1693305.8599999996</v>
      </c>
      <c r="AO342" s="97">
        <f t="shared" si="292"/>
        <v>0</v>
      </c>
      <c r="AP342" s="97">
        <f t="shared" si="292"/>
        <v>1693305.8599999996</v>
      </c>
      <c r="AQ342" s="97">
        <f t="shared" si="292"/>
        <v>163475</v>
      </c>
      <c r="AR342" s="97">
        <f t="shared" si="292"/>
        <v>0</v>
      </c>
      <c r="AS342" s="97">
        <f t="shared" si="292"/>
        <v>163475</v>
      </c>
      <c r="AT342" s="97">
        <f t="shared" si="292"/>
        <v>163475</v>
      </c>
      <c r="AU342" s="97">
        <f t="shared" si="292"/>
        <v>0</v>
      </c>
      <c r="AV342" s="97">
        <f t="shared" si="292"/>
        <v>163475</v>
      </c>
      <c r="AW342" s="97">
        <f t="shared" si="292"/>
        <v>369280.3</v>
      </c>
      <c r="AX342" s="97">
        <f t="shared" si="292"/>
        <v>0</v>
      </c>
      <c r="AY342" s="97">
        <f t="shared" si="292"/>
        <v>369280.3</v>
      </c>
      <c r="AZ342" s="97">
        <f t="shared" si="292"/>
        <v>369280.3</v>
      </c>
      <c r="BA342" s="97">
        <f t="shared" si="292"/>
        <v>0</v>
      </c>
      <c r="BB342" s="97">
        <f t="shared" si="292"/>
        <v>369280.3</v>
      </c>
      <c r="BC342" s="97">
        <f t="shared" si="292"/>
        <v>532755.30000000005</v>
      </c>
      <c r="BD342" s="97">
        <f t="shared" si="292"/>
        <v>0</v>
      </c>
      <c r="BE342" s="97">
        <f t="shared" si="292"/>
        <v>532755.30000000005</v>
      </c>
      <c r="BF342" s="480"/>
      <c r="BG342" s="97">
        <f>BG343+BG352+BG361+BG366+BG369+BG375+BG378+BG383+BG388+BG396</f>
        <v>1309437</v>
      </c>
      <c r="BH342" s="97">
        <f t="shared" ref="BH342:CJ342" si="293">BH343+BH352+BH361+BH366+BH369+BH375+BH378+BH383+BH388+BH396</f>
        <v>0</v>
      </c>
      <c r="BI342" s="97">
        <f t="shared" si="293"/>
        <v>1309437</v>
      </c>
      <c r="BJ342" s="97">
        <f t="shared" si="293"/>
        <v>1309437</v>
      </c>
      <c r="BK342" s="97">
        <f t="shared" si="293"/>
        <v>0</v>
      </c>
      <c r="BL342" s="97">
        <f t="shared" si="293"/>
        <v>1309437</v>
      </c>
      <c r="BM342" s="480">
        <f t="shared" si="293"/>
        <v>383868.86000000004</v>
      </c>
      <c r="BN342" s="480">
        <f t="shared" si="293"/>
        <v>0</v>
      </c>
      <c r="BO342" s="480">
        <f t="shared" si="293"/>
        <v>383868.86000000004</v>
      </c>
      <c r="BP342" s="97">
        <f t="shared" si="293"/>
        <v>383868.86000000004</v>
      </c>
      <c r="BQ342" s="97">
        <f t="shared" si="293"/>
        <v>0</v>
      </c>
      <c r="BR342" s="97">
        <f t="shared" si="293"/>
        <v>383868.86000000004</v>
      </c>
      <c r="BS342" s="97">
        <f t="shared" si="293"/>
        <v>1693305.8599999996</v>
      </c>
      <c r="BT342" s="97">
        <f t="shared" si="293"/>
        <v>0</v>
      </c>
      <c r="BU342" s="97">
        <f t="shared" si="293"/>
        <v>1693305.8599999996</v>
      </c>
      <c r="BV342" s="97">
        <f t="shared" si="293"/>
        <v>163475</v>
      </c>
      <c r="BW342" s="97">
        <f t="shared" si="293"/>
        <v>0</v>
      </c>
      <c r="BX342" s="97">
        <f t="shared" si="293"/>
        <v>163475</v>
      </c>
      <c r="BY342" s="97">
        <f t="shared" si="293"/>
        <v>163475</v>
      </c>
      <c r="BZ342" s="97">
        <f t="shared" si="293"/>
        <v>0</v>
      </c>
      <c r="CA342" s="97">
        <f t="shared" si="293"/>
        <v>163475</v>
      </c>
      <c r="CB342" s="480">
        <f t="shared" si="293"/>
        <v>369280.3</v>
      </c>
      <c r="CC342" s="480">
        <f t="shared" si="293"/>
        <v>0</v>
      </c>
      <c r="CD342" s="480">
        <f t="shared" si="293"/>
        <v>369280.3</v>
      </c>
      <c r="CE342" s="97">
        <f t="shared" si="293"/>
        <v>369280.3</v>
      </c>
      <c r="CF342" s="97">
        <f t="shared" si="293"/>
        <v>0</v>
      </c>
      <c r="CG342" s="97">
        <f t="shared" si="293"/>
        <v>369280.3</v>
      </c>
      <c r="CH342" s="97">
        <f t="shared" si="293"/>
        <v>532755.30000000005</v>
      </c>
      <c r="CI342" s="97">
        <f t="shared" si="293"/>
        <v>0</v>
      </c>
      <c r="CJ342" s="97">
        <f t="shared" si="293"/>
        <v>532755.30000000005</v>
      </c>
      <c r="CK342" s="5"/>
      <c r="CL342" s="5"/>
      <c r="CM342" s="5"/>
    </row>
    <row r="343" spans="1:91" ht="31.5">
      <c r="A343" s="62"/>
      <c r="B343" s="63" t="s">
        <v>129</v>
      </c>
      <c r="C343" s="63"/>
      <c r="D343" s="150"/>
      <c r="E343" s="150"/>
      <c r="F343" s="150"/>
      <c r="G343" s="150"/>
      <c r="H343" s="150"/>
      <c r="I343" s="444"/>
      <c r="J343" s="444"/>
      <c r="K343" s="444"/>
      <c r="L343" s="444"/>
      <c r="M343" s="108">
        <f>M344+M345+M346+M347+M348+M349+M350+M351</f>
        <v>69885.610000000015</v>
      </c>
      <c r="N343" s="108">
        <f t="shared" ref="N343:BE343" si="294">N344+N345+N346+N347+N348+N349+N350+N351</f>
        <v>0</v>
      </c>
      <c r="O343" s="108">
        <f t="shared" si="294"/>
        <v>69885.610000000015</v>
      </c>
      <c r="P343" s="108">
        <f t="shared" si="294"/>
        <v>69885.610000000015</v>
      </c>
      <c r="Q343" s="108">
        <f t="shared" si="294"/>
        <v>0</v>
      </c>
      <c r="R343" s="108">
        <f t="shared" si="294"/>
        <v>69885.610000000015</v>
      </c>
      <c r="S343" s="108">
        <f t="shared" si="294"/>
        <v>212584.6</v>
      </c>
      <c r="T343" s="108">
        <f t="shared" si="294"/>
        <v>0</v>
      </c>
      <c r="U343" s="108">
        <f t="shared" si="294"/>
        <v>212584.6</v>
      </c>
      <c r="V343" s="108">
        <f t="shared" si="294"/>
        <v>212584.6</v>
      </c>
      <c r="W343" s="108">
        <f t="shared" si="294"/>
        <v>0</v>
      </c>
      <c r="X343" s="108">
        <f t="shared" si="294"/>
        <v>212584.6</v>
      </c>
      <c r="Y343" s="108">
        <f t="shared" si="294"/>
        <v>282470.21000000002</v>
      </c>
      <c r="Z343" s="108">
        <f t="shared" si="294"/>
        <v>0</v>
      </c>
      <c r="AA343" s="108">
        <f t="shared" si="294"/>
        <v>282470.21000000002</v>
      </c>
      <c r="AB343" s="108">
        <f t="shared" si="294"/>
        <v>250000</v>
      </c>
      <c r="AC343" s="108">
        <f t="shared" si="294"/>
        <v>0</v>
      </c>
      <c r="AD343" s="108">
        <f t="shared" si="294"/>
        <v>250000</v>
      </c>
      <c r="AE343" s="108">
        <f t="shared" si="294"/>
        <v>250000</v>
      </c>
      <c r="AF343" s="108">
        <f t="shared" si="294"/>
        <v>0</v>
      </c>
      <c r="AG343" s="108">
        <f t="shared" si="294"/>
        <v>250000</v>
      </c>
      <c r="AH343" s="108">
        <f t="shared" si="294"/>
        <v>-2394.2999999999884</v>
      </c>
      <c r="AI343" s="108">
        <f t="shared" si="294"/>
        <v>0</v>
      </c>
      <c r="AJ343" s="108">
        <f t="shared" si="294"/>
        <v>-2394.2999999999884</v>
      </c>
      <c r="AK343" s="108">
        <f t="shared" si="294"/>
        <v>-2394.2999999999884</v>
      </c>
      <c r="AL343" s="108">
        <f t="shared" si="294"/>
        <v>0</v>
      </c>
      <c r="AM343" s="108">
        <f t="shared" si="294"/>
        <v>-2394.2999999999884</v>
      </c>
      <c r="AN343" s="108">
        <f t="shared" si="294"/>
        <v>247605.7</v>
      </c>
      <c r="AO343" s="108">
        <f t="shared" si="294"/>
        <v>0</v>
      </c>
      <c r="AP343" s="108">
        <f t="shared" si="294"/>
        <v>247605.7</v>
      </c>
      <c r="AQ343" s="108">
        <f t="shared" si="294"/>
        <v>0</v>
      </c>
      <c r="AR343" s="108">
        <f t="shared" si="294"/>
        <v>0</v>
      </c>
      <c r="AS343" s="108">
        <f t="shared" si="294"/>
        <v>0</v>
      </c>
      <c r="AT343" s="108">
        <f t="shared" si="294"/>
        <v>0</v>
      </c>
      <c r="AU343" s="108">
        <f t="shared" si="294"/>
        <v>0</v>
      </c>
      <c r="AV343" s="108">
        <f t="shared" si="294"/>
        <v>0</v>
      </c>
      <c r="AW343" s="108">
        <f t="shared" si="294"/>
        <v>72280</v>
      </c>
      <c r="AX343" s="108">
        <f t="shared" si="294"/>
        <v>0</v>
      </c>
      <c r="AY343" s="108">
        <f t="shared" si="294"/>
        <v>72280</v>
      </c>
      <c r="AZ343" s="108">
        <f t="shared" si="294"/>
        <v>72280</v>
      </c>
      <c r="BA343" s="108">
        <f t="shared" si="294"/>
        <v>0</v>
      </c>
      <c r="BB343" s="108">
        <f t="shared" si="294"/>
        <v>72280</v>
      </c>
      <c r="BC343" s="108">
        <f t="shared" si="294"/>
        <v>72280</v>
      </c>
      <c r="BD343" s="108">
        <f t="shared" si="294"/>
        <v>0</v>
      </c>
      <c r="BE343" s="108">
        <f t="shared" si="294"/>
        <v>72280</v>
      </c>
      <c r="BF343" s="489"/>
      <c r="BG343" s="108">
        <f t="shared" ref="BG343:CJ343" si="295">SUM(BG344:BG351)</f>
        <v>250000</v>
      </c>
      <c r="BH343" s="108">
        <f t="shared" si="295"/>
        <v>0</v>
      </c>
      <c r="BI343" s="108">
        <f t="shared" si="295"/>
        <v>250000</v>
      </c>
      <c r="BJ343" s="108">
        <f t="shared" si="295"/>
        <v>250000</v>
      </c>
      <c r="BK343" s="108">
        <f t="shared" si="295"/>
        <v>0</v>
      </c>
      <c r="BL343" s="108">
        <f t="shared" si="295"/>
        <v>250000</v>
      </c>
      <c r="BM343" s="489">
        <f>BS343-BG343</f>
        <v>-2394.2999999999884</v>
      </c>
      <c r="BN343" s="489">
        <f>BT343-BH343</f>
        <v>0</v>
      </c>
      <c r="BO343" s="489">
        <f>BU343-BI343</f>
        <v>-2394.2999999999884</v>
      </c>
      <c r="BP343" s="108">
        <f>SUM(BP344:BP351)</f>
        <v>-2394.2999999999884</v>
      </c>
      <c r="BQ343" s="108">
        <f>SUM(BQ344:BQ351)</f>
        <v>0</v>
      </c>
      <c r="BR343" s="108">
        <f>SUM(BR344:BR351)</f>
        <v>-2394.2999999999884</v>
      </c>
      <c r="BS343" s="108">
        <f t="shared" si="295"/>
        <v>247605.7</v>
      </c>
      <c r="BT343" s="108">
        <f t="shared" si="295"/>
        <v>0</v>
      </c>
      <c r="BU343" s="108">
        <f t="shared" si="295"/>
        <v>247605.7</v>
      </c>
      <c r="BV343" s="108">
        <f t="shared" si="295"/>
        <v>0</v>
      </c>
      <c r="BW343" s="108">
        <f t="shared" si="295"/>
        <v>0</v>
      </c>
      <c r="BX343" s="108">
        <f t="shared" si="295"/>
        <v>0</v>
      </c>
      <c r="BY343" s="108">
        <f t="shared" si="295"/>
        <v>0</v>
      </c>
      <c r="BZ343" s="108">
        <f t="shared" si="295"/>
        <v>0</v>
      </c>
      <c r="CA343" s="108">
        <f t="shared" si="295"/>
        <v>0</v>
      </c>
      <c r="CB343" s="489">
        <f>CH343-BV343</f>
        <v>72280</v>
      </c>
      <c r="CC343" s="489">
        <f>CI343-BW343</f>
        <v>0</v>
      </c>
      <c r="CD343" s="489">
        <f>CJ343-BX343</f>
        <v>72280</v>
      </c>
      <c r="CE343" s="108">
        <f>SUM(CE344:CE351)</f>
        <v>72280</v>
      </c>
      <c r="CF343" s="108">
        <f>SUM(CF344:CF351)</f>
        <v>0</v>
      </c>
      <c r="CG343" s="108">
        <f>SUM(CG344:CG351)</f>
        <v>72280</v>
      </c>
      <c r="CH343" s="108">
        <f t="shared" si="295"/>
        <v>72280</v>
      </c>
      <c r="CI343" s="108">
        <f t="shared" si="295"/>
        <v>0</v>
      </c>
      <c r="CJ343" s="108">
        <f t="shared" si="295"/>
        <v>72280</v>
      </c>
      <c r="CK343" s="5"/>
      <c r="CL343" s="5"/>
      <c r="CM343" s="5"/>
    </row>
    <row r="344" spans="1:91" ht="31.5">
      <c r="A344" s="46" t="s">
        <v>693</v>
      </c>
      <c r="B344" s="83" t="s">
        <v>130</v>
      </c>
      <c r="C344" s="83"/>
      <c r="D344" s="138" t="s">
        <v>448</v>
      </c>
      <c r="E344" s="138" t="s">
        <v>454</v>
      </c>
      <c r="F344" s="138" t="s">
        <v>450</v>
      </c>
      <c r="G344" s="138" t="s">
        <v>478</v>
      </c>
      <c r="H344" s="138" t="s">
        <v>459</v>
      </c>
      <c r="I344" s="425" t="s">
        <v>910</v>
      </c>
      <c r="J344" s="423" t="s">
        <v>948</v>
      </c>
      <c r="K344" s="423" t="s">
        <v>948</v>
      </c>
      <c r="L344" s="423" t="s">
        <v>440</v>
      </c>
      <c r="M344" s="107">
        <v>1370.260000000002</v>
      </c>
      <c r="N344" s="107">
        <v>0</v>
      </c>
      <c r="O344" s="107">
        <v>1370.260000000002</v>
      </c>
      <c r="P344" s="107">
        <v>1370.260000000002</v>
      </c>
      <c r="Q344" s="107">
        <v>0</v>
      </c>
      <c r="R344" s="107">
        <v>1370.260000000002</v>
      </c>
      <c r="S344" s="490">
        <f t="shared" ref="S344:S351" si="296">T344+U344</f>
        <v>35436.400000000001</v>
      </c>
      <c r="T344" s="490"/>
      <c r="U344" s="490">
        <v>35436.400000000001</v>
      </c>
      <c r="V344" s="233">
        <f t="shared" ref="V344:V351" si="297">W344+X344</f>
        <v>35436.400000000001</v>
      </c>
      <c r="W344" s="233"/>
      <c r="X344" s="233">
        <v>35436.400000000001</v>
      </c>
      <c r="Y344" s="199">
        <f t="shared" ref="Y344:Y351" si="298">M344+S344</f>
        <v>36806.660000000003</v>
      </c>
      <c r="Z344" s="199">
        <f t="shared" ref="Z344:Z351" si="299">N344+T344</f>
        <v>0</v>
      </c>
      <c r="AA344" s="199">
        <f t="shared" ref="AA344:AA351" si="300">O344+U344</f>
        <v>36806.660000000003</v>
      </c>
      <c r="AB344" s="106">
        <f>AC344+AD344</f>
        <v>20968.3</v>
      </c>
      <c r="AC344" s="107">
        <v>0</v>
      </c>
      <c r="AD344" s="107">
        <v>20968.3</v>
      </c>
      <c r="AE344" s="106">
        <f>AF344+AG344</f>
        <v>20968.3</v>
      </c>
      <c r="AF344" s="107">
        <v>0</v>
      </c>
      <c r="AG344" s="107">
        <v>20968.3</v>
      </c>
      <c r="AH344" s="490">
        <f>AI344+AJ344</f>
        <v>-17083.8</v>
      </c>
      <c r="AI344" s="490"/>
      <c r="AJ344" s="490">
        <v>-17083.8</v>
      </c>
      <c r="AK344" s="233">
        <f>AL344+AM344</f>
        <v>-17083.8</v>
      </c>
      <c r="AL344" s="233"/>
      <c r="AM344" s="233">
        <v>-17083.8</v>
      </c>
      <c r="AN344" s="199">
        <f t="shared" ref="AN344:AP351" si="301">AB344+AH344</f>
        <v>3884.5</v>
      </c>
      <c r="AO344" s="199">
        <f t="shared" si="301"/>
        <v>0</v>
      </c>
      <c r="AP344" s="199">
        <f t="shared" si="301"/>
        <v>3884.5</v>
      </c>
      <c r="AQ344" s="106"/>
      <c r="AR344" s="107"/>
      <c r="AS344" s="107"/>
      <c r="AT344" s="107"/>
      <c r="AU344" s="107"/>
      <c r="AV344" s="107"/>
      <c r="AW344" s="490">
        <f t="shared" ref="AW344:AW345" si="302">AY344</f>
        <v>20493.400000000001</v>
      </c>
      <c r="AX344" s="490"/>
      <c r="AY344" s="490">
        <f t="shared" ref="AY344:AY345" si="303">BB344</f>
        <v>20493.400000000001</v>
      </c>
      <c r="AZ344" s="107">
        <f t="shared" ref="AZ344:AZ345" si="304">BB344</f>
        <v>20493.400000000001</v>
      </c>
      <c r="BA344" s="107"/>
      <c r="BB344" s="107">
        <v>20493.400000000001</v>
      </c>
      <c r="BC344" s="107">
        <f t="shared" ref="BC344:BE345" si="305">AQ344+AW344</f>
        <v>20493.400000000001</v>
      </c>
      <c r="BD344" s="107">
        <f t="shared" si="305"/>
        <v>0</v>
      </c>
      <c r="BE344" s="107">
        <f t="shared" si="305"/>
        <v>20493.400000000001</v>
      </c>
      <c r="BF344" s="407"/>
      <c r="BG344" s="106">
        <f>BH344+BI344</f>
        <v>20968.3</v>
      </c>
      <c r="BH344" s="107">
        <v>0</v>
      </c>
      <c r="BI344" s="107">
        <v>20968.3</v>
      </c>
      <c r="BJ344" s="106">
        <f>BK344+BL344</f>
        <v>20968.3</v>
      </c>
      <c r="BK344" s="107">
        <v>0</v>
      </c>
      <c r="BL344" s="107">
        <v>20968.3</v>
      </c>
      <c r="BM344" s="490">
        <f>BN344+BO344</f>
        <v>-17083.8</v>
      </c>
      <c r="BN344" s="490"/>
      <c r="BO344" s="490">
        <v>-17083.8</v>
      </c>
      <c r="BP344" s="233">
        <f>BQ344+BR344</f>
        <v>-17083.8</v>
      </c>
      <c r="BQ344" s="233"/>
      <c r="BR344" s="233">
        <v>-17083.8</v>
      </c>
      <c r="BS344" s="199">
        <f t="shared" ref="BS344:BS351" si="306">BG344+BM344</f>
        <v>3884.5</v>
      </c>
      <c r="BT344" s="199">
        <f t="shared" ref="BT344:BT351" si="307">BH344+BN344</f>
        <v>0</v>
      </c>
      <c r="BU344" s="199">
        <f t="shared" ref="BU344:BU351" si="308">BI344+BO344</f>
        <v>3884.5</v>
      </c>
      <c r="BV344" s="106"/>
      <c r="BW344" s="107"/>
      <c r="BX344" s="107"/>
      <c r="BY344" s="107"/>
      <c r="BZ344" s="107"/>
      <c r="CA344" s="107"/>
      <c r="CB344" s="490">
        <f t="shared" ref="CB344:CB345" si="309">CD344</f>
        <v>20493.400000000001</v>
      </c>
      <c r="CC344" s="490"/>
      <c r="CD344" s="490">
        <f t="shared" ref="CD344:CD345" si="310">CG344</f>
        <v>20493.400000000001</v>
      </c>
      <c r="CE344" s="107">
        <f t="shared" ref="CE344:CE345" si="311">CG344</f>
        <v>20493.400000000001</v>
      </c>
      <c r="CF344" s="107"/>
      <c r="CG344" s="107">
        <v>20493.400000000001</v>
      </c>
      <c r="CH344" s="107">
        <f t="shared" ref="CH344:CH345" si="312">BV344+CB344</f>
        <v>20493.400000000001</v>
      </c>
      <c r="CI344" s="107">
        <f t="shared" ref="CI344:CI345" si="313">BW344+CC344</f>
        <v>0</v>
      </c>
      <c r="CJ344" s="107">
        <f t="shared" ref="CJ344:CJ345" si="314">BX344+CD344</f>
        <v>20493.400000000001</v>
      </c>
      <c r="CK344" s="126"/>
      <c r="CL344" s="126"/>
      <c r="CM344" s="126"/>
    </row>
    <row r="345" spans="1:91" ht="47.25">
      <c r="A345" s="46" t="s">
        <v>694</v>
      </c>
      <c r="B345" s="83" t="s">
        <v>131</v>
      </c>
      <c r="C345" s="83"/>
      <c r="D345" s="138" t="s">
        <v>448</v>
      </c>
      <c r="E345" s="138" t="s">
        <v>454</v>
      </c>
      <c r="F345" s="138" t="s">
        <v>450</v>
      </c>
      <c r="G345" s="138" t="s">
        <v>478</v>
      </c>
      <c r="H345" s="138" t="s">
        <v>459</v>
      </c>
      <c r="I345" s="425" t="s">
        <v>910</v>
      </c>
      <c r="J345" s="423" t="s">
        <v>948</v>
      </c>
      <c r="K345" s="423" t="s">
        <v>948</v>
      </c>
      <c r="L345" s="423" t="s">
        <v>440</v>
      </c>
      <c r="M345" s="107">
        <v>1636.1700000000019</v>
      </c>
      <c r="N345" s="107">
        <v>0</v>
      </c>
      <c r="O345" s="107">
        <v>1636.1700000000019</v>
      </c>
      <c r="P345" s="107">
        <v>1636.1700000000019</v>
      </c>
      <c r="Q345" s="107">
        <v>0</v>
      </c>
      <c r="R345" s="107">
        <v>1636.1700000000019</v>
      </c>
      <c r="S345" s="490">
        <f t="shared" si="296"/>
        <v>18363.900000000001</v>
      </c>
      <c r="T345" s="490"/>
      <c r="U345" s="490">
        <v>18363.900000000001</v>
      </c>
      <c r="V345" s="233">
        <f t="shared" si="297"/>
        <v>18363.900000000001</v>
      </c>
      <c r="W345" s="233"/>
      <c r="X345" s="233">
        <v>18363.900000000001</v>
      </c>
      <c r="Y345" s="199">
        <f t="shared" si="298"/>
        <v>20000.070000000003</v>
      </c>
      <c r="Z345" s="199">
        <f t="shared" si="299"/>
        <v>0</v>
      </c>
      <c r="AA345" s="199">
        <f t="shared" si="300"/>
        <v>20000.070000000003</v>
      </c>
      <c r="AB345" s="106">
        <f t="shared" ref="AB345:AB351" si="315">AC345+AD345</f>
        <v>25170.1</v>
      </c>
      <c r="AC345" s="107">
        <v>0</v>
      </c>
      <c r="AD345" s="107">
        <v>25170.1</v>
      </c>
      <c r="AE345" s="106">
        <f t="shared" ref="AE345:AE351" si="316">AF345+AG345</f>
        <v>25170.1</v>
      </c>
      <c r="AF345" s="107">
        <v>0</v>
      </c>
      <c r="AG345" s="107">
        <v>25170.1</v>
      </c>
      <c r="AH345" s="490">
        <f t="shared" ref="AH345:AH351" si="317">AI345+AJ345</f>
        <v>-14385.8</v>
      </c>
      <c r="AI345" s="490"/>
      <c r="AJ345" s="490">
        <v>-14385.8</v>
      </c>
      <c r="AK345" s="233">
        <f t="shared" ref="AK345:AK351" si="318">AL345+AM345</f>
        <v>-14385.8</v>
      </c>
      <c r="AL345" s="233"/>
      <c r="AM345" s="233">
        <v>-14385.8</v>
      </c>
      <c r="AN345" s="199">
        <f t="shared" si="301"/>
        <v>10784.3</v>
      </c>
      <c r="AO345" s="199">
        <f t="shared" si="301"/>
        <v>0</v>
      </c>
      <c r="AP345" s="199">
        <f t="shared" si="301"/>
        <v>10784.3</v>
      </c>
      <c r="AQ345" s="106"/>
      <c r="AR345" s="107"/>
      <c r="AS345" s="107"/>
      <c r="AT345" s="107"/>
      <c r="AU345" s="107"/>
      <c r="AV345" s="107"/>
      <c r="AW345" s="490">
        <f t="shared" si="302"/>
        <v>10488.2</v>
      </c>
      <c r="AX345" s="490"/>
      <c r="AY345" s="490">
        <f t="shared" si="303"/>
        <v>10488.2</v>
      </c>
      <c r="AZ345" s="107">
        <f t="shared" si="304"/>
        <v>10488.2</v>
      </c>
      <c r="BA345" s="107"/>
      <c r="BB345" s="107">
        <v>10488.2</v>
      </c>
      <c r="BC345" s="107">
        <f t="shared" si="305"/>
        <v>10488.2</v>
      </c>
      <c r="BD345" s="107">
        <f t="shared" si="305"/>
        <v>0</v>
      </c>
      <c r="BE345" s="107">
        <f t="shared" si="305"/>
        <v>10488.2</v>
      </c>
      <c r="BF345" s="407"/>
      <c r="BG345" s="106">
        <f t="shared" ref="BG345:BG351" si="319">BH345+BI345</f>
        <v>25170.1</v>
      </c>
      <c r="BH345" s="107">
        <v>0</v>
      </c>
      <c r="BI345" s="107">
        <v>25170.1</v>
      </c>
      <c r="BJ345" s="106">
        <f t="shared" ref="BJ345:BJ351" si="320">BK345+BL345</f>
        <v>25170.1</v>
      </c>
      <c r="BK345" s="107">
        <v>0</v>
      </c>
      <c r="BL345" s="107">
        <v>25170.1</v>
      </c>
      <c r="BM345" s="490">
        <f t="shared" ref="BM345:BM351" si="321">BN345+BO345</f>
        <v>-14385.8</v>
      </c>
      <c r="BN345" s="490"/>
      <c r="BO345" s="490">
        <v>-14385.8</v>
      </c>
      <c r="BP345" s="233">
        <f t="shared" ref="BP345:BP360" si="322">BQ345+BR345</f>
        <v>-14385.8</v>
      </c>
      <c r="BQ345" s="233"/>
      <c r="BR345" s="233">
        <v>-14385.8</v>
      </c>
      <c r="BS345" s="199">
        <f t="shared" si="306"/>
        <v>10784.3</v>
      </c>
      <c r="BT345" s="199">
        <f t="shared" si="307"/>
        <v>0</v>
      </c>
      <c r="BU345" s="199">
        <f t="shared" si="308"/>
        <v>10784.3</v>
      </c>
      <c r="BV345" s="106"/>
      <c r="BW345" s="107"/>
      <c r="BX345" s="107"/>
      <c r="BY345" s="107"/>
      <c r="BZ345" s="107"/>
      <c r="CA345" s="107"/>
      <c r="CB345" s="490">
        <f t="shared" si="309"/>
        <v>10488.2</v>
      </c>
      <c r="CC345" s="490"/>
      <c r="CD345" s="490">
        <f t="shared" si="310"/>
        <v>10488.2</v>
      </c>
      <c r="CE345" s="107">
        <f t="shared" si="311"/>
        <v>10488.2</v>
      </c>
      <c r="CF345" s="107"/>
      <c r="CG345" s="107">
        <v>10488.2</v>
      </c>
      <c r="CH345" s="107">
        <f t="shared" si="312"/>
        <v>10488.2</v>
      </c>
      <c r="CI345" s="107">
        <f t="shared" si="313"/>
        <v>0</v>
      </c>
      <c r="CJ345" s="107">
        <f t="shared" si="314"/>
        <v>10488.2</v>
      </c>
      <c r="CK345" s="126"/>
      <c r="CL345" s="126"/>
      <c r="CM345" s="126"/>
    </row>
    <row r="346" spans="1:91" ht="31.5">
      <c r="A346" s="46" t="s">
        <v>695</v>
      </c>
      <c r="B346" s="83" t="s">
        <v>132</v>
      </c>
      <c r="C346" s="83"/>
      <c r="D346" s="138" t="s">
        <v>448</v>
      </c>
      <c r="E346" s="138" t="s">
        <v>454</v>
      </c>
      <c r="F346" s="138" t="s">
        <v>450</v>
      </c>
      <c r="G346" s="138" t="s">
        <v>478</v>
      </c>
      <c r="H346" s="138" t="s">
        <v>459</v>
      </c>
      <c r="I346" s="425" t="s">
        <v>910</v>
      </c>
      <c r="J346" s="423" t="s">
        <v>948</v>
      </c>
      <c r="K346" s="423" t="s">
        <v>948</v>
      </c>
      <c r="L346" s="423" t="s">
        <v>440</v>
      </c>
      <c r="M346" s="107">
        <v>22374.110000000004</v>
      </c>
      <c r="N346" s="107">
        <v>0</v>
      </c>
      <c r="O346" s="107">
        <v>22374.110000000004</v>
      </c>
      <c r="P346" s="107">
        <v>22374.110000000004</v>
      </c>
      <c r="Q346" s="107">
        <v>0</v>
      </c>
      <c r="R346" s="107">
        <v>22374.110000000004</v>
      </c>
      <c r="S346" s="490">
        <f t="shared" si="296"/>
        <v>48638</v>
      </c>
      <c r="T346" s="490"/>
      <c r="U346" s="490">
        <v>48638</v>
      </c>
      <c r="V346" s="233">
        <f t="shared" si="297"/>
        <v>48638</v>
      </c>
      <c r="W346" s="233"/>
      <c r="X346" s="233">
        <v>48638</v>
      </c>
      <c r="Y346" s="199">
        <f t="shared" si="298"/>
        <v>71012.11</v>
      </c>
      <c r="Z346" s="199">
        <f t="shared" si="299"/>
        <v>0</v>
      </c>
      <c r="AA346" s="199">
        <f t="shared" si="300"/>
        <v>71012.11</v>
      </c>
      <c r="AB346" s="106">
        <f t="shared" si="315"/>
        <v>17835.3</v>
      </c>
      <c r="AC346" s="107">
        <v>0</v>
      </c>
      <c r="AD346" s="107">
        <v>17835.3</v>
      </c>
      <c r="AE346" s="106">
        <f t="shared" si="316"/>
        <v>17835.3</v>
      </c>
      <c r="AF346" s="107">
        <v>0</v>
      </c>
      <c r="AG346" s="107">
        <v>17835.3</v>
      </c>
      <c r="AH346" s="490">
        <f t="shared" si="317"/>
        <v>-749.2</v>
      </c>
      <c r="AI346" s="490"/>
      <c r="AJ346" s="490">
        <v>-749.2</v>
      </c>
      <c r="AK346" s="233">
        <f t="shared" si="318"/>
        <v>-749.2</v>
      </c>
      <c r="AL346" s="233"/>
      <c r="AM346" s="233">
        <v>-749.2</v>
      </c>
      <c r="AN346" s="199">
        <f t="shared" si="301"/>
        <v>17086.099999999999</v>
      </c>
      <c r="AO346" s="199">
        <f t="shared" si="301"/>
        <v>0</v>
      </c>
      <c r="AP346" s="199">
        <f t="shared" si="301"/>
        <v>17086.099999999999</v>
      </c>
      <c r="AQ346" s="106"/>
      <c r="AR346" s="107"/>
      <c r="AS346" s="107"/>
      <c r="AT346" s="107"/>
      <c r="AU346" s="107"/>
      <c r="AV346" s="107"/>
      <c r="AW346" s="490"/>
      <c r="AX346" s="490"/>
      <c r="AY346" s="490"/>
      <c r="AZ346" s="107"/>
      <c r="BA346" s="107"/>
      <c r="BB346" s="107"/>
      <c r="BC346" s="107"/>
      <c r="BD346" s="107"/>
      <c r="BE346" s="107"/>
      <c r="BF346" s="407"/>
      <c r="BG346" s="106">
        <f t="shared" si="319"/>
        <v>17835.3</v>
      </c>
      <c r="BH346" s="107">
        <v>0</v>
      </c>
      <c r="BI346" s="107">
        <v>17835.3</v>
      </c>
      <c r="BJ346" s="106">
        <f t="shared" si="320"/>
        <v>17835.3</v>
      </c>
      <c r="BK346" s="107">
        <v>0</v>
      </c>
      <c r="BL346" s="107">
        <v>17835.3</v>
      </c>
      <c r="BM346" s="490">
        <f t="shared" si="321"/>
        <v>-749.2</v>
      </c>
      <c r="BN346" s="490"/>
      <c r="BO346" s="490">
        <v>-749.2</v>
      </c>
      <c r="BP346" s="233">
        <f t="shared" si="322"/>
        <v>-749.2</v>
      </c>
      <c r="BQ346" s="233"/>
      <c r="BR346" s="233">
        <v>-749.2</v>
      </c>
      <c r="BS346" s="199">
        <f t="shared" si="306"/>
        <v>17086.099999999999</v>
      </c>
      <c r="BT346" s="199">
        <f t="shared" si="307"/>
        <v>0</v>
      </c>
      <c r="BU346" s="199">
        <f t="shared" si="308"/>
        <v>17086.099999999999</v>
      </c>
      <c r="BV346" s="106"/>
      <c r="BW346" s="107"/>
      <c r="BX346" s="107"/>
      <c r="BY346" s="107"/>
      <c r="BZ346" s="107"/>
      <c r="CA346" s="107"/>
      <c r="CB346" s="490"/>
      <c r="CC346" s="490"/>
      <c r="CD346" s="490"/>
      <c r="CE346" s="107"/>
      <c r="CF346" s="107"/>
      <c r="CG346" s="107"/>
      <c r="CH346" s="107"/>
      <c r="CI346" s="107"/>
      <c r="CJ346" s="107"/>
      <c r="CK346" s="126"/>
      <c r="CL346" s="126"/>
      <c r="CM346" s="126"/>
    </row>
    <row r="347" spans="1:91" ht="31.5">
      <c r="A347" s="46" t="s">
        <v>696</v>
      </c>
      <c r="B347" s="83" t="s">
        <v>133</v>
      </c>
      <c r="C347" s="83"/>
      <c r="D347" s="138" t="s">
        <v>448</v>
      </c>
      <c r="E347" s="138" t="s">
        <v>454</v>
      </c>
      <c r="F347" s="138" t="s">
        <v>450</v>
      </c>
      <c r="G347" s="138" t="s">
        <v>478</v>
      </c>
      <c r="H347" s="138" t="s">
        <v>459</v>
      </c>
      <c r="I347" s="425" t="s">
        <v>910</v>
      </c>
      <c r="J347" s="423" t="s">
        <v>948</v>
      </c>
      <c r="K347" s="423" t="s">
        <v>948</v>
      </c>
      <c r="L347" s="423" t="s">
        <v>437</v>
      </c>
      <c r="M347" s="107">
        <v>18715.48</v>
      </c>
      <c r="N347" s="107">
        <v>0</v>
      </c>
      <c r="O347" s="107">
        <v>18715.48</v>
      </c>
      <c r="P347" s="107">
        <v>18715.48</v>
      </c>
      <c r="Q347" s="107">
        <v>0</v>
      </c>
      <c r="R347" s="107">
        <v>18715.48</v>
      </c>
      <c r="S347" s="490">
        <f t="shared" si="296"/>
        <v>-18715.5</v>
      </c>
      <c r="T347" s="490"/>
      <c r="U347" s="490">
        <v>-18715.5</v>
      </c>
      <c r="V347" s="233">
        <f t="shared" si="297"/>
        <v>-18715.5</v>
      </c>
      <c r="W347" s="233"/>
      <c r="X347" s="233">
        <v>-18715.5</v>
      </c>
      <c r="Y347" s="199">
        <f t="shared" si="298"/>
        <v>-2.0000000000436557E-2</v>
      </c>
      <c r="Z347" s="199">
        <f t="shared" si="299"/>
        <v>0</v>
      </c>
      <c r="AA347" s="199">
        <f t="shared" si="300"/>
        <v>-2.0000000000436557E-2</v>
      </c>
      <c r="AB347" s="106">
        <f t="shared" si="315"/>
        <v>50000</v>
      </c>
      <c r="AC347" s="107">
        <v>0</v>
      </c>
      <c r="AD347" s="106">
        <v>50000</v>
      </c>
      <c r="AE347" s="106">
        <f t="shared" si="316"/>
        <v>50000</v>
      </c>
      <c r="AF347" s="106">
        <v>0</v>
      </c>
      <c r="AG347" s="106">
        <v>50000</v>
      </c>
      <c r="AH347" s="500">
        <f t="shared" si="317"/>
        <v>-38858.400000000001</v>
      </c>
      <c r="AI347" s="500"/>
      <c r="AJ347" s="500">
        <v>-38858.400000000001</v>
      </c>
      <c r="AK347" s="243">
        <f t="shared" si="318"/>
        <v>-38858.400000000001</v>
      </c>
      <c r="AL347" s="243"/>
      <c r="AM347" s="243">
        <v>-38858.400000000001</v>
      </c>
      <c r="AN347" s="199">
        <f t="shared" si="301"/>
        <v>11141.599999999999</v>
      </c>
      <c r="AO347" s="199">
        <f t="shared" si="301"/>
        <v>0</v>
      </c>
      <c r="AP347" s="199">
        <f t="shared" si="301"/>
        <v>11141.599999999999</v>
      </c>
      <c r="AQ347" s="106"/>
      <c r="AR347" s="107"/>
      <c r="AS347" s="107"/>
      <c r="AT347" s="107"/>
      <c r="AU347" s="107"/>
      <c r="AV347" s="107"/>
      <c r="AW347" s="490"/>
      <c r="AX347" s="490"/>
      <c r="AY347" s="490"/>
      <c r="AZ347" s="107"/>
      <c r="BA347" s="107"/>
      <c r="BB347" s="107"/>
      <c r="BC347" s="107"/>
      <c r="BD347" s="107"/>
      <c r="BE347" s="107"/>
      <c r="BF347" s="407"/>
      <c r="BG347" s="106">
        <f t="shared" si="319"/>
        <v>50000</v>
      </c>
      <c r="BH347" s="107">
        <v>0</v>
      </c>
      <c r="BI347" s="106">
        <v>50000</v>
      </c>
      <c r="BJ347" s="106">
        <f t="shared" si="320"/>
        <v>50000</v>
      </c>
      <c r="BK347" s="106">
        <v>0</v>
      </c>
      <c r="BL347" s="106">
        <v>50000</v>
      </c>
      <c r="BM347" s="500">
        <f t="shared" si="321"/>
        <v>-38858.400000000001</v>
      </c>
      <c r="BN347" s="500"/>
      <c r="BO347" s="500">
        <v>-38858.400000000001</v>
      </c>
      <c r="BP347" s="243">
        <f t="shared" si="322"/>
        <v>-38858.400000000001</v>
      </c>
      <c r="BQ347" s="243"/>
      <c r="BR347" s="243">
        <v>-38858.400000000001</v>
      </c>
      <c r="BS347" s="199">
        <f t="shared" si="306"/>
        <v>11141.599999999999</v>
      </c>
      <c r="BT347" s="199">
        <f t="shared" si="307"/>
        <v>0</v>
      </c>
      <c r="BU347" s="199">
        <f t="shared" si="308"/>
        <v>11141.599999999999</v>
      </c>
      <c r="BV347" s="106"/>
      <c r="BW347" s="107"/>
      <c r="BX347" s="107"/>
      <c r="BY347" s="107"/>
      <c r="BZ347" s="107"/>
      <c r="CA347" s="107"/>
      <c r="CB347" s="490"/>
      <c r="CC347" s="490"/>
      <c r="CD347" s="490"/>
      <c r="CE347" s="107"/>
      <c r="CF347" s="107"/>
      <c r="CG347" s="107"/>
      <c r="CH347" s="107"/>
      <c r="CI347" s="107"/>
      <c r="CJ347" s="107"/>
      <c r="CK347" s="126"/>
      <c r="CL347" s="126"/>
      <c r="CM347" s="126"/>
    </row>
    <row r="348" spans="1:91" s="1" customFormat="1" ht="31.5">
      <c r="A348" s="46" t="s">
        <v>697</v>
      </c>
      <c r="B348" s="43" t="s">
        <v>134</v>
      </c>
      <c r="C348" s="43"/>
      <c r="D348" s="141" t="s">
        <v>448</v>
      </c>
      <c r="E348" s="141" t="s">
        <v>454</v>
      </c>
      <c r="F348" s="141" t="s">
        <v>450</v>
      </c>
      <c r="G348" s="141" t="s">
        <v>478</v>
      </c>
      <c r="H348" s="141" t="s">
        <v>459</v>
      </c>
      <c r="I348" s="425" t="s">
        <v>910</v>
      </c>
      <c r="J348" s="423" t="s">
        <v>948</v>
      </c>
      <c r="K348" s="423" t="s">
        <v>948</v>
      </c>
      <c r="L348" s="423" t="s">
        <v>437</v>
      </c>
      <c r="M348" s="107">
        <v>20103.05</v>
      </c>
      <c r="N348" s="107">
        <v>0</v>
      </c>
      <c r="O348" s="107">
        <v>20103.05</v>
      </c>
      <c r="P348" s="107">
        <v>20103.05</v>
      </c>
      <c r="Q348" s="107">
        <v>0</v>
      </c>
      <c r="R348" s="107">
        <v>20103.05</v>
      </c>
      <c r="S348" s="490">
        <f t="shared" si="296"/>
        <v>-20103</v>
      </c>
      <c r="T348" s="490"/>
      <c r="U348" s="490">
        <v>-20103</v>
      </c>
      <c r="V348" s="233">
        <f t="shared" si="297"/>
        <v>-20103</v>
      </c>
      <c r="W348" s="233"/>
      <c r="X348" s="233">
        <v>-20103</v>
      </c>
      <c r="Y348" s="199">
        <f t="shared" si="298"/>
        <v>4.9999999999272404E-2</v>
      </c>
      <c r="Z348" s="199">
        <f t="shared" si="299"/>
        <v>0</v>
      </c>
      <c r="AA348" s="199">
        <f t="shared" si="300"/>
        <v>4.9999999999272404E-2</v>
      </c>
      <c r="AB348" s="106">
        <f t="shared" si="315"/>
        <v>50000</v>
      </c>
      <c r="AC348" s="107">
        <v>0</v>
      </c>
      <c r="AD348" s="106">
        <v>50000</v>
      </c>
      <c r="AE348" s="106">
        <f t="shared" si="316"/>
        <v>50000</v>
      </c>
      <c r="AF348" s="106">
        <v>0</v>
      </c>
      <c r="AG348" s="106">
        <v>50000</v>
      </c>
      <c r="AH348" s="500">
        <f t="shared" si="317"/>
        <v>-48325</v>
      </c>
      <c r="AI348" s="500"/>
      <c r="AJ348" s="500">
        <v>-48325</v>
      </c>
      <c r="AK348" s="243">
        <f t="shared" si="318"/>
        <v>-48325</v>
      </c>
      <c r="AL348" s="243"/>
      <c r="AM348" s="243">
        <v>-48325</v>
      </c>
      <c r="AN348" s="199">
        <f t="shared" si="301"/>
        <v>1675</v>
      </c>
      <c r="AO348" s="199">
        <f t="shared" si="301"/>
        <v>0</v>
      </c>
      <c r="AP348" s="199">
        <f t="shared" si="301"/>
        <v>1675</v>
      </c>
      <c r="AQ348" s="109"/>
      <c r="AR348" s="109"/>
      <c r="AS348" s="109"/>
      <c r="AT348" s="109"/>
      <c r="AU348" s="109"/>
      <c r="AV348" s="109"/>
      <c r="AW348" s="501"/>
      <c r="AX348" s="501"/>
      <c r="AY348" s="501"/>
      <c r="AZ348" s="109"/>
      <c r="BA348" s="109"/>
      <c r="BB348" s="109"/>
      <c r="BC348" s="109"/>
      <c r="BD348" s="109"/>
      <c r="BE348" s="109"/>
      <c r="BF348" s="407"/>
      <c r="BG348" s="106">
        <f t="shared" si="319"/>
        <v>50000</v>
      </c>
      <c r="BH348" s="107">
        <v>0</v>
      </c>
      <c r="BI348" s="106">
        <v>50000</v>
      </c>
      <c r="BJ348" s="106">
        <f t="shared" si="320"/>
        <v>50000</v>
      </c>
      <c r="BK348" s="106">
        <v>0</v>
      </c>
      <c r="BL348" s="106">
        <v>50000</v>
      </c>
      <c r="BM348" s="500">
        <f t="shared" si="321"/>
        <v>-48325</v>
      </c>
      <c r="BN348" s="500"/>
      <c r="BO348" s="500">
        <v>-48325</v>
      </c>
      <c r="BP348" s="243">
        <f t="shared" si="322"/>
        <v>-48325</v>
      </c>
      <c r="BQ348" s="243"/>
      <c r="BR348" s="243">
        <v>-48325</v>
      </c>
      <c r="BS348" s="199">
        <f t="shared" si="306"/>
        <v>1675</v>
      </c>
      <c r="BT348" s="199">
        <f t="shared" si="307"/>
        <v>0</v>
      </c>
      <c r="BU348" s="199">
        <f t="shared" si="308"/>
        <v>1675</v>
      </c>
      <c r="BV348" s="109"/>
      <c r="BW348" s="109"/>
      <c r="BX348" s="109"/>
      <c r="BY348" s="109"/>
      <c r="BZ348" s="109"/>
      <c r="CA348" s="109"/>
      <c r="CB348" s="501"/>
      <c r="CC348" s="501"/>
      <c r="CD348" s="501"/>
      <c r="CE348" s="109"/>
      <c r="CF348" s="109"/>
      <c r="CG348" s="109"/>
      <c r="CH348" s="109"/>
      <c r="CI348" s="109"/>
      <c r="CJ348" s="109"/>
      <c r="CK348" s="126"/>
      <c r="CL348" s="126"/>
      <c r="CM348" s="126"/>
    </row>
    <row r="349" spans="1:91" ht="31.5">
      <c r="A349" s="46" t="s">
        <v>698</v>
      </c>
      <c r="B349" s="83" t="s">
        <v>135</v>
      </c>
      <c r="C349" s="83"/>
      <c r="D349" s="138" t="s">
        <v>448</v>
      </c>
      <c r="E349" s="138" t="s">
        <v>477</v>
      </c>
      <c r="F349" s="138" t="s">
        <v>467</v>
      </c>
      <c r="G349" s="138" t="s">
        <v>478</v>
      </c>
      <c r="H349" s="138" t="s">
        <v>459</v>
      </c>
      <c r="I349" s="425" t="s">
        <v>910</v>
      </c>
      <c r="J349" s="423" t="s">
        <v>948</v>
      </c>
      <c r="K349" s="423" t="s">
        <v>948</v>
      </c>
      <c r="L349" s="423" t="s">
        <v>440</v>
      </c>
      <c r="M349" s="107">
        <v>1110.0999999999985</v>
      </c>
      <c r="N349" s="107">
        <v>0</v>
      </c>
      <c r="O349" s="107">
        <v>1110.0999999999985</v>
      </c>
      <c r="P349" s="107">
        <v>1110.0999999999985</v>
      </c>
      <c r="Q349" s="107">
        <v>0</v>
      </c>
      <c r="R349" s="107">
        <v>1110.0999999999985</v>
      </c>
      <c r="S349" s="490">
        <f t="shared" si="296"/>
        <v>-1110.0999999999999</v>
      </c>
      <c r="T349" s="490"/>
      <c r="U349" s="490">
        <v>-1110.0999999999999</v>
      </c>
      <c r="V349" s="233">
        <f t="shared" si="297"/>
        <v>-1110.0999999999999</v>
      </c>
      <c r="W349" s="233"/>
      <c r="X349" s="233">
        <v>-1110.0999999999999</v>
      </c>
      <c r="Y349" s="199">
        <f t="shared" si="298"/>
        <v>0</v>
      </c>
      <c r="Z349" s="199">
        <f t="shared" si="299"/>
        <v>0</v>
      </c>
      <c r="AA349" s="199">
        <f t="shared" si="300"/>
        <v>0</v>
      </c>
      <c r="AB349" s="106">
        <f t="shared" si="315"/>
        <v>33224.9</v>
      </c>
      <c r="AC349" s="107">
        <v>0</v>
      </c>
      <c r="AD349" s="107">
        <v>33224.9</v>
      </c>
      <c r="AE349" s="106">
        <f t="shared" si="316"/>
        <v>33224.9</v>
      </c>
      <c r="AF349" s="107">
        <v>0</v>
      </c>
      <c r="AG349" s="107">
        <v>33224.9</v>
      </c>
      <c r="AH349" s="490">
        <f t="shared" si="317"/>
        <v>-33224.9</v>
      </c>
      <c r="AI349" s="490"/>
      <c r="AJ349" s="490">
        <v>-33224.9</v>
      </c>
      <c r="AK349" s="233">
        <f t="shared" si="318"/>
        <v>-33224.9</v>
      </c>
      <c r="AL349" s="233"/>
      <c r="AM349" s="233">
        <v>-33224.9</v>
      </c>
      <c r="AN349" s="199">
        <f t="shared" si="301"/>
        <v>0</v>
      </c>
      <c r="AO349" s="199">
        <f t="shared" si="301"/>
        <v>0</v>
      </c>
      <c r="AP349" s="199">
        <f t="shared" si="301"/>
        <v>0</v>
      </c>
      <c r="AQ349" s="106"/>
      <c r="AR349" s="107"/>
      <c r="AS349" s="107"/>
      <c r="AT349" s="107"/>
      <c r="AU349" s="107"/>
      <c r="AV349" s="107"/>
      <c r="AW349" s="490"/>
      <c r="AX349" s="490"/>
      <c r="AY349" s="490"/>
      <c r="AZ349" s="107"/>
      <c r="BA349" s="107"/>
      <c r="BB349" s="107"/>
      <c r="BC349" s="107"/>
      <c r="BD349" s="107"/>
      <c r="BE349" s="107"/>
      <c r="BF349" s="407"/>
      <c r="BG349" s="106">
        <f t="shared" si="319"/>
        <v>33224.9</v>
      </c>
      <c r="BH349" s="107">
        <v>0</v>
      </c>
      <c r="BI349" s="107">
        <v>33224.9</v>
      </c>
      <c r="BJ349" s="106">
        <f t="shared" si="320"/>
        <v>33224.9</v>
      </c>
      <c r="BK349" s="107">
        <v>0</v>
      </c>
      <c r="BL349" s="107">
        <v>33224.9</v>
      </c>
      <c r="BM349" s="490">
        <f t="shared" si="321"/>
        <v>-33224.9</v>
      </c>
      <c r="BN349" s="490"/>
      <c r="BO349" s="490">
        <v>-33224.9</v>
      </c>
      <c r="BP349" s="233">
        <f t="shared" si="322"/>
        <v>-33224.9</v>
      </c>
      <c r="BQ349" s="233"/>
      <c r="BR349" s="233">
        <v>-33224.9</v>
      </c>
      <c r="BS349" s="199">
        <f t="shared" si="306"/>
        <v>0</v>
      </c>
      <c r="BT349" s="199">
        <f t="shared" si="307"/>
        <v>0</v>
      </c>
      <c r="BU349" s="199">
        <f t="shared" si="308"/>
        <v>0</v>
      </c>
      <c r="BV349" s="106"/>
      <c r="BW349" s="107"/>
      <c r="BX349" s="107"/>
      <c r="BY349" s="107"/>
      <c r="BZ349" s="107"/>
      <c r="CA349" s="107"/>
      <c r="CB349" s="490"/>
      <c r="CC349" s="490"/>
      <c r="CD349" s="490"/>
      <c r="CE349" s="107"/>
      <c r="CF349" s="107"/>
      <c r="CG349" s="107"/>
      <c r="CH349" s="107"/>
      <c r="CI349" s="107"/>
      <c r="CJ349" s="107"/>
      <c r="CK349" s="126"/>
      <c r="CL349" s="126"/>
      <c r="CM349" s="126"/>
    </row>
    <row r="350" spans="1:91" ht="31.5">
      <c r="A350" s="46" t="s">
        <v>699</v>
      </c>
      <c r="B350" s="83" t="s">
        <v>136</v>
      </c>
      <c r="C350" s="83"/>
      <c r="D350" s="138" t="s">
        <v>448</v>
      </c>
      <c r="E350" s="138" t="s">
        <v>477</v>
      </c>
      <c r="F350" s="138" t="s">
        <v>467</v>
      </c>
      <c r="G350" s="138" t="s">
        <v>478</v>
      </c>
      <c r="H350" s="138" t="s">
        <v>459</v>
      </c>
      <c r="I350" s="425" t="s">
        <v>910</v>
      </c>
      <c r="J350" s="423" t="s">
        <v>948</v>
      </c>
      <c r="K350" s="423" t="s">
        <v>948</v>
      </c>
      <c r="L350" s="423" t="s">
        <v>440</v>
      </c>
      <c r="M350" s="107">
        <v>2439.2000000000007</v>
      </c>
      <c r="N350" s="107">
        <v>0</v>
      </c>
      <c r="O350" s="107">
        <v>2439.2000000000007</v>
      </c>
      <c r="P350" s="107">
        <v>2439.2000000000007</v>
      </c>
      <c r="Q350" s="107">
        <v>0</v>
      </c>
      <c r="R350" s="107">
        <v>2439.2000000000007</v>
      </c>
      <c r="S350" s="490">
        <f t="shared" si="296"/>
        <v>-2439.1999999999998</v>
      </c>
      <c r="T350" s="490"/>
      <c r="U350" s="490">
        <v>-2439.1999999999998</v>
      </c>
      <c r="V350" s="233">
        <f t="shared" si="297"/>
        <v>-2439.1999999999998</v>
      </c>
      <c r="W350" s="233"/>
      <c r="X350" s="233">
        <v>-2439.1999999999998</v>
      </c>
      <c r="Y350" s="199">
        <f t="shared" si="298"/>
        <v>0</v>
      </c>
      <c r="Z350" s="199">
        <f t="shared" si="299"/>
        <v>0</v>
      </c>
      <c r="AA350" s="199">
        <f t="shared" si="300"/>
        <v>0</v>
      </c>
      <c r="AB350" s="106">
        <f t="shared" si="315"/>
        <v>15872.8</v>
      </c>
      <c r="AC350" s="107">
        <v>0</v>
      </c>
      <c r="AD350" s="107">
        <v>15872.8</v>
      </c>
      <c r="AE350" s="106">
        <f t="shared" si="316"/>
        <v>15872.8</v>
      </c>
      <c r="AF350" s="107">
        <v>0</v>
      </c>
      <c r="AG350" s="107">
        <v>15872.8</v>
      </c>
      <c r="AH350" s="490">
        <f t="shared" si="317"/>
        <v>-15872.8</v>
      </c>
      <c r="AI350" s="490"/>
      <c r="AJ350" s="490">
        <v>-15872.8</v>
      </c>
      <c r="AK350" s="233">
        <f t="shared" si="318"/>
        <v>-15872.8</v>
      </c>
      <c r="AL350" s="233"/>
      <c r="AM350" s="233">
        <v>-15872.8</v>
      </c>
      <c r="AN350" s="199">
        <f t="shared" si="301"/>
        <v>0</v>
      </c>
      <c r="AO350" s="199">
        <f t="shared" si="301"/>
        <v>0</v>
      </c>
      <c r="AP350" s="199">
        <f t="shared" si="301"/>
        <v>0</v>
      </c>
      <c r="AQ350" s="106"/>
      <c r="AR350" s="107"/>
      <c r="AS350" s="107"/>
      <c r="AT350" s="107"/>
      <c r="AU350" s="107"/>
      <c r="AV350" s="107"/>
      <c r="AW350" s="490"/>
      <c r="AX350" s="490"/>
      <c r="AY350" s="490"/>
      <c r="AZ350" s="107"/>
      <c r="BA350" s="107"/>
      <c r="BB350" s="107"/>
      <c r="BC350" s="107"/>
      <c r="BD350" s="107"/>
      <c r="BE350" s="107"/>
      <c r="BF350" s="407"/>
      <c r="BG350" s="106">
        <f t="shared" si="319"/>
        <v>15872.8</v>
      </c>
      <c r="BH350" s="107">
        <v>0</v>
      </c>
      <c r="BI350" s="107">
        <v>15872.8</v>
      </c>
      <c r="BJ350" s="106">
        <f t="shared" si="320"/>
        <v>15872.8</v>
      </c>
      <c r="BK350" s="107">
        <v>0</v>
      </c>
      <c r="BL350" s="107">
        <v>15872.8</v>
      </c>
      <c r="BM350" s="490">
        <f t="shared" si="321"/>
        <v>-15872.8</v>
      </c>
      <c r="BN350" s="490"/>
      <c r="BO350" s="490">
        <v>-15872.8</v>
      </c>
      <c r="BP350" s="233">
        <f t="shared" si="322"/>
        <v>-15872.8</v>
      </c>
      <c r="BQ350" s="233"/>
      <c r="BR350" s="233">
        <v>-15872.8</v>
      </c>
      <c r="BS350" s="199">
        <f t="shared" si="306"/>
        <v>0</v>
      </c>
      <c r="BT350" s="199">
        <f t="shared" si="307"/>
        <v>0</v>
      </c>
      <c r="BU350" s="199">
        <f t="shared" si="308"/>
        <v>0</v>
      </c>
      <c r="BV350" s="106"/>
      <c r="BW350" s="107"/>
      <c r="BX350" s="107"/>
      <c r="BY350" s="107"/>
      <c r="BZ350" s="107"/>
      <c r="CA350" s="107"/>
      <c r="CB350" s="490"/>
      <c r="CC350" s="490"/>
      <c r="CD350" s="490"/>
      <c r="CE350" s="107"/>
      <c r="CF350" s="107"/>
      <c r="CG350" s="107"/>
      <c r="CH350" s="107"/>
      <c r="CI350" s="107"/>
      <c r="CJ350" s="107"/>
      <c r="CK350" s="126"/>
      <c r="CL350" s="126"/>
      <c r="CM350" s="126"/>
    </row>
    <row r="351" spans="1:91" ht="31.5">
      <c r="A351" s="46" t="s">
        <v>700</v>
      </c>
      <c r="B351" s="83" t="s">
        <v>137</v>
      </c>
      <c r="C351" s="83"/>
      <c r="D351" s="138" t="s">
        <v>448</v>
      </c>
      <c r="E351" s="138" t="s">
        <v>477</v>
      </c>
      <c r="F351" s="138" t="s">
        <v>467</v>
      </c>
      <c r="G351" s="138" t="s">
        <v>478</v>
      </c>
      <c r="H351" s="138" t="s">
        <v>459</v>
      </c>
      <c r="I351" s="425" t="s">
        <v>910</v>
      </c>
      <c r="J351" s="423" t="s">
        <v>948</v>
      </c>
      <c r="K351" s="423" t="s">
        <v>948</v>
      </c>
      <c r="L351" s="423" t="s">
        <v>440</v>
      </c>
      <c r="M351" s="107">
        <v>2137.239999999998</v>
      </c>
      <c r="N351" s="107">
        <v>0</v>
      </c>
      <c r="O351" s="107">
        <v>2137.239999999998</v>
      </c>
      <c r="P351" s="107">
        <v>2137.239999999998</v>
      </c>
      <c r="Q351" s="107">
        <v>0</v>
      </c>
      <c r="R351" s="107">
        <v>2137.239999999998</v>
      </c>
      <c r="S351" s="490">
        <f t="shared" si="296"/>
        <v>152514.1</v>
      </c>
      <c r="T351" s="490"/>
      <c r="U351" s="490">
        <v>152514.1</v>
      </c>
      <c r="V351" s="233">
        <f t="shared" si="297"/>
        <v>152514.1</v>
      </c>
      <c r="W351" s="233"/>
      <c r="X351" s="233">
        <v>152514.1</v>
      </c>
      <c r="Y351" s="199">
        <f t="shared" si="298"/>
        <v>154651.34</v>
      </c>
      <c r="Z351" s="199">
        <f t="shared" si="299"/>
        <v>0</v>
      </c>
      <c r="AA351" s="199">
        <f t="shared" si="300"/>
        <v>154651.34</v>
      </c>
      <c r="AB351" s="106">
        <f t="shared" si="315"/>
        <v>36928.6</v>
      </c>
      <c r="AC351" s="107">
        <v>0</v>
      </c>
      <c r="AD351" s="107">
        <v>36928.6</v>
      </c>
      <c r="AE351" s="106">
        <f t="shared" si="316"/>
        <v>36928.6</v>
      </c>
      <c r="AF351" s="107">
        <v>0</v>
      </c>
      <c r="AG351" s="107">
        <v>36928.6</v>
      </c>
      <c r="AH351" s="490">
        <f t="shared" si="317"/>
        <v>166105.60000000001</v>
      </c>
      <c r="AI351" s="490"/>
      <c r="AJ351" s="490">
        <v>166105.60000000001</v>
      </c>
      <c r="AK351" s="233">
        <f t="shared" si="318"/>
        <v>166105.60000000001</v>
      </c>
      <c r="AL351" s="233"/>
      <c r="AM351" s="233">
        <v>166105.60000000001</v>
      </c>
      <c r="AN351" s="199">
        <f t="shared" si="301"/>
        <v>203034.2</v>
      </c>
      <c r="AO351" s="199">
        <f t="shared" si="301"/>
        <v>0</v>
      </c>
      <c r="AP351" s="199">
        <f t="shared" si="301"/>
        <v>203034.2</v>
      </c>
      <c r="AQ351" s="106"/>
      <c r="AR351" s="107"/>
      <c r="AS351" s="107"/>
      <c r="AT351" s="107"/>
      <c r="AU351" s="107"/>
      <c r="AV351" s="107"/>
      <c r="AW351" s="490">
        <f>AY351</f>
        <v>41298.400000000001</v>
      </c>
      <c r="AX351" s="490"/>
      <c r="AY351" s="490">
        <f>BB351</f>
        <v>41298.400000000001</v>
      </c>
      <c r="AZ351" s="107">
        <f>BB351</f>
        <v>41298.400000000001</v>
      </c>
      <c r="BA351" s="107"/>
      <c r="BB351" s="107">
        <v>41298.400000000001</v>
      </c>
      <c r="BC351" s="107">
        <f t="shared" ref="BC351:BE351" si="323">AQ351+AW351</f>
        <v>41298.400000000001</v>
      </c>
      <c r="BD351" s="107">
        <f t="shared" si="323"/>
        <v>0</v>
      </c>
      <c r="BE351" s="107">
        <f t="shared" si="323"/>
        <v>41298.400000000001</v>
      </c>
      <c r="BF351" s="407"/>
      <c r="BG351" s="106">
        <f t="shared" si="319"/>
        <v>36928.6</v>
      </c>
      <c r="BH351" s="107">
        <v>0</v>
      </c>
      <c r="BI351" s="107">
        <v>36928.6</v>
      </c>
      <c r="BJ351" s="106">
        <f t="shared" si="320"/>
        <v>36928.6</v>
      </c>
      <c r="BK351" s="107">
        <v>0</v>
      </c>
      <c r="BL351" s="107">
        <v>36928.6</v>
      </c>
      <c r="BM351" s="490">
        <f t="shared" si="321"/>
        <v>166105.60000000001</v>
      </c>
      <c r="BN351" s="490"/>
      <c r="BO351" s="490">
        <v>166105.60000000001</v>
      </c>
      <c r="BP351" s="233">
        <f t="shared" si="322"/>
        <v>166105.60000000001</v>
      </c>
      <c r="BQ351" s="233"/>
      <c r="BR351" s="233">
        <v>166105.60000000001</v>
      </c>
      <c r="BS351" s="199">
        <f t="shared" si="306"/>
        <v>203034.2</v>
      </c>
      <c r="BT351" s="199">
        <f t="shared" si="307"/>
        <v>0</v>
      </c>
      <c r="BU351" s="199">
        <f t="shared" si="308"/>
        <v>203034.2</v>
      </c>
      <c r="BV351" s="106"/>
      <c r="BW351" s="107"/>
      <c r="BX351" s="107"/>
      <c r="BY351" s="107"/>
      <c r="BZ351" s="107"/>
      <c r="CA351" s="107"/>
      <c r="CB351" s="490">
        <f>CD351</f>
        <v>41298.400000000001</v>
      </c>
      <c r="CC351" s="490"/>
      <c r="CD351" s="490">
        <f>CG351</f>
        <v>41298.400000000001</v>
      </c>
      <c r="CE351" s="107">
        <f>CG351</f>
        <v>41298.400000000001</v>
      </c>
      <c r="CF351" s="107"/>
      <c r="CG351" s="107">
        <v>41298.400000000001</v>
      </c>
      <c r="CH351" s="107">
        <f t="shared" ref="CH351" si="324">BV351+CB351</f>
        <v>41298.400000000001</v>
      </c>
      <c r="CI351" s="107">
        <f t="shared" ref="CI351" si="325">BW351+CC351</f>
        <v>0</v>
      </c>
      <c r="CJ351" s="107">
        <f t="shared" ref="CJ351" si="326">BX351+CD351</f>
        <v>41298.400000000001</v>
      </c>
      <c r="CK351" s="126"/>
      <c r="CL351" s="126"/>
      <c r="CM351" s="126"/>
    </row>
    <row r="352" spans="1:91" ht="47.25">
      <c r="A352" s="62"/>
      <c r="B352" s="63" t="s">
        <v>138</v>
      </c>
      <c r="C352" s="63"/>
      <c r="D352" s="150"/>
      <c r="E352" s="150"/>
      <c r="F352" s="150"/>
      <c r="G352" s="150"/>
      <c r="H352" s="150"/>
      <c r="I352" s="444"/>
      <c r="J352" s="444"/>
      <c r="K352" s="444"/>
      <c r="L352" s="444"/>
      <c r="M352" s="108">
        <f>M353+M354+M355+M356+M357+M358+M359+M360</f>
        <v>484188.5</v>
      </c>
      <c r="N352" s="108">
        <f t="shared" ref="N352:BE352" si="327">N353+N354+N355+N356+N357+N358+N359+N360</f>
        <v>0</v>
      </c>
      <c r="O352" s="108">
        <f t="shared" si="327"/>
        <v>484188.5</v>
      </c>
      <c r="P352" s="108">
        <f t="shared" si="327"/>
        <v>484188.5</v>
      </c>
      <c r="Q352" s="108">
        <f t="shared" si="327"/>
        <v>0</v>
      </c>
      <c r="R352" s="108">
        <f t="shared" si="327"/>
        <v>484188.5</v>
      </c>
      <c r="S352" s="108">
        <f t="shared" si="327"/>
        <v>-351994.5</v>
      </c>
      <c r="T352" s="108">
        <f t="shared" si="327"/>
        <v>0</v>
      </c>
      <c r="U352" s="108">
        <f t="shared" si="327"/>
        <v>-351994.5</v>
      </c>
      <c r="V352" s="108">
        <f t="shared" si="327"/>
        <v>-351994.5</v>
      </c>
      <c r="W352" s="108">
        <f t="shared" si="327"/>
        <v>0</v>
      </c>
      <c r="X352" s="108">
        <f t="shared" si="327"/>
        <v>-351994.5</v>
      </c>
      <c r="Y352" s="108">
        <f t="shared" si="327"/>
        <v>132194</v>
      </c>
      <c r="Z352" s="108">
        <f t="shared" si="327"/>
        <v>0</v>
      </c>
      <c r="AA352" s="108">
        <f t="shared" si="327"/>
        <v>132194</v>
      </c>
      <c r="AB352" s="108">
        <f t="shared" si="327"/>
        <v>100000</v>
      </c>
      <c r="AC352" s="108">
        <f t="shared" si="327"/>
        <v>0</v>
      </c>
      <c r="AD352" s="108">
        <f t="shared" si="327"/>
        <v>100000</v>
      </c>
      <c r="AE352" s="108">
        <f t="shared" si="327"/>
        <v>100000</v>
      </c>
      <c r="AF352" s="108">
        <f t="shared" si="327"/>
        <v>0</v>
      </c>
      <c r="AG352" s="108">
        <f t="shared" si="327"/>
        <v>100000</v>
      </c>
      <c r="AH352" s="108">
        <f t="shared" si="327"/>
        <v>109193.4</v>
      </c>
      <c r="AI352" s="108">
        <f t="shared" si="327"/>
        <v>0</v>
      </c>
      <c r="AJ352" s="108">
        <f t="shared" si="327"/>
        <v>109193.4</v>
      </c>
      <c r="AK352" s="108">
        <f t="shared" si="327"/>
        <v>109193.4</v>
      </c>
      <c r="AL352" s="108">
        <f t="shared" si="327"/>
        <v>0</v>
      </c>
      <c r="AM352" s="108">
        <f t="shared" si="327"/>
        <v>109193.4</v>
      </c>
      <c r="AN352" s="108">
        <f t="shared" si="327"/>
        <v>209193.4</v>
      </c>
      <c r="AO352" s="108">
        <f t="shared" si="327"/>
        <v>0</v>
      </c>
      <c r="AP352" s="108">
        <f t="shared" si="327"/>
        <v>209193.4</v>
      </c>
      <c r="AQ352" s="108">
        <f t="shared" si="327"/>
        <v>0</v>
      </c>
      <c r="AR352" s="108">
        <f t="shared" si="327"/>
        <v>0</v>
      </c>
      <c r="AS352" s="108">
        <f t="shared" si="327"/>
        <v>0</v>
      </c>
      <c r="AT352" s="108">
        <f t="shared" si="327"/>
        <v>0</v>
      </c>
      <c r="AU352" s="108">
        <f t="shared" si="327"/>
        <v>0</v>
      </c>
      <c r="AV352" s="108">
        <f t="shared" si="327"/>
        <v>0</v>
      </c>
      <c r="AW352" s="108">
        <f t="shared" si="327"/>
        <v>77000.3</v>
      </c>
      <c r="AX352" s="108">
        <f t="shared" si="327"/>
        <v>0</v>
      </c>
      <c r="AY352" s="108">
        <f t="shared" si="327"/>
        <v>77000.3</v>
      </c>
      <c r="AZ352" s="108">
        <f t="shared" si="327"/>
        <v>77000.3</v>
      </c>
      <c r="BA352" s="108">
        <f t="shared" si="327"/>
        <v>0</v>
      </c>
      <c r="BB352" s="108">
        <f t="shared" si="327"/>
        <v>77000.3</v>
      </c>
      <c r="BC352" s="108">
        <f t="shared" si="327"/>
        <v>77000.3</v>
      </c>
      <c r="BD352" s="108">
        <f t="shared" si="327"/>
        <v>0</v>
      </c>
      <c r="BE352" s="108">
        <f t="shared" si="327"/>
        <v>77000.3</v>
      </c>
      <c r="BF352" s="489"/>
      <c r="BG352" s="108">
        <f t="shared" ref="BG352:CJ352" si="328">SUM(BG353:BG360)</f>
        <v>100000</v>
      </c>
      <c r="BH352" s="108">
        <f t="shared" si="328"/>
        <v>0</v>
      </c>
      <c r="BI352" s="108">
        <f t="shared" si="328"/>
        <v>100000</v>
      </c>
      <c r="BJ352" s="108">
        <f t="shared" si="328"/>
        <v>100000</v>
      </c>
      <c r="BK352" s="108">
        <f t="shared" si="328"/>
        <v>0</v>
      </c>
      <c r="BL352" s="108">
        <f t="shared" si="328"/>
        <v>100000</v>
      </c>
      <c r="BM352" s="489">
        <f>BS352-BG352</f>
        <v>109193.4</v>
      </c>
      <c r="BN352" s="489">
        <f>BT352-BH352</f>
        <v>0</v>
      </c>
      <c r="BO352" s="489">
        <f>BU352-BI352</f>
        <v>109193.4</v>
      </c>
      <c r="BP352" s="108">
        <f>SUM(BP353:BP360)</f>
        <v>109193.4</v>
      </c>
      <c r="BQ352" s="108">
        <f>SUM(BQ353:BQ360)</f>
        <v>0</v>
      </c>
      <c r="BR352" s="108">
        <f>SUM(BR353:BR360)</f>
        <v>109193.4</v>
      </c>
      <c r="BS352" s="108">
        <f t="shared" si="328"/>
        <v>209193.4</v>
      </c>
      <c r="BT352" s="108">
        <f t="shared" si="328"/>
        <v>0</v>
      </c>
      <c r="BU352" s="108">
        <f t="shared" si="328"/>
        <v>209193.4</v>
      </c>
      <c r="BV352" s="108">
        <f t="shared" si="328"/>
        <v>0</v>
      </c>
      <c r="BW352" s="108">
        <f t="shared" si="328"/>
        <v>0</v>
      </c>
      <c r="BX352" s="108">
        <f t="shared" si="328"/>
        <v>0</v>
      </c>
      <c r="BY352" s="108">
        <f t="shared" si="328"/>
        <v>0</v>
      </c>
      <c r="BZ352" s="108">
        <f t="shared" si="328"/>
        <v>0</v>
      </c>
      <c r="CA352" s="108">
        <f t="shared" si="328"/>
        <v>0</v>
      </c>
      <c r="CB352" s="489">
        <f>CH352-BV352</f>
        <v>77000.3</v>
      </c>
      <c r="CC352" s="489">
        <f>CI352-BW352</f>
        <v>0</v>
      </c>
      <c r="CD352" s="489">
        <f>CJ352-BX352</f>
        <v>77000.3</v>
      </c>
      <c r="CE352" s="108">
        <f>SUM(CE353:CE360)</f>
        <v>77000.3</v>
      </c>
      <c r="CF352" s="108">
        <f>SUM(CF353:CF360)</f>
        <v>0</v>
      </c>
      <c r="CG352" s="108">
        <f>SUM(CG353:CG360)</f>
        <v>77000.3</v>
      </c>
      <c r="CH352" s="108">
        <f t="shared" si="328"/>
        <v>77000.3</v>
      </c>
      <c r="CI352" s="108">
        <f t="shared" si="328"/>
        <v>0</v>
      </c>
      <c r="CJ352" s="108">
        <f t="shared" si="328"/>
        <v>77000.3</v>
      </c>
      <c r="CK352" s="5"/>
      <c r="CL352" s="5"/>
      <c r="CM352" s="5"/>
    </row>
    <row r="353" spans="1:91" ht="63">
      <c r="A353" s="46" t="s">
        <v>701</v>
      </c>
      <c r="B353" s="83" t="s">
        <v>139</v>
      </c>
      <c r="C353" s="83"/>
      <c r="D353" s="138" t="s">
        <v>448</v>
      </c>
      <c r="E353" s="138" t="s">
        <v>454</v>
      </c>
      <c r="F353" s="138" t="s">
        <v>450</v>
      </c>
      <c r="G353" s="138" t="s">
        <v>479</v>
      </c>
      <c r="H353" s="138" t="s">
        <v>459</v>
      </c>
      <c r="I353" s="800">
        <v>47400.92</v>
      </c>
      <c r="J353" s="423" t="s">
        <v>932</v>
      </c>
      <c r="K353" s="801" t="s">
        <v>972</v>
      </c>
      <c r="L353" s="423" t="s">
        <v>440</v>
      </c>
      <c r="M353" s="107">
        <v>20380</v>
      </c>
      <c r="N353" s="107">
        <v>0</v>
      </c>
      <c r="O353" s="107">
        <v>20380</v>
      </c>
      <c r="P353" s="107">
        <v>20380</v>
      </c>
      <c r="Q353" s="107">
        <v>0</v>
      </c>
      <c r="R353" s="107">
        <v>20380</v>
      </c>
      <c r="S353" s="490">
        <f>T353+U353</f>
        <v>-10190</v>
      </c>
      <c r="T353" s="490"/>
      <c r="U353" s="490">
        <v>-10190</v>
      </c>
      <c r="V353" s="233">
        <f>W353+X353</f>
        <v>-10190</v>
      </c>
      <c r="W353" s="233"/>
      <c r="X353" s="233">
        <v>-10190</v>
      </c>
      <c r="Y353" s="199">
        <f t="shared" ref="Y353:Y360" si="329">M353+S353</f>
        <v>10190</v>
      </c>
      <c r="Z353" s="199">
        <f t="shared" ref="Z353:Z360" si="330">N353+T353</f>
        <v>0</v>
      </c>
      <c r="AA353" s="199">
        <f t="shared" ref="AA353:AA360" si="331">O353+U353</f>
        <v>10190</v>
      </c>
      <c r="AB353" s="106"/>
      <c r="AC353" s="107"/>
      <c r="AD353" s="107"/>
      <c r="AE353" s="233"/>
      <c r="AF353" s="233"/>
      <c r="AG353" s="233"/>
      <c r="AH353" s="490">
        <f t="shared" ref="AH353:AH360" si="332">AI353+AJ353</f>
        <v>10190</v>
      </c>
      <c r="AI353" s="490"/>
      <c r="AJ353" s="490">
        <v>10190</v>
      </c>
      <c r="AK353" s="233">
        <f t="shared" ref="AK353:AK360" si="333">AL353+AM353</f>
        <v>10190</v>
      </c>
      <c r="AL353" s="233"/>
      <c r="AM353" s="233">
        <v>10190</v>
      </c>
      <c r="AN353" s="233">
        <f t="shared" ref="AN353:AP360" si="334">AB353+AH353</f>
        <v>10190</v>
      </c>
      <c r="AO353" s="233">
        <f t="shared" si="334"/>
        <v>0</v>
      </c>
      <c r="AP353" s="233">
        <f t="shared" si="334"/>
        <v>10190</v>
      </c>
      <c r="AQ353" s="106"/>
      <c r="AR353" s="107"/>
      <c r="AS353" s="107"/>
      <c r="AT353" s="107"/>
      <c r="AU353" s="107"/>
      <c r="AV353" s="107"/>
      <c r="AW353" s="490"/>
      <c r="AX353" s="490"/>
      <c r="AY353" s="490"/>
      <c r="AZ353" s="107"/>
      <c r="BA353" s="107"/>
      <c r="BB353" s="107"/>
      <c r="BC353" s="107"/>
      <c r="BD353" s="107"/>
      <c r="BE353" s="107"/>
      <c r="BF353" s="407"/>
      <c r="BG353" s="106"/>
      <c r="BH353" s="107"/>
      <c r="BI353" s="107"/>
      <c r="BJ353" s="233"/>
      <c r="BK353" s="233"/>
      <c r="BL353" s="233"/>
      <c r="BM353" s="490">
        <f t="shared" ref="BM353:BM360" si="335">BN353+BO353</f>
        <v>10190</v>
      </c>
      <c r="BN353" s="490"/>
      <c r="BO353" s="490">
        <v>10190</v>
      </c>
      <c r="BP353" s="233">
        <f t="shared" si="322"/>
        <v>10190</v>
      </c>
      <c r="BQ353" s="233"/>
      <c r="BR353" s="233">
        <v>10190</v>
      </c>
      <c r="BS353" s="233">
        <f t="shared" ref="BS353:BS358" si="336">BG353+BM353</f>
        <v>10190</v>
      </c>
      <c r="BT353" s="233">
        <f t="shared" ref="BT353:BT358" si="337">BH353+BN353</f>
        <v>0</v>
      </c>
      <c r="BU353" s="233">
        <f t="shared" ref="BU353:BU358" si="338">BI353+BO353</f>
        <v>10190</v>
      </c>
      <c r="BV353" s="106"/>
      <c r="BW353" s="107"/>
      <c r="BX353" s="107"/>
      <c r="BY353" s="107"/>
      <c r="BZ353" s="107"/>
      <c r="CA353" s="107"/>
      <c r="CB353" s="490"/>
      <c r="CC353" s="490"/>
      <c r="CD353" s="490"/>
      <c r="CE353" s="107"/>
      <c r="CF353" s="107"/>
      <c r="CG353" s="107"/>
      <c r="CH353" s="107"/>
      <c r="CI353" s="107"/>
      <c r="CJ353" s="107"/>
      <c r="CK353" s="126"/>
      <c r="CL353" s="126"/>
      <c r="CM353" s="126"/>
    </row>
    <row r="354" spans="1:91" ht="63">
      <c r="A354" s="46" t="s">
        <v>702</v>
      </c>
      <c r="B354" s="83" t="s">
        <v>140</v>
      </c>
      <c r="C354" s="83"/>
      <c r="D354" s="138" t="s">
        <v>448</v>
      </c>
      <c r="E354" s="138" t="s">
        <v>454</v>
      </c>
      <c r="F354" s="138" t="s">
        <v>450</v>
      </c>
      <c r="G354" s="138" t="s">
        <v>479</v>
      </c>
      <c r="H354" s="138" t="s">
        <v>459</v>
      </c>
      <c r="I354" s="800">
        <v>63237.09</v>
      </c>
      <c r="J354" s="423" t="s">
        <v>932</v>
      </c>
      <c r="K354" s="801" t="s">
        <v>973</v>
      </c>
      <c r="L354" s="423" t="s">
        <v>440</v>
      </c>
      <c r="M354" s="107">
        <v>24220</v>
      </c>
      <c r="N354" s="107">
        <v>0</v>
      </c>
      <c r="O354" s="107">
        <v>24220</v>
      </c>
      <c r="P354" s="107">
        <v>24220</v>
      </c>
      <c r="Q354" s="107">
        <v>0</v>
      </c>
      <c r="R354" s="107">
        <v>24220</v>
      </c>
      <c r="S354" s="490">
        <f t="shared" ref="S354:S397" si="339">T354+U354</f>
        <v>-12110</v>
      </c>
      <c r="T354" s="490"/>
      <c r="U354" s="490">
        <v>-12110</v>
      </c>
      <c r="V354" s="233">
        <f t="shared" ref="V354:V360" si="340">W354+X354</f>
        <v>-12110</v>
      </c>
      <c r="W354" s="233"/>
      <c r="X354" s="233">
        <v>-12110</v>
      </c>
      <c r="Y354" s="199">
        <f t="shared" si="329"/>
        <v>12110</v>
      </c>
      <c r="Z354" s="199">
        <f t="shared" si="330"/>
        <v>0</v>
      </c>
      <c r="AA354" s="199">
        <f t="shared" si="331"/>
        <v>12110</v>
      </c>
      <c r="AB354" s="106"/>
      <c r="AC354" s="107"/>
      <c r="AD354" s="107"/>
      <c r="AE354" s="233"/>
      <c r="AF354" s="233"/>
      <c r="AG354" s="233"/>
      <c r="AH354" s="490">
        <f t="shared" si="332"/>
        <v>12110</v>
      </c>
      <c r="AI354" s="490"/>
      <c r="AJ354" s="490">
        <v>12110</v>
      </c>
      <c r="AK354" s="233">
        <f t="shared" si="333"/>
        <v>12110</v>
      </c>
      <c r="AL354" s="233"/>
      <c r="AM354" s="233">
        <v>12110</v>
      </c>
      <c r="AN354" s="233">
        <f t="shared" si="334"/>
        <v>12110</v>
      </c>
      <c r="AO354" s="233">
        <f t="shared" si="334"/>
        <v>0</v>
      </c>
      <c r="AP354" s="233">
        <f t="shared" si="334"/>
        <v>12110</v>
      </c>
      <c r="AQ354" s="106"/>
      <c r="AR354" s="107"/>
      <c r="AS354" s="107"/>
      <c r="AT354" s="107"/>
      <c r="AU354" s="107"/>
      <c r="AV354" s="107"/>
      <c r="AW354" s="490"/>
      <c r="AX354" s="490"/>
      <c r="AY354" s="490"/>
      <c r="AZ354" s="107"/>
      <c r="BA354" s="107"/>
      <c r="BB354" s="107"/>
      <c r="BC354" s="107"/>
      <c r="BD354" s="107"/>
      <c r="BE354" s="107"/>
      <c r="BF354" s="407"/>
      <c r="BG354" s="106"/>
      <c r="BH354" s="107"/>
      <c r="BI354" s="107"/>
      <c r="BJ354" s="233"/>
      <c r="BK354" s="233"/>
      <c r="BL354" s="233"/>
      <c r="BM354" s="490">
        <f t="shared" si="335"/>
        <v>12110</v>
      </c>
      <c r="BN354" s="490"/>
      <c r="BO354" s="490">
        <v>12110</v>
      </c>
      <c r="BP354" s="233">
        <f t="shared" si="322"/>
        <v>12110</v>
      </c>
      <c r="BQ354" s="233"/>
      <c r="BR354" s="233">
        <v>12110</v>
      </c>
      <c r="BS354" s="233">
        <f t="shared" si="336"/>
        <v>12110</v>
      </c>
      <c r="BT354" s="233">
        <f t="shared" si="337"/>
        <v>0</v>
      </c>
      <c r="BU354" s="233">
        <f t="shared" si="338"/>
        <v>12110</v>
      </c>
      <c r="BV354" s="106"/>
      <c r="BW354" s="107"/>
      <c r="BX354" s="107"/>
      <c r="BY354" s="107"/>
      <c r="BZ354" s="107"/>
      <c r="CA354" s="107"/>
      <c r="CB354" s="490"/>
      <c r="CC354" s="490"/>
      <c r="CD354" s="490"/>
      <c r="CE354" s="107"/>
      <c r="CF354" s="107"/>
      <c r="CG354" s="107"/>
      <c r="CH354" s="107"/>
      <c r="CI354" s="107"/>
      <c r="CJ354" s="107"/>
      <c r="CK354" s="126"/>
      <c r="CL354" s="126"/>
      <c r="CM354" s="126"/>
    </row>
    <row r="355" spans="1:91" ht="63">
      <c r="A355" s="46" t="s">
        <v>703</v>
      </c>
      <c r="B355" s="83" t="s">
        <v>141</v>
      </c>
      <c r="C355" s="83"/>
      <c r="D355" s="138" t="s">
        <v>448</v>
      </c>
      <c r="E355" s="138" t="s">
        <v>454</v>
      </c>
      <c r="F355" s="138" t="s">
        <v>450</v>
      </c>
      <c r="G355" s="138" t="s">
        <v>479</v>
      </c>
      <c r="H355" s="138" t="s">
        <v>459</v>
      </c>
      <c r="I355" s="800">
        <v>86540.78</v>
      </c>
      <c r="J355" s="423" t="s">
        <v>932</v>
      </c>
      <c r="K355" s="801" t="s">
        <v>974</v>
      </c>
      <c r="L355" s="423" t="s">
        <v>440</v>
      </c>
      <c r="M355" s="107">
        <v>43270</v>
      </c>
      <c r="N355" s="107">
        <v>0</v>
      </c>
      <c r="O355" s="107">
        <v>43270</v>
      </c>
      <c r="P355" s="107">
        <v>43270</v>
      </c>
      <c r="Q355" s="107">
        <v>0</v>
      </c>
      <c r="R355" s="107">
        <v>43270</v>
      </c>
      <c r="S355" s="490">
        <f t="shared" si="339"/>
        <v>-21635</v>
      </c>
      <c r="T355" s="490"/>
      <c r="U355" s="490">
        <v>-21635</v>
      </c>
      <c r="V355" s="233">
        <f t="shared" si="340"/>
        <v>-21635</v>
      </c>
      <c r="W355" s="233"/>
      <c r="X355" s="233">
        <v>-21635</v>
      </c>
      <c r="Y355" s="199">
        <f t="shared" si="329"/>
        <v>21635</v>
      </c>
      <c r="Z355" s="199">
        <f t="shared" si="330"/>
        <v>0</v>
      </c>
      <c r="AA355" s="199">
        <f t="shared" si="331"/>
        <v>21635</v>
      </c>
      <c r="AB355" s="106"/>
      <c r="AC355" s="107"/>
      <c r="AD355" s="107"/>
      <c r="AE355" s="233"/>
      <c r="AF355" s="233"/>
      <c r="AG355" s="233"/>
      <c r="AH355" s="490">
        <f t="shared" si="332"/>
        <v>21635</v>
      </c>
      <c r="AI355" s="490"/>
      <c r="AJ355" s="490">
        <v>21635</v>
      </c>
      <c r="AK355" s="233">
        <f t="shared" si="333"/>
        <v>21635</v>
      </c>
      <c r="AL355" s="233"/>
      <c r="AM355" s="233">
        <v>21635</v>
      </c>
      <c r="AN355" s="233">
        <f t="shared" si="334"/>
        <v>21635</v>
      </c>
      <c r="AO355" s="233">
        <f t="shared" si="334"/>
        <v>0</v>
      </c>
      <c r="AP355" s="233">
        <f t="shared" si="334"/>
        <v>21635</v>
      </c>
      <c r="AQ355" s="106"/>
      <c r="AR355" s="107"/>
      <c r="AS355" s="107"/>
      <c r="AT355" s="107"/>
      <c r="AU355" s="107"/>
      <c r="AV355" s="107"/>
      <c r="AW355" s="490"/>
      <c r="AX355" s="490"/>
      <c r="AY355" s="490"/>
      <c r="AZ355" s="107"/>
      <c r="BA355" s="107"/>
      <c r="BB355" s="107"/>
      <c r="BC355" s="107"/>
      <c r="BD355" s="107"/>
      <c r="BE355" s="107"/>
      <c r="BF355" s="407"/>
      <c r="BG355" s="106"/>
      <c r="BH355" s="107"/>
      <c r="BI355" s="107"/>
      <c r="BJ355" s="233"/>
      <c r="BK355" s="233"/>
      <c r="BL355" s="233"/>
      <c r="BM355" s="490">
        <f t="shared" si="335"/>
        <v>21635</v>
      </c>
      <c r="BN355" s="490"/>
      <c r="BO355" s="490">
        <v>21635</v>
      </c>
      <c r="BP355" s="233">
        <f t="shared" si="322"/>
        <v>21635</v>
      </c>
      <c r="BQ355" s="233"/>
      <c r="BR355" s="233">
        <v>21635</v>
      </c>
      <c r="BS355" s="233">
        <f t="shared" si="336"/>
        <v>21635</v>
      </c>
      <c r="BT355" s="233">
        <f t="shared" si="337"/>
        <v>0</v>
      </c>
      <c r="BU355" s="233">
        <f t="shared" si="338"/>
        <v>21635</v>
      </c>
      <c r="BV355" s="106"/>
      <c r="BW355" s="107"/>
      <c r="BX355" s="107"/>
      <c r="BY355" s="107"/>
      <c r="BZ355" s="107"/>
      <c r="CA355" s="107"/>
      <c r="CB355" s="490"/>
      <c r="CC355" s="490"/>
      <c r="CD355" s="490"/>
      <c r="CE355" s="107"/>
      <c r="CF355" s="107"/>
      <c r="CG355" s="107"/>
      <c r="CH355" s="107"/>
      <c r="CI355" s="107"/>
      <c r="CJ355" s="107"/>
      <c r="CK355" s="126"/>
      <c r="CL355" s="126"/>
      <c r="CM355" s="126"/>
    </row>
    <row r="356" spans="1:91" ht="63">
      <c r="A356" s="46" t="s">
        <v>704</v>
      </c>
      <c r="B356" s="83" t="s">
        <v>142</v>
      </c>
      <c r="C356" s="83"/>
      <c r="D356" s="138" t="s">
        <v>448</v>
      </c>
      <c r="E356" s="138" t="s">
        <v>454</v>
      </c>
      <c r="F356" s="138" t="s">
        <v>450</v>
      </c>
      <c r="G356" s="138" t="s">
        <v>479</v>
      </c>
      <c r="H356" s="138" t="s">
        <v>459</v>
      </c>
      <c r="I356" s="800">
        <v>84882.55</v>
      </c>
      <c r="J356" s="423" t="s">
        <v>932</v>
      </c>
      <c r="K356" s="801" t="s">
        <v>975</v>
      </c>
      <c r="L356" s="423" t="s">
        <v>440</v>
      </c>
      <c r="M356" s="107">
        <v>42441</v>
      </c>
      <c r="N356" s="107">
        <v>0</v>
      </c>
      <c r="O356" s="107">
        <v>42441</v>
      </c>
      <c r="P356" s="107">
        <v>42441</v>
      </c>
      <c r="Q356" s="107">
        <v>0</v>
      </c>
      <c r="R356" s="107">
        <v>42441</v>
      </c>
      <c r="S356" s="490">
        <f t="shared" si="339"/>
        <v>-21220</v>
      </c>
      <c r="T356" s="490"/>
      <c r="U356" s="490">
        <v>-21220</v>
      </c>
      <c r="V356" s="233">
        <f t="shared" si="340"/>
        <v>-21220</v>
      </c>
      <c r="W356" s="233"/>
      <c r="X356" s="233">
        <v>-21220</v>
      </c>
      <c r="Y356" s="199">
        <f t="shared" si="329"/>
        <v>21221</v>
      </c>
      <c r="Z356" s="199">
        <f t="shared" si="330"/>
        <v>0</v>
      </c>
      <c r="AA356" s="199">
        <f t="shared" si="331"/>
        <v>21221</v>
      </c>
      <c r="AB356" s="106"/>
      <c r="AC356" s="107"/>
      <c r="AD356" s="107"/>
      <c r="AE356" s="233"/>
      <c r="AF356" s="233"/>
      <c r="AG356" s="233"/>
      <c r="AH356" s="490">
        <f t="shared" si="332"/>
        <v>21220</v>
      </c>
      <c r="AI356" s="490"/>
      <c r="AJ356" s="490">
        <v>21220</v>
      </c>
      <c r="AK356" s="233">
        <f t="shared" si="333"/>
        <v>21220</v>
      </c>
      <c r="AL356" s="233"/>
      <c r="AM356" s="233">
        <v>21220</v>
      </c>
      <c r="AN356" s="233">
        <f t="shared" si="334"/>
        <v>21220</v>
      </c>
      <c r="AO356" s="233">
        <f t="shared" si="334"/>
        <v>0</v>
      </c>
      <c r="AP356" s="233">
        <f t="shared" si="334"/>
        <v>21220</v>
      </c>
      <c r="AQ356" s="106"/>
      <c r="AR356" s="107"/>
      <c r="AS356" s="107"/>
      <c r="AT356" s="107"/>
      <c r="AU356" s="107"/>
      <c r="AV356" s="107"/>
      <c r="AW356" s="490"/>
      <c r="AX356" s="490"/>
      <c r="AY356" s="490"/>
      <c r="AZ356" s="107"/>
      <c r="BA356" s="107"/>
      <c r="BB356" s="107"/>
      <c r="BC356" s="107"/>
      <c r="BD356" s="107"/>
      <c r="BE356" s="107"/>
      <c r="BF356" s="407"/>
      <c r="BG356" s="106"/>
      <c r="BH356" s="107"/>
      <c r="BI356" s="107"/>
      <c r="BJ356" s="233"/>
      <c r="BK356" s="233"/>
      <c r="BL356" s="233"/>
      <c r="BM356" s="490">
        <f t="shared" si="335"/>
        <v>21220</v>
      </c>
      <c r="BN356" s="490"/>
      <c r="BO356" s="490">
        <v>21220</v>
      </c>
      <c r="BP356" s="233">
        <f t="shared" si="322"/>
        <v>21220</v>
      </c>
      <c r="BQ356" s="233"/>
      <c r="BR356" s="233">
        <v>21220</v>
      </c>
      <c r="BS356" s="233">
        <f t="shared" si="336"/>
        <v>21220</v>
      </c>
      <c r="BT356" s="233">
        <f t="shared" si="337"/>
        <v>0</v>
      </c>
      <c r="BU356" s="233">
        <f t="shared" si="338"/>
        <v>21220</v>
      </c>
      <c r="BV356" s="106"/>
      <c r="BW356" s="107"/>
      <c r="BX356" s="107"/>
      <c r="BY356" s="107"/>
      <c r="BZ356" s="107"/>
      <c r="CA356" s="107"/>
      <c r="CB356" s="490"/>
      <c r="CC356" s="490"/>
      <c r="CD356" s="490"/>
      <c r="CE356" s="107"/>
      <c r="CF356" s="107"/>
      <c r="CG356" s="107"/>
      <c r="CH356" s="107"/>
      <c r="CI356" s="107"/>
      <c r="CJ356" s="107"/>
      <c r="CK356" s="126"/>
      <c r="CL356" s="126"/>
      <c r="CM356" s="126"/>
    </row>
    <row r="357" spans="1:91" ht="63">
      <c r="A357" s="46" t="s">
        <v>705</v>
      </c>
      <c r="B357" s="83" t="s">
        <v>143</v>
      </c>
      <c r="C357" s="83"/>
      <c r="D357" s="138" t="s">
        <v>448</v>
      </c>
      <c r="E357" s="138" t="s">
        <v>454</v>
      </c>
      <c r="F357" s="138" t="s">
        <v>450</v>
      </c>
      <c r="G357" s="138" t="s">
        <v>479</v>
      </c>
      <c r="H357" s="138" t="s">
        <v>459</v>
      </c>
      <c r="I357" s="800">
        <v>50443.8243</v>
      </c>
      <c r="J357" s="423" t="s">
        <v>932</v>
      </c>
      <c r="K357" s="801" t="s">
        <v>976</v>
      </c>
      <c r="L357" s="423" t="s">
        <v>440</v>
      </c>
      <c r="M357" s="107">
        <v>26291</v>
      </c>
      <c r="N357" s="107">
        <v>0</v>
      </c>
      <c r="O357" s="107">
        <v>26291</v>
      </c>
      <c r="P357" s="107">
        <v>26291</v>
      </c>
      <c r="Q357" s="107">
        <v>0</v>
      </c>
      <c r="R357" s="107">
        <v>26291</v>
      </c>
      <c r="S357" s="490">
        <f t="shared" si="339"/>
        <v>-13145.5</v>
      </c>
      <c r="T357" s="490"/>
      <c r="U357" s="490">
        <v>-13145.5</v>
      </c>
      <c r="V357" s="233">
        <f t="shared" si="340"/>
        <v>-13145.5</v>
      </c>
      <c r="W357" s="233"/>
      <c r="X357" s="233">
        <v>-13145.5</v>
      </c>
      <c r="Y357" s="199">
        <f t="shared" si="329"/>
        <v>13145.5</v>
      </c>
      <c r="Z357" s="199">
        <f t="shared" si="330"/>
        <v>0</v>
      </c>
      <c r="AA357" s="199">
        <f t="shared" si="331"/>
        <v>13145.5</v>
      </c>
      <c r="AB357" s="106"/>
      <c r="AC357" s="107"/>
      <c r="AD357" s="107"/>
      <c r="AE357" s="233"/>
      <c r="AF357" s="233"/>
      <c r="AG357" s="233"/>
      <c r="AH357" s="490">
        <f t="shared" si="332"/>
        <v>13145.5</v>
      </c>
      <c r="AI357" s="490"/>
      <c r="AJ357" s="490">
        <v>13145.5</v>
      </c>
      <c r="AK357" s="233">
        <f t="shared" si="333"/>
        <v>13145.5</v>
      </c>
      <c r="AL357" s="233"/>
      <c r="AM357" s="233">
        <v>13145.5</v>
      </c>
      <c r="AN357" s="233">
        <f t="shared" si="334"/>
        <v>13145.5</v>
      </c>
      <c r="AO357" s="233">
        <f t="shared" si="334"/>
        <v>0</v>
      </c>
      <c r="AP357" s="233">
        <f t="shared" si="334"/>
        <v>13145.5</v>
      </c>
      <c r="AQ357" s="106"/>
      <c r="AR357" s="107"/>
      <c r="AS357" s="107"/>
      <c r="AT357" s="107"/>
      <c r="AU357" s="107"/>
      <c r="AV357" s="107"/>
      <c r="AW357" s="490"/>
      <c r="AX357" s="490"/>
      <c r="AY357" s="490"/>
      <c r="AZ357" s="107"/>
      <c r="BA357" s="107"/>
      <c r="BB357" s="107"/>
      <c r="BC357" s="107"/>
      <c r="BD357" s="107"/>
      <c r="BE357" s="107"/>
      <c r="BF357" s="407"/>
      <c r="BG357" s="106"/>
      <c r="BH357" s="107"/>
      <c r="BI357" s="107"/>
      <c r="BJ357" s="233"/>
      <c r="BK357" s="233"/>
      <c r="BL357" s="233"/>
      <c r="BM357" s="490">
        <f t="shared" si="335"/>
        <v>13145.5</v>
      </c>
      <c r="BN357" s="490"/>
      <c r="BO357" s="490">
        <v>13145.5</v>
      </c>
      <c r="BP357" s="233">
        <f t="shared" si="322"/>
        <v>13145.5</v>
      </c>
      <c r="BQ357" s="233"/>
      <c r="BR357" s="233">
        <v>13145.5</v>
      </c>
      <c r="BS357" s="233">
        <f t="shared" si="336"/>
        <v>13145.5</v>
      </c>
      <c r="BT357" s="233">
        <f t="shared" si="337"/>
        <v>0</v>
      </c>
      <c r="BU357" s="233">
        <f t="shared" si="338"/>
        <v>13145.5</v>
      </c>
      <c r="BV357" s="106"/>
      <c r="BW357" s="107"/>
      <c r="BX357" s="107"/>
      <c r="BY357" s="107"/>
      <c r="BZ357" s="107"/>
      <c r="CA357" s="107"/>
      <c r="CB357" s="490"/>
      <c r="CC357" s="490"/>
      <c r="CD357" s="490"/>
      <c r="CE357" s="107"/>
      <c r="CF357" s="107"/>
      <c r="CG357" s="107"/>
      <c r="CH357" s="107"/>
      <c r="CI357" s="107"/>
      <c r="CJ357" s="107"/>
      <c r="CK357" s="126"/>
      <c r="CL357" s="126"/>
      <c r="CM357" s="126"/>
    </row>
    <row r="358" spans="1:91" ht="31.5">
      <c r="A358" s="46" t="s">
        <v>706</v>
      </c>
      <c r="B358" s="83" t="s">
        <v>144</v>
      </c>
      <c r="C358" s="83"/>
      <c r="D358" s="138" t="s">
        <v>448</v>
      </c>
      <c r="E358" s="138" t="s">
        <v>454</v>
      </c>
      <c r="F358" s="138" t="s">
        <v>450</v>
      </c>
      <c r="G358" s="138" t="s">
        <v>479</v>
      </c>
      <c r="H358" s="138" t="s">
        <v>459</v>
      </c>
      <c r="I358" s="800">
        <v>197785</v>
      </c>
      <c r="J358" s="423" t="s">
        <v>932</v>
      </c>
      <c r="K358" s="801" t="s">
        <v>977</v>
      </c>
      <c r="L358" s="423" t="s">
        <v>440</v>
      </c>
      <c r="M358" s="107">
        <v>107785</v>
      </c>
      <c r="N358" s="107">
        <v>0</v>
      </c>
      <c r="O358" s="107">
        <v>107785</v>
      </c>
      <c r="P358" s="107">
        <v>107785</v>
      </c>
      <c r="Q358" s="107">
        <v>0</v>
      </c>
      <c r="R358" s="107">
        <v>107785</v>
      </c>
      <c r="S358" s="490">
        <f t="shared" si="339"/>
        <v>-53892.5</v>
      </c>
      <c r="T358" s="490"/>
      <c r="U358" s="490">
        <v>-53892.5</v>
      </c>
      <c r="V358" s="233">
        <f t="shared" si="340"/>
        <v>-53892.5</v>
      </c>
      <c r="W358" s="233"/>
      <c r="X358" s="233">
        <v>-53892.5</v>
      </c>
      <c r="Y358" s="199">
        <f t="shared" si="329"/>
        <v>53892.5</v>
      </c>
      <c r="Z358" s="199">
        <f t="shared" si="330"/>
        <v>0</v>
      </c>
      <c r="AA358" s="199">
        <f t="shared" si="331"/>
        <v>53892.5</v>
      </c>
      <c r="AB358" s="106"/>
      <c r="AC358" s="107"/>
      <c r="AD358" s="107"/>
      <c r="AE358" s="233"/>
      <c r="AF358" s="233"/>
      <c r="AG358" s="233"/>
      <c r="AH358" s="490">
        <f t="shared" si="332"/>
        <v>53892.5</v>
      </c>
      <c r="AI358" s="490"/>
      <c r="AJ358" s="490">
        <v>53892.5</v>
      </c>
      <c r="AK358" s="233">
        <f t="shared" si="333"/>
        <v>53892.5</v>
      </c>
      <c r="AL358" s="233"/>
      <c r="AM358" s="233">
        <v>53892.5</v>
      </c>
      <c r="AN358" s="233">
        <f t="shared" si="334"/>
        <v>53892.5</v>
      </c>
      <c r="AO358" s="233">
        <f t="shared" si="334"/>
        <v>0</v>
      </c>
      <c r="AP358" s="233">
        <f t="shared" si="334"/>
        <v>53892.5</v>
      </c>
      <c r="AQ358" s="106"/>
      <c r="AR358" s="107"/>
      <c r="AS358" s="107"/>
      <c r="AT358" s="107"/>
      <c r="AU358" s="107"/>
      <c r="AV358" s="107"/>
      <c r="AW358" s="490"/>
      <c r="AX358" s="490"/>
      <c r="AY358" s="490"/>
      <c r="AZ358" s="107"/>
      <c r="BA358" s="107"/>
      <c r="BB358" s="107"/>
      <c r="BC358" s="107"/>
      <c r="BD358" s="107"/>
      <c r="BE358" s="107"/>
      <c r="BF358" s="407"/>
      <c r="BG358" s="106"/>
      <c r="BH358" s="107"/>
      <c r="BI358" s="107"/>
      <c r="BJ358" s="233"/>
      <c r="BK358" s="233"/>
      <c r="BL358" s="233"/>
      <c r="BM358" s="490">
        <f t="shared" si="335"/>
        <v>53892.5</v>
      </c>
      <c r="BN358" s="490"/>
      <c r="BO358" s="490">
        <v>53892.5</v>
      </c>
      <c r="BP358" s="233">
        <f t="shared" si="322"/>
        <v>53892.5</v>
      </c>
      <c r="BQ358" s="233"/>
      <c r="BR358" s="233">
        <v>53892.5</v>
      </c>
      <c r="BS358" s="233">
        <f t="shared" si="336"/>
        <v>53892.5</v>
      </c>
      <c r="BT358" s="233">
        <f t="shared" si="337"/>
        <v>0</v>
      </c>
      <c r="BU358" s="233">
        <f t="shared" si="338"/>
        <v>53892.5</v>
      </c>
      <c r="BV358" s="106"/>
      <c r="BW358" s="107"/>
      <c r="BX358" s="107"/>
      <c r="BY358" s="107"/>
      <c r="BZ358" s="107"/>
      <c r="CA358" s="107"/>
      <c r="CB358" s="490"/>
      <c r="CC358" s="490"/>
      <c r="CD358" s="490"/>
      <c r="CE358" s="107"/>
      <c r="CF358" s="107"/>
      <c r="CG358" s="107"/>
      <c r="CH358" s="107"/>
      <c r="CI358" s="107"/>
      <c r="CJ358" s="107"/>
      <c r="CK358" s="126"/>
      <c r="CL358" s="126"/>
      <c r="CM358" s="126"/>
    </row>
    <row r="359" spans="1:91" ht="31.5">
      <c r="A359" s="46" t="s">
        <v>707</v>
      </c>
      <c r="B359" s="83" t="s">
        <v>145</v>
      </c>
      <c r="C359" s="83"/>
      <c r="D359" s="138" t="s">
        <v>448</v>
      </c>
      <c r="E359" s="138" t="s">
        <v>477</v>
      </c>
      <c r="F359" s="138" t="s">
        <v>467</v>
      </c>
      <c r="G359" s="138" t="s">
        <v>479</v>
      </c>
      <c r="H359" s="138" t="s">
        <v>459</v>
      </c>
      <c r="I359" s="425" t="s">
        <v>910</v>
      </c>
      <c r="J359" s="423" t="s">
        <v>948</v>
      </c>
      <c r="K359" s="423" t="s">
        <v>948</v>
      </c>
      <c r="L359" s="423" t="s">
        <v>436</v>
      </c>
      <c r="M359" s="107">
        <v>94000.7</v>
      </c>
      <c r="N359" s="107">
        <v>0</v>
      </c>
      <c r="O359" s="107">
        <v>94000.7</v>
      </c>
      <c r="P359" s="107">
        <v>94000.7</v>
      </c>
      <c r="Q359" s="107">
        <v>0</v>
      </c>
      <c r="R359" s="107">
        <v>94000.7</v>
      </c>
      <c r="S359" s="490">
        <f t="shared" si="339"/>
        <v>-94000.7</v>
      </c>
      <c r="T359" s="490"/>
      <c r="U359" s="490">
        <v>-94000.7</v>
      </c>
      <c r="V359" s="233">
        <f t="shared" si="340"/>
        <v>-94000.7</v>
      </c>
      <c r="W359" s="233"/>
      <c r="X359" s="233">
        <v>-94000.7</v>
      </c>
      <c r="Y359" s="199">
        <f t="shared" si="329"/>
        <v>0</v>
      </c>
      <c r="Z359" s="199">
        <f t="shared" si="330"/>
        <v>0</v>
      </c>
      <c r="AA359" s="199">
        <f t="shared" si="331"/>
        <v>0</v>
      </c>
      <c r="AB359" s="106">
        <f t="shared" ref="AB359:AB360" si="341">AC359+AD359</f>
        <v>30000</v>
      </c>
      <c r="AC359" s="106">
        <v>0</v>
      </c>
      <c r="AD359" s="106">
        <v>30000</v>
      </c>
      <c r="AE359" s="106">
        <f t="shared" ref="AE359:AE360" si="342">AF359+AG359</f>
        <v>30000</v>
      </c>
      <c r="AF359" s="106">
        <v>0</v>
      </c>
      <c r="AG359" s="106">
        <v>30000</v>
      </c>
      <c r="AH359" s="500">
        <f t="shared" si="332"/>
        <v>47000.4</v>
      </c>
      <c r="AI359" s="500"/>
      <c r="AJ359" s="500">
        <v>47000.4</v>
      </c>
      <c r="AK359" s="243">
        <f t="shared" si="333"/>
        <v>47000.4</v>
      </c>
      <c r="AL359" s="243"/>
      <c r="AM359" s="243">
        <v>47000.4</v>
      </c>
      <c r="AN359" s="199">
        <f t="shared" si="334"/>
        <v>77000.399999999994</v>
      </c>
      <c r="AO359" s="199">
        <f t="shared" si="334"/>
        <v>0</v>
      </c>
      <c r="AP359" s="199">
        <f t="shared" si="334"/>
        <v>77000.399999999994</v>
      </c>
      <c r="AQ359" s="106"/>
      <c r="AR359" s="107"/>
      <c r="AS359" s="107"/>
      <c r="AT359" s="107"/>
      <c r="AU359" s="107"/>
      <c r="AV359" s="107"/>
      <c r="AW359" s="490">
        <f>AY359</f>
        <v>77000.3</v>
      </c>
      <c r="AX359" s="490"/>
      <c r="AY359" s="490">
        <f>BB359</f>
        <v>77000.3</v>
      </c>
      <c r="AZ359" s="107">
        <f>BB359</f>
        <v>77000.3</v>
      </c>
      <c r="BA359" s="107"/>
      <c r="BB359" s="107">
        <v>77000.3</v>
      </c>
      <c r="BC359" s="107">
        <f t="shared" ref="BC359:BE359" si="343">AQ359+AW359</f>
        <v>77000.3</v>
      </c>
      <c r="BD359" s="107">
        <f t="shared" si="343"/>
        <v>0</v>
      </c>
      <c r="BE359" s="107">
        <f t="shared" si="343"/>
        <v>77000.3</v>
      </c>
      <c r="BF359" s="407"/>
      <c r="BG359" s="106">
        <f t="shared" ref="BG359:BG362" si="344">BH359+BI359</f>
        <v>30000</v>
      </c>
      <c r="BH359" s="106">
        <v>0</v>
      </c>
      <c r="BI359" s="106">
        <v>30000</v>
      </c>
      <c r="BJ359" s="106">
        <f t="shared" ref="BJ359:BJ360" si="345">BK359+BL359</f>
        <v>30000</v>
      </c>
      <c r="BK359" s="106">
        <v>0</v>
      </c>
      <c r="BL359" s="106">
        <v>30000</v>
      </c>
      <c r="BM359" s="500">
        <f t="shared" si="335"/>
        <v>47000.4</v>
      </c>
      <c r="BN359" s="500"/>
      <c r="BO359" s="500">
        <v>47000.4</v>
      </c>
      <c r="BP359" s="243">
        <f t="shared" si="322"/>
        <v>47000.4</v>
      </c>
      <c r="BQ359" s="243"/>
      <c r="BR359" s="243">
        <v>47000.4</v>
      </c>
      <c r="BS359" s="199">
        <f t="shared" ref="BS359:BS360" si="346">BG359+BM359</f>
        <v>77000.399999999994</v>
      </c>
      <c r="BT359" s="199">
        <f t="shared" ref="BT359:BT360" si="347">BH359+BN359</f>
        <v>0</v>
      </c>
      <c r="BU359" s="199">
        <f t="shared" ref="BU359:BU360" si="348">BI359+BO359</f>
        <v>77000.399999999994</v>
      </c>
      <c r="BV359" s="106"/>
      <c r="BW359" s="107"/>
      <c r="BX359" s="107"/>
      <c r="BY359" s="107"/>
      <c r="BZ359" s="107"/>
      <c r="CA359" s="107"/>
      <c r="CB359" s="490">
        <f>CD359</f>
        <v>77000.3</v>
      </c>
      <c r="CC359" s="490"/>
      <c r="CD359" s="490">
        <f>CG359</f>
        <v>77000.3</v>
      </c>
      <c r="CE359" s="107">
        <f>CG359</f>
        <v>77000.3</v>
      </c>
      <c r="CF359" s="107"/>
      <c r="CG359" s="107">
        <v>77000.3</v>
      </c>
      <c r="CH359" s="107">
        <f t="shared" ref="CH359" si="349">BV359+CB359</f>
        <v>77000.3</v>
      </c>
      <c r="CI359" s="107">
        <f t="shared" ref="CI359" si="350">BW359+CC359</f>
        <v>0</v>
      </c>
      <c r="CJ359" s="107">
        <f t="shared" ref="CJ359" si="351">BX359+CD359</f>
        <v>77000.3</v>
      </c>
      <c r="CK359" s="126"/>
      <c r="CL359" s="126"/>
      <c r="CM359" s="126"/>
    </row>
    <row r="360" spans="1:91" ht="47.25">
      <c r="A360" s="46" t="s">
        <v>708</v>
      </c>
      <c r="B360" s="83" t="s">
        <v>187</v>
      </c>
      <c r="C360" s="83"/>
      <c r="D360" s="138" t="s">
        <v>448</v>
      </c>
      <c r="E360" s="138" t="s">
        <v>449</v>
      </c>
      <c r="F360" s="138" t="s">
        <v>463</v>
      </c>
      <c r="G360" s="138" t="s">
        <v>479</v>
      </c>
      <c r="H360" s="138" t="s">
        <v>459</v>
      </c>
      <c r="I360" s="800" t="s">
        <v>978</v>
      </c>
      <c r="J360" s="423" t="s">
        <v>932</v>
      </c>
      <c r="K360" s="423" t="s">
        <v>979</v>
      </c>
      <c r="L360" s="423" t="s">
        <v>436</v>
      </c>
      <c r="M360" s="107">
        <v>125800.8</v>
      </c>
      <c r="N360" s="107">
        <v>0</v>
      </c>
      <c r="O360" s="107">
        <v>125800.8</v>
      </c>
      <c r="P360" s="107">
        <v>125800.8</v>
      </c>
      <c r="Q360" s="107">
        <v>0</v>
      </c>
      <c r="R360" s="107">
        <v>125800.8</v>
      </c>
      <c r="S360" s="490">
        <f t="shared" si="339"/>
        <v>-125800.8</v>
      </c>
      <c r="T360" s="490"/>
      <c r="U360" s="490">
        <v>-125800.8</v>
      </c>
      <c r="V360" s="233">
        <f t="shared" si="340"/>
        <v>-125800.8</v>
      </c>
      <c r="W360" s="233"/>
      <c r="X360" s="233">
        <v>-125800.8</v>
      </c>
      <c r="Y360" s="199">
        <f t="shared" si="329"/>
        <v>0</v>
      </c>
      <c r="Z360" s="199">
        <f t="shared" si="330"/>
        <v>0</v>
      </c>
      <c r="AA360" s="199">
        <f t="shared" si="331"/>
        <v>0</v>
      </c>
      <c r="AB360" s="106">
        <f t="shared" si="341"/>
        <v>70000</v>
      </c>
      <c r="AC360" s="106">
        <v>0</v>
      </c>
      <c r="AD360" s="106">
        <v>70000</v>
      </c>
      <c r="AE360" s="106">
        <f t="shared" si="342"/>
        <v>70000</v>
      </c>
      <c r="AF360" s="106">
        <v>0</v>
      </c>
      <c r="AG360" s="106">
        <v>70000</v>
      </c>
      <c r="AH360" s="500">
        <f t="shared" si="332"/>
        <v>-70000</v>
      </c>
      <c r="AI360" s="500"/>
      <c r="AJ360" s="500">
        <v>-70000</v>
      </c>
      <c r="AK360" s="243">
        <f t="shared" si="333"/>
        <v>-70000</v>
      </c>
      <c r="AL360" s="243"/>
      <c r="AM360" s="243">
        <v>-70000</v>
      </c>
      <c r="AN360" s="199">
        <f t="shared" si="334"/>
        <v>0</v>
      </c>
      <c r="AO360" s="199">
        <f t="shared" si="334"/>
        <v>0</v>
      </c>
      <c r="AP360" s="199">
        <f t="shared" si="334"/>
        <v>0</v>
      </c>
      <c r="AQ360" s="106"/>
      <c r="AR360" s="107"/>
      <c r="AS360" s="107"/>
      <c r="AT360" s="107"/>
      <c r="AU360" s="107"/>
      <c r="AV360" s="107"/>
      <c r="AW360" s="490"/>
      <c r="AX360" s="490"/>
      <c r="AY360" s="490"/>
      <c r="AZ360" s="107"/>
      <c r="BA360" s="107"/>
      <c r="BB360" s="107"/>
      <c r="BC360" s="107"/>
      <c r="BD360" s="107"/>
      <c r="BE360" s="107"/>
      <c r="BF360" s="407"/>
      <c r="BG360" s="106">
        <f t="shared" si="344"/>
        <v>70000</v>
      </c>
      <c r="BH360" s="106">
        <v>0</v>
      </c>
      <c r="BI360" s="106">
        <v>70000</v>
      </c>
      <c r="BJ360" s="106">
        <f t="shared" si="345"/>
        <v>70000</v>
      </c>
      <c r="BK360" s="106">
        <v>0</v>
      </c>
      <c r="BL360" s="106">
        <v>70000</v>
      </c>
      <c r="BM360" s="500">
        <f t="shared" si="335"/>
        <v>-70000</v>
      </c>
      <c r="BN360" s="500"/>
      <c r="BO360" s="500">
        <v>-70000</v>
      </c>
      <c r="BP360" s="243">
        <f t="shared" si="322"/>
        <v>-70000</v>
      </c>
      <c r="BQ360" s="243"/>
      <c r="BR360" s="243">
        <v>-70000</v>
      </c>
      <c r="BS360" s="199">
        <f t="shared" si="346"/>
        <v>0</v>
      </c>
      <c r="BT360" s="199">
        <f t="shared" si="347"/>
        <v>0</v>
      </c>
      <c r="BU360" s="199">
        <f t="shared" si="348"/>
        <v>0</v>
      </c>
      <c r="BV360" s="106"/>
      <c r="BW360" s="107"/>
      <c r="BX360" s="107"/>
      <c r="BY360" s="107"/>
      <c r="BZ360" s="107"/>
      <c r="CA360" s="107"/>
      <c r="CB360" s="490"/>
      <c r="CC360" s="490"/>
      <c r="CD360" s="490"/>
      <c r="CE360" s="107"/>
      <c r="CF360" s="107"/>
      <c r="CG360" s="107"/>
      <c r="CH360" s="107"/>
      <c r="CI360" s="107"/>
      <c r="CJ360" s="107"/>
      <c r="CK360" s="126"/>
      <c r="CL360" s="126"/>
      <c r="CM360" s="126"/>
    </row>
    <row r="361" spans="1:91" s="126" customFormat="1" ht="31.5">
      <c r="A361" s="829"/>
      <c r="B361" s="63" t="s">
        <v>146</v>
      </c>
      <c r="C361" s="63"/>
      <c r="D361" s="150"/>
      <c r="E361" s="150"/>
      <c r="F361" s="150"/>
      <c r="G361" s="150"/>
      <c r="H361" s="150"/>
      <c r="I361" s="444"/>
      <c r="J361" s="444"/>
      <c r="K361" s="444"/>
      <c r="L361" s="444"/>
      <c r="M361" s="489">
        <f>M362+M363+M364+M365</f>
        <v>359281.39</v>
      </c>
      <c r="N361" s="489">
        <f t="shared" ref="N361:BE361" si="352">N362+N363+N364+N365</f>
        <v>0</v>
      </c>
      <c r="O361" s="489">
        <f t="shared" si="352"/>
        <v>359281.36</v>
      </c>
      <c r="P361" s="489">
        <f t="shared" si="352"/>
        <v>359281.39</v>
      </c>
      <c r="Q361" s="489">
        <f t="shared" si="352"/>
        <v>0</v>
      </c>
      <c r="R361" s="489">
        <f t="shared" si="352"/>
        <v>359281.36</v>
      </c>
      <c r="S361" s="489">
        <f t="shared" si="352"/>
        <v>-210876.1</v>
      </c>
      <c r="T361" s="489">
        <f t="shared" si="352"/>
        <v>0</v>
      </c>
      <c r="U361" s="489">
        <f t="shared" si="352"/>
        <v>-210876.1</v>
      </c>
      <c r="V361" s="489">
        <f t="shared" si="352"/>
        <v>-210876.1</v>
      </c>
      <c r="W361" s="489">
        <f t="shared" si="352"/>
        <v>0</v>
      </c>
      <c r="X361" s="489">
        <f t="shared" si="352"/>
        <v>-210876.1</v>
      </c>
      <c r="Y361" s="489">
        <f t="shared" si="352"/>
        <v>148405.28999999998</v>
      </c>
      <c r="Z361" s="489">
        <f t="shared" si="352"/>
        <v>0</v>
      </c>
      <c r="AA361" s="489">
        <f t="shared" si="352"/>
        <v>148405.25999999998</v>
      </c>
      <c r="AB361" s="489">
        <f t="shared" si="352"/>
        <v>50000</v>
      </c>
      <c r="AC361" s="489">
        <f t="shared" si="352"/>
        <v>0</v>
      </c>
      <c r="AD361" s="489">
        <f t="shared" si="352"/>
        <v>50000</v>
      </c>
      <c r="AE361" s="489">
        <f t="shared" si="352"/>
        <v>50000</v>
      </c>
      <c r="AF361" s="489">
        <f t="shared" si="352"/>
        <v>0</v>
      </c>
      <c r="AG361" s="489">
        <f t="shared" si="352"/>
        <v>50000</v>
      </c>
      <c r="AH361" s="489">
        <f t="shared" si="352"/>
        <v>231100.79999999999</v>
      </c>
      <c r="AI361" s="489">
        <f t="shared" si="352"/>
        <v>0</v>
      </c>
      <c r="AJ361" s="489">
        <f t="shared" si="352"/>
        <v>231100.79999999999</v>
      </c>
      <c r="AK361" s="489">
        <f t="shared" si="352"/>
        <v>231100.79999999999</v>
      </c>
      <c r="AL361" s="489">
        <f t="shared" si="352"/>
        <v>0</v>
      </c>
      <c r="AM361" s="489">
        <f t="shared" si="352"/>
        <v>231100.79999999999</v>
      </c>
      <c r="AN361" s="489">
        <f t="shared" si="352"/>
        <v>281100.79999999999</v>
      </c>
      <c r="AO361" s="489">
        <f t="shared" si="352"/>
        <v>0</v>
      </c>
      <c r="AP361" s="489">
        <f t="shared" si="352"/>
        <v>281100.79999999999</v>
      </c>
      <c r="AQ361" s="489">
        <f t="shared" si="352"/>
        <v>0</v>
      </c>
      <c r="AR361" s="489">
        <f t="shared" si="352"/>
        <v>0</v>
      </c>
      <c r="AS361" s="489">
        <f t="shared" si="352"/>
        <v>0</v>
      </c>
      <c r="AT361" s="489">
        <f t="shared" si="352"/>
        <v>0</v>
      </c>
      <c r="AU361" s="489">
        <f t="shared" si="352"/>
        <v>0</v>
      </c>
      <c r="AV361" s="489">
        <f t="shared" si="352"/>
        <v>0</v>
      </c>
      <c r="AW361" s="489">
        <f t="shared" si="352"/>
        <v>0</v>
      </c>
      <c r="AX361" s="489">
        <f t="shared" si="352"/>
        <v>0</v>
      </c>
      <c r="AY361" s="489">
        <f t="shared" si="352"/>
        <v>0</v>
      </c>
      <c r="AZ361" s="489">
        <f t="shared" si="352"/>
        <v>0</v>
      </c>
      <c r="BA361" s="489">
        <f t="shared" si="352"/>
        <v>0</v>
      </c>
      <c r="BB361" s="489">
        <f t="shared" si="352"/>
        <v>0</v>
      </c>
      <c r="BC361" s="489">
        <f t="shared" si="352"/>
        <v>0</v>
      </c>
      <c r="BD361" s="489">
        <f t="shared" si="352"/>
        <v>0</v>
      </c>
      <c r="BE361" s="489">
        <f t="shared" si="352"/>
        <v>0</v>
      </c>
      <c r="BF361" s="489"/>
      <c r="BG361" s="108">
        <f t="shared" ref="BG361:CJ361" si="353">SUM(BG362:BG364)</f>
        <v>50000</v>
      </c>
      <c r="BH361" s="108">
        <f t="shared" si="353"/>
        <v>0</v>
      </c>
      <c r="BI361" s="108">
        <f t="shared" si="353"/>
        <v>50000</v>
      </c>
      <c r="BJ361" s="108">
        <f t="shared" si="353"/>
        <v>50000</v>
      </c>
      <c r="BK361" s="108">
        <f t="shared" si="353"/>
        <v>0</v>
      </c>
      <c r="BL361" s="108">
        <f t="shared" si="353"/>
        <v>50000</v>
      </c>
      <c r="BM361" s="489">
        <f>BS361-BG361</f>
        <v>231100.79999999999</v>
      </c>
      <c r="BN361" s="489">
        <f>BT361-BH361</f>
        <v>0</v>
      </c>
      <c r="BO361" s="489">
        <f>BU361-BI361</f>
        <v>231100.79999999999</v>
      </c>
      <c r="BP361" s="108">
        <f>SUM(BP362:BP364)</f>
        <v>231100.79999999999</v>
      </c>
      <c r="BQ361" s="108">
        <f>SUM(BQ362:BQ364)</f>
        <v>0</v>
      </c>
      <c r="BR361" s="108">
        <f>SUM(BR362:BR364)</f>
        <v>231100.79999999999</v>
      </c>
      <c r="BS361" s="108">
        <f t="shared" si="353"/>
        <v>281100.79999999999</v>
      </c>
      <c r="BT361" s="108">
        <f t="shared" si="353"/>
        <v>0</v>
      </c>
      <c r="BU361" s="108">
        <f t="shared" si="353"/>
        <v>281100.79999999999</v>
      </c>
      <c r="BV361" s="108">
        <f t="shared" si="353"/>
        <v>0</v>
      </c>
      <c r="BW361" s="108">
        <f t="shared" si="353"/>
        <v>0</v>
      </c>
      <c r="BX361" s="108">
        <f t="shared" si="353"/>
        <v>0</v>
      </c>
      <c r="BY361" s="108">
        <f t="shared" si="353"/>
        <v>0</v>
      </c>
      <c r="BZ361" s="108">
        <f t="shared" si="353"/>
        <v>0</v>
      </c>
      <c r="CA361" s="108">
        <f t="shared" si="353"/>
        <v>0</v>
      </c>
      <c r="CB361" s="489">
        <f>CH361-BV361</f>
        <v>0</v>
      </c>
      <c r="CC361" s="489">
        <f>CI361-BW361</f>
        <v>0</v>
      </c>
      <c r="CD361" s="489">
        <f>CJ361-BX361</f>
        <v>0</v>
      </c>
      <c r="CE361" s="108">
        <f>SUM(CE362:CE364)</f>
        <v>0</v>
      </c>
      <c r="CF361" s="108">
        <f>SUM(CF362:CF364)</f>
        <v>0</v>
      </c>
      <c r="CG361" s="108">
        <f>SUM(CG362:CG364)</f>
        <v>0</v>
      </c>
      <c r="CH361" s="108">
        <f t="shared" si="353"/>
        <v>0</v>
      </c>
      <c r="CI361" s="108">
        <f t="shared" si="353"/>
        <v>0</v>
      </c>
      <c r="CJ361" s="108">
        <f t="shared" si="353"/>
        <v>0</v>
      </c>
      <c r="CK361" s="5"/>
      <c r="CL361" s="5"/>
      <c r="CM361" s="5"/>
    </row>
    <row r="362" spans="1:91" ht="63">
      <c r="A362" s="46" t="s">
        <v>709</v>
      </c>
      <c r="B362" s="83" t="s">
        <v>188</v>
      </c>
      <c r="C362" s="83"/>
      <c r="D362" s="138" t="s">
        <v>448</v>
      </c>
      <c r="E362" s="138" t="s">
        <v>477</v>
      </c>
      <c r="F362" s="138" t="s">
        <v>467</v>
      </c>
      <c r="G362" s="138" t="s">
        <v>480</v>
      </c>
      <c r="H362" s="138" t="s">
        <v>459</v>
      </c>
      <c r="I362" s="800">
        <v>112197.61</v>
      </c>
      <c r="J362" s="801" t="s">
        <v>932</v>
      </c>
      <c r="K362" s="424" t="s">
        <v>980</v>
      </c>
      <c r="L362" s="423" t="s">
        <v>437</v>
      </c>
      <c r="M362" s="107">
        <v>33000</v>
      </c>
      <c r="N362" s="107">
        <v>0</v>
      </c>
      <c r="O362" s="107">
        <v>33000</v>
      </c>
      <c r="P362" s="107">
        <v>33000</v>
      </c>
      <c r="Q362" s="107">
        <v>0</v>
      </c>
      <c r="R362" s="107">
        <v>33000</v>
      </c>
      <c r="S362" s="490">
        <f t="shared" si="339"/>
        <v>50000</v>
      </c>
      <c r="T362" s="490"/>
      <c r="U362" s="490">
        <v>50000</v>
      </c>
      <c r="V362" s="233">
        <f t="shared" ref="V362:V364" si="354">W362+X362</f>
        <v>50000</v>
      </c>
      <c r="W362" s="233"/>
      <c r="X362" s="233">
        <v>50000</v>
      </c>
      <c r="Y362" s="199">
        <f t="shared" ref="Y362:Y364" si="355">M362+S362</f>
        <v>83000</v>
      </c>
      <c r="Z362" s="199">
        <f t="shared" ref="Z362:Z364" si="356">N362+T362</f>
        <v>0</v>
      </c>
      <c r="AA362" s="199">
        <f t="shared" ref="AA362:AA364" si="357">O362+U362</f>
        <v>83000</v>
      </c>
      <c r="AB362" s="106">
        <f t="shared" ref="AB362" si="358">AC362+AD362</f>
        <v>50000</v>
      </c>
      <c r="AC362" s="107">
        <v>0</v>
      </c>
      <c r="AD362" s="107">
        <v>50000</v>
      </c>
      <c r="AE362" s="106">
        <f t="shared" ref="AE362" si="359">AF362+AG362</f>
        <v>50000</v>
      </c>
      <c r="AF362" s="107">
        <v>0</v>
      </c>
      <c r="AG362" s="107">
        <v>50000</v>
      </c>
      <c r="AH362" s="233">
        <f>AI362+AJ362</f>
        <v>-50000</v>
      </c>
      <c r="AI362" s="490"/>
      <c r="AJ362" s="490">
        <v>-50000</v>
      </c>
      <c r="AK362" s="233">
        <f>AL362+AM362</f>
        <v>-50000</v>
      </c>
      <c r="AL362" s="233"/>
      <c r="AM362" s="233">
        <v>-50000</v>
      </c>
      <c r="AN362" s="199">
        <f t="shared" ref="AN362:AP364" si="360">AB362+AH362</f>
        <v>0</v>
      </c>
      <c r="AO362" s="199">
        <f t="shared" si="360"/>
        <v>0</v>
      </c>
      <c r="AP362" s="199">
        <f t="shared" si="360"/>
        <v>0</v>
      </c>
      <c r="AQ362" s="106"/>
      <c r="AR362" s="107"/>
      <c r="AS362" s="107"/>
      <c r="AT362" s="107"/>
      <c r="AU362" s="107"/>
      <c r="AV362" s="107"/>
      <c r="AW362" s="490"/>
      <c r="AX362" s="490"/>
      <c r="AY362" s="490"/>
      <c r="AZ362" s="107"/>
      <c r="BA362" s="107"/>
      <c r="BB362" s="107"/>
      <c r="BC362" s="107"/>
      <c r="BD362" s="107"/>
      <c r="BE362" s="107"/>
      <c r="BF362" s="407"/>
      <c r="BG362" s="106">
        <f t="shared" si="344"/>
        <v>50000</v>
      </c>
      <c r="BH362" s="107">
        <v>0</v>
      </c>
      <c r="BI362" s="107">
        <v>50000</v>
      </c>
      <c r="BJ362" s="106">
        <f t="shared" ref="BJ362" si="361">BK362+BL362</f>
        <v>50000</v>
      </c>
      <c r="BK362" s="107">
        <v>0</v>
      </c>
      <c r="BL362" s="107">
        <v>50000</v>
      </c>
      <c r="BM362" s="233">
        <f>BN362+BO362</f>
        <v>-50000</v>
      </c>
      <c r="BN362" s="490"/>
      <c r="BO362" s="490">
        <v>-50000</v>
      </c>
      <c r="BP362" s="233">
        <f>BQ362+BR362</f>
        <v>-50000</v>
      </c>
      <c r="BQ362" s="233"/>
      <c r="BR362" s="233">
        <v>-50000</v>
      </c>
      <c r="BS362" s="199">
        <f t="shared" ref="BS362" si="362">BG362+BM362</f>
        <v>0</v>
      </c>
      <c r="BT362" s="199">
        <f t="shared" ref="BT362" si="363">BH362+BN362</f>
        <v>0</v>
      </c>
      <c r="BU362" s="199">
        <f t="shared" ref="BU362" si="364">BI362+BO362</f>
        <v>0</v>
      </c>
      <c r="BV362" s="106"/>
      <c r="BW362" s="107"/>
      <c r="BX362" s="107"/>
      <c r="BY362" s="107"/>
      <c r="BZ362" s="107"/>
      <c r="CA362" s="107"/>
      <c r="CB362" s="490"/>
      <c r="CC362" s="490"/>
      <c r="CD362" s="490"/>
      <c r="CE362" s="107"/>
      <c r="CF362" s="107"/>
      <c r="CG362" s="107"/>
      <c r="CH362" s="107"/>
      <c r="CI362" s="107"/>
      <c r="CJ362" s="107"/>
      <c r="CK362" s="126"/>
      <c r="CL362" s="126"/>
      <c r="CM362" s="126"/>
    </row>
    <row r="363" spans="1:91" ht="47.25">
      <c r="A363" s="46" t="s">
        <v>710</v>
      </c>
      <c r="B363" s="83" t="s">
        <v>150</v>
      </c>
      <c r="C363" s="83"/>
      <c r="D363" s="138" t="s">
        <v>448</v>
      </c>
      <c r="E363" s="138" t="s">
        <v>477</v>
      </c>
      <c r="F363" s="138" t="s">
        <v>467</v>
      </c>
      <c r="G363" s="138" t="s">
        <v>480</v>
      </c>
      <c r="H363" s="138" t="s">
        <v>459</v>
      </c>
      <c r="I363" s="425" t="s">
        <v>1353</v>
      </c>
      <c r="J363" s="423" t="s">
        <v>932</v>
      </c>
      <c r="K363" s="423" t="s">
        <v>1354</v>
      </c>
      <c r="L363" s="423" t="s">
        <v>922</v>
      </c>
      <c r="M363" s="107">
        <v>214836</v>
      </c>
      <c r="N363" s="107">
        <v>0</v>
      </c>
      <c r="O363" s="107">
        <v>214835.97</v>
      </c>
      <c r="P363" s="107">
        <v>214836</v>
      </c>
      <c r="Q363" s="107">
        <v>0</v>
      </c>
      <c r="R363" s="107">
        <v>214835.97</v>
      </c>
      <c r="S363" s="490">
        <f t="shared" si="339"/>
        <v>-150385.20000000001</v>
      </c>
      <c r="T363" s="490"/>
      <c r="U363" s="490">
        <v>-150385.20000000001</v>
      </c>
      <c r="V363" s="233">
        <f t="shared" si="354"/>
        <v>-150385.20000000001</v>
      </c>
      <c r="W363" s="233"/>
      <c r="X363" s="233">
        <v>-150385.20000000001</v>
      </c>
      <c r="Y363" s="199">
        <f t="shared" si="355"/>
        <v>64450.799999999988</v>
      </c>
      <c r="Z363" s="199">
        <f t="shared" si="356"/>
        <v>0</v>
      </c>
      <c r="AA363" s="199">
        <f t="shared" si="357"/>
        <v>64450.76999999999</v>
      </c>
      <c r="AB363" s="106"/>
      <c r="AC363" s="107"/>
      <c r="AD363" s="107"/>
      <c r="AE363" s="233"/>
      <c r="AF363" s="233"/>
      <c r="AG363" s="233"/>
      <c r="AH363" s="233">
        <f t="shared" ref="AH363:AH364" si="365">AI363+AJ363</f>
        <v>170800.8</v>
      </c>
      <c r="AI363" s="490"/>
      <c r="AJ363" s="490">
        <v>170800.8</v>
      </c>
      <c r="AK363" s="233">
        <f t="shared" ref="AK363:AK364" si="366">AL363+AM363</f>
        <v>170800.8</v>
      </c>
      <c r="AL363" s="233"/>
      <c r="AM363" s="233">
        <v>170800.8</v>
      </c>
      <c r="AN363" s="199">
        <f t="shared" si="360"/>
        <v>170800.8</v>
      </c>
      <c r="AO363" s="199">
        <f t="shared" si="360"/>
        <v>0</v>
      </c>
      <c r="AP363" s="199">
        <f t="shared" si="360"/>
        <v>170800.8</v>
      </c>
      <c r="AQ363" s="106"/>
      <c r="AR363" s="107"/>
      <c r="AS363" s="107"/>
      <c r="AT363" s="107"/>
      <c r="AU363" s="107"/>
      <c r="AV363" s="107"/>
      <c r="AW363" s="490"/>
      <c r="AX363" s="490"/>
      <c r="AY363" s="490"/>
      <c r="AZ363" s="107"/>
      <c r="BA363" s="107"/>
      <c r="BB363" s="107"/>
      <c r="BC363" s="107"/>
      <c r="BD363" s="107"/>
      <c r="BE363" s="107"/>
      <c r="BF363" s="407"/>
      <c r="BG363" s="106"/>
      <c r="BH363" s="107"/>
      <c r="BI363" s="107"/>
      <c r="BJ363" s="233"/>
      <c r="BK363" s="233"/>
      <c r="BL363" s="233"/>
      <c r="BM363" s="233">
        <f t="shared" ref="BM363:BM365" si="367">BN363+BO363</f>
        <v>170800.8</v>
      </c>
      <c r="BN363" s="490"/>
      <c r="BO363" s="490">
        <v>170800.8</v>
      </c>
      <c r="BP363" s="233">
        <f t="shared" ref="BP363:BP368" si="368">BQ363+BR363</f>
        <v>170800.8</v>
      </c>
      <c r="BQ363" s="233"/>
      <c r="BR363" s="233">
        <v>170800.8</v>
      </c>
      <c r="BS363" s="199">
        <f t="shared" ref="BS363:BS365" si="369">BG363+BM363</f>
        <v>170800.8</v>
      </c>
      <c r="BT363" s="199">
        <f t="shared" ref="BT363:BT365" si="370">BH363+BN363</f>
        <v>0</v>
      </c>
      <c r="BU363" s="199">
        <f t="shared" ref="BU363:BU365" si="371">BI363+BO363</f>
        <v>170800.8</v>
      </c>
      <c r="BV363" s="106"/>
      <c r="BW363" s="107"/>
      <c r="BX363" s="107"/>
      <c r="BY363" s="107"/>
      <c r="BZ363" s="107"/>
      <c r="CA363" s="107"/>
      <c r="CB363" s="490"/>
      <c r="CC363" s="490"/>
      <c r="CD363" s="490"/>
      <c r="CE363" s="107"/>
      <c r="CF363" s="107"/>
      <c r="CG363" s="107"/>
      <c r="CH363" s="107"/>
      <c r="CI363" s="107"/>
      <c r="CJ363" s="107"/>
      <c r="CK363" s="126"/>
      <c r="CL363" s="126"/>
      <c r="CM363" s="126"/>
    </row>
    <row r="364" spans="1:91" ht="47.25">
      <c r="A364" s="46" t="s">
        <v>711</v>
      </c>
      <c r="B364" s="83" t="s">
        <v>151</v>
      </c>
      <c r="C364" s="83"/>
      <c r="D364" s="138" t="s">
        <v>448</v>
      </c>
      <c r="E364" s="138" t="s">
        <v>477</v>
      </c>
      <c r="F364" s="138" t="s">
        <v>467</v>
      </c>
      <c r="G364" s="138" t="s">
        <v>480</v>
      </c>
      <c r="H364" s="138" t="s">
        <v>459</v>
      </c>
      <c r="I364" s="425" t="s">
        <v>910</v>
      </c>
      <c r="J364" s="423" t="s">
        <v>948</v>
      </c>
      <c r="K364" s="423" t="s">
        <v>948</v>
      </c>
      <c r="L364" s="423" t="s">
        <v>922</v>
      </c>
      <c r="M364" s="107">
        <v>110300</v>
      </c>
      <c r="N364" s="107">
        <v>0</v>
      </c>
      <c r="O364" s="107">
        <v>110300</v>
      </c>
      <c r="P364" s="107">
        <v>110300</v>
      </c>
      <c r="Q364" s="107">
        <v>0</v>
      </c>
      <c r="R364" s="107">
        <v>110300</v>
      </c>
      <c r="S364" s="490">
        <f t="shared" si="339"/>
        <v>-110300</v>
      </c>
      <c r="T364" s="490"/>
      <c r="U364" s="490">
        <v>-110300</v>
      </c>
      <c r="V364" s="233">
        <f t="shared" si="354"/>
        <v>-110300</v>
      </c>
      <c r="W364" s="233"/>
      <c r="X364" s="233">
        <v>-110300</v>
      </c>
      <c r="Y364" s="199">
        <f t="shared" si="355"/>
        <v>0</v>
      </c>
      <c r="Z364" s="199">
        <f t="shared" si="356"/>
        <v>0</v>
      </c>
      <c r="AA364" s="199">
        <f t="shared" si="357"/>
        <v>0</v>
      </c>
      <c r="AB364" s="106"/>
      <c r="AC364" s="107"/>
      <c r="AD364" s="107"/>
      <c r="AE364" s="233"/>
      <c r="AF364" s="233"/>
      <c r="AG364" s="233"/>
      <c r="AH364" s="233">
        <f t="shared" si="365"/>
        <v>110300</v>
      </c>
      <c r="AI364" s="490"/>
      <c r="AJ364" s="490">
        <v>110300</v>
      </c>
      <c r="AK364" s="233">
        <f t="shared" si="366"/>
        <v>110300</v>
      </c>
      <c r="AL364" s="233"/>
      <c r="AM364" s="233">
        <v>110300</v>
      </c>
      <c r="AN364" s="199">
        <f t="shared" si="360"/>
        <v>110300</v>
      </c>
      <c r="AO364" s="199">
        <f t="shared" si="360"/>
        <v>0</v>
      </c>
      <c r="AP364" s="199">
        <f t="shared" si="360"/>
        <v>110300</v>
      </c>
      <c r="AQ364" s="106"/>
      <c r="AR364" s="107"/>
      <c r="AS364" s="107"/>
      <c r="AT364" s="107"/>
      <c r="AU364" s="107"/>
      <c r="AV364" s="107"/>
      <c r="AW364" s="490"/>
      <c r="AX364" s="490"/>
      <c r="AY364" s="490"/>
      <c r="AZ364" s="107"/>
      <c r="BA364" s="107"/>
      <c r="BB364" s="107"/>
      <c r="BC364" s="107"/>
      <c r="BD364" s="107"/>
      <c r="BE364" s="107"/>
      <c r="BF364" s="407"/>
      <c r="BG364" s="106"/>
      <c r="BH364" s="107"/>
      <c r="BI364" s="107"/>
      <c r="BJ364" s="233"/>
      <c r="BK364" s="233"/>
      <c r="BL364" s="233"/>
      <c r="BM364" s="233">
        <f t="shared" si="367"/>
        <v>110300</v>
      </c>
      <c r="BN364" s="490"/>
      <c r="BO364" s="490">
        <v>110300</v>
      </c>
      <c r="BP364" s="233">
        <f t="shared" si="368"/>
        <v>110300</v>
      </c>
      <c r="BQ364" s="233"/>
      <c r="BR364" s="233">
        <v>110300</v>
      </c>
      <c r="BS364" s="199">
        <f t="shared" si="369"/>
        <v>110300</v>
      </c>
      <c r="BT364" s="199">
        <f t="shared" si="370"/>
        <v>0</v>
      </c>
      <c r="BU364" s="199">
        <f t="shared" si="371"/>
        <v>110300</v>
      </c>
      <c r="BV364" s="106"/>
      <c r="BW364" s="107"/>
      <c r="BX364" s="107"/>
      <c r="BY364" s="107"/>
      <c r="BZ364" s="107"/>
      <c r="CA364" s="107"/>
      <c r="CB364" s="490"/>
      <c r="CC364" s="490"/>
      <c r="CD364" s="490"/>
      <c r="CE364" s="107"/>
      <c r="CF364" s="107"/>
      <c r="CG364" s="107"/>
      <c r="CH364" s="107"/>
      <c r="CI364" s="107"/>
      <c r="CJ364" s="107"/>
      <c r="CK364" s="126"/>
      <c r="CL364" s="126"/>
      <c r="CM364" s="126"/>
    </row>
    <row r="365" spans="1:91" ht="47.25">
      <c r="A365" s="46" t="s">
        <v>712</v>
      </c>
      <c r="B365" s="251" t="s">
        <v>651</v>
      </c>
      <c r="C365" s="34"/>
      <c r="D365" s="301" t="s">
        <v>448</v>
      </c>
      <c r="E365" s="301" t="s">
        <v>454</v>
      </c>
      <c r="F365" s="301" t="s">
        <v>450</v>
      </c>
      <c r="G365" s="301" t="s">
        <v>480</v>
      </c>
      <c r="H365" s="301">
        <v>414</v>
      </c>
      <c r="I365" s="445">
        <v>9706.9500000000007</v>
      </c>
      <c r="J365" s="446" t="s">
        <v>932</v>
      </c>
      <c r="K365" s="422" t="s">
        <v>981</v>
      </c>
      <c r="L365" s="422" t="s">
        <v>982</v>
      </c>
      <c r="M365" s="105">
        <v>1145.3900000000001</v>
      </c>
      <c r="N365" s="105">
        <v>0</v>
      </c>
      <c r="O365" s="105">
        <v>1145.3900000000001</v>
      </c>
      <c r="P365" s="105">
        <v>1145.3900000000001</v>
      </c>
      <c r="Q365" s="105">
        <v>0</v>
      </c>
      <c r="R365" s="105">
        <v>1145.3900000000001</v>
      </c>
      <c r="S365" s="233">
        <f>T365+U365</f>
        <v>-190.9</v>
      </c>
      <c r="T365" s="233"/>
      <c r="U365" s="233">
        <v>-190.9</v>
      </c>
      <c r="V365" s="233">
        <f>W365+X365</f>
        <v>-190.9</v>
      </c>
      <c r="W365" s="233"/>
      <c r="X365" s="233">
        <v>-190.9</v>
      </c>
      <c r="Y365" s="199">
        <f>P365+S365</f>
        <v>954.49000000000012</v>
      </c>
      <c r="Z365" s="199">
        <v>0</v>
      </c>
      <c r="AA365" s="199">
        <f>R365+U365</f>
        <v>954.49000000000012</v>
      </c>
      <c r="AB365" s="243"/>
      <c r="AC365" s="243"/>
      <c r="AD365" s="243"/>
      <c r="AE365" s="243"/>
      <c r="AF365" s="243"/>
      <c r="AG365" s="243"/>
      <c r="AH365" s="243">
        <v>0</v>
      </c>
      <c r="AI365" s="500"/>
      <c r="AJ365" s="500"/>
      <c r="AK365" s="243">
        <v>0</v>
      </c>
      <c r="AL365" s="243"/>
      <c r="AM365" s="243"/>
      <c r="AN365" s="199">
        <v>0</v>
      </c>
      <c r="AO365" s="199">
        <v>0</v>
      </c>
      <c r="AP365" s="199">
        <v>0</v>
      </c>
      <c r="AQ365" s="243"/>
      <c r="AR365" s="233"/>
      <c r="AS365" s="233"/>
      <c r="AT365" s="233"/>
      <c r="AU365" s="233"/>
      <c r="AV365" s="233"/>
      <c r="AW365" s="490"/>
      <c r="AX365" s="490"/>
      <c r="AY365" s="490"/>
      <c r="AZ365" s="233"/>
      <c r="BA365" s="233"/>
      <c r="BB365" s="233"/>
      <c r="BC365" s="233"/>
      <c r="BD365" s="233"/>
      <c r="BE365" s="233"/>
      <c r="BF365" s="407"/>
      <c r="BG365" s="243"/>
      <c r="BH365" s="243"/>
      <c r="BI365" s="243"/>
      <c r="BJ365" s="243"/>
      <c r="BK365" s="243"/>
      <c r="BL365" s="243"/>
      <c r="BM365" s="243">
        <f t="shared" si="367"/>
        <v>0</v>
      </c>
      <c r="BN365" s="500"/>
      <c r="BO365" s="500">
        <v>0</v>
      </c>
      <c r="BP365" s="692">
        <f t="shared" si="368"/>
        <v>0</v>
      </c>
      <c r="BQ365" s="692"/>
      <c r="BR365" s="692">
        <v>0</v>
      </c>
      <c r="BS365" s="671">
        <f t="shared" si="369"/>
        <v>0</v>
      </c>
      <c r="BT365" s="199">
        <f t="shared" si="370"/>
        <v>0</v>
      </c>
      <c r="BU365" s="199">
        <f t="shared" si="371"/>
        <v>0</v>
      </c>
      <c r="BV365" s="243"/>
      <c r="BW365" s="233"/>
      <c r="BX365" s="233"/>
      <c r="BY365" s="233"/>
      <c r="BZ365" s="233"/>
      <c r="CA365" s="233"/>
      <c r="CB365" s="490"/>
      <c r="CC365" s="490"/>
      <c r="CD365" s="490"/>
      <c r="CE365" s="233"/>
      <c r="CF365" s="233"/>
      <c r="CG365" s="233"/>
      <c r="CH365" s="233"/>
      <c r="CI365" s="233"/>
      <c r="CJ365" s="233"/>
      <c r="CK365" s="5"/>
      <c r="CL365" s="5"/>
      <c r="CM365" s="5"/>
    </row>
    <row r="366" spans="1:91" ht="31.5">
      <c r="A366" s="62"/>
      <c r="B366" s="63" t="s">
        <v>147</v>
      </c>
      <c r="C366" s="63"/>
      <c r="D366" s="150"/>
      <c r="E366" s="150"/>
      <c r="F366" s="150"/>
      <c r="G366" s="150"/>
      <c r="H366" s="150"/>
      <c r="I366" s="444"/>
      <c r="J366" s="444"/>
      <c r="K366" s="444"/>
      <c r="L366" s="444"/>
      <c r="M366" s="108">
        <f t="shared" ref="M366:R366" si="372">SUM(M367:M368)</f>
        <v>351044.45999999996</v>
      </c>
      <c r="N366" s="108">
        <f t="shared" si="372"/>
        <v>0</v>
      </c>
      <c r="O366" s="108">
        <f t="shared" si="372"/>
        <v>351044.45999999996</v>
      </c>
      <c r="P366" s="108">
        <f t="shared" si="372"/>
        <v>351044.45999999996</v>
      </c>
      <c r="Q366" s="108">
        <f t="shared" si="372"/>
        <v>0</v>
      </c>
      <c r="R366" s="108">
        <f t="shared" si="372"/>
        <v>351044.45999999996</v>
      </c>
      <c r="S366" s="489">
        <f>Y366-M366</f>
        <v>-132718.99999999997</v>
      </c>
      <c r="T366" s="489">
        <f>Z366-N366</f>
        <v>0</v>
      </c>
      <c r="U366" s="489">
        <f>AA366-O366</f>
        <v>-132718.99999999997</v>
      </c>
      <c r="V366" s="108">
        <f>SUM(V367:V368)</f>
        <v>-132719</v>
      </c>
      <c r="W366" s="108">
        <f>SUM(W367:W368)</f>
        <v>0</v>
      </c>
      <c r="X366" s="108">
        <f>SUM(X367:X368)</f>
        <v>-132719</v>
      </c>
      <c r="Y366" s="108">
        <f t="shared" ref="Y366:BL366" si="373">SUM(Y367:Y368)</f>
        <v>218325.46</v>
      </c>
      <c r="Z366" s="108">
        <f t="shared" si="373"/>
        <v>0</v>
      </c>
      <c r="AA366" s="108">
        <f t="shared" si="373"/>
        <v>218325.46</v>
      </c>
      <c r="AB366" s="108">
        <f t="shared" si="373"/>
        <v>80000</v>
      </c>
      <c r="AC366" s="108">
        <f t="shared" si="373"/>
        <v>0</v>
      </c>
      <c r="AD366" s="108">
        <f t="shared" si="373"/>
        <v>80000</v>
      </c>
      <c r="AE366" s="108">
        <f t="shared" si="373"/>
        <v>80000</v>
      </c>
      <c r="AF366" s="108">
        <f t="shared" si="373"/>
        <v>0</v>
      </c>
      <c r="AG366" s="108">
        <f t="shared" si="373"/>
        <v>80000</v>
      </c>
      <c r="AH366" s="108">
        <f t="shared" si="373"/>
        <v>132719</v>
      </c>
      <c r="AI366" s="108">
        <f t="shared" si="373"/>
        <v>0</v>
      </c>
      <c r="AJ366" s="108">
        <f t="shared" si="373"/>
        <v>132719</v>
      </c>
      <c r="AK366" s="108">
        <f t="shared" si="373"/>
        <v>132719</v>
      </c>
      <c r="AL366" s="108">
        <f t="shared" si="373"/>
        <v>0</v>
      </c>
      <c r="AM366" s="108">
        <f t="shared" si="373"/>
        <v>132719</v>
      </c>
      <c r="AN366" s="108">
        <f t="shared" si="373"/>
        <v>212719</v>
      </c>
      <c r="AO366" s="108">
        <f t="shared" si="373"/>
        <v>0</v>
      </c>
      <c r="AP366" s="108">
        <f t="shared" si="373"/>
        <v>212719</v>
      </c>
      <c r="AQ366" s="108">
        <f t="shared" si="373"/>
        <v>0</v>
      </c>
      <c r="AR366" s="108">
        <f t="shared" si="373"/>
        <v>0</v>
      </c>
      <c r="AS366" s="108">
        <f t="shared" si="373"/>
        <v>0</v>
      </c>
      <c r="AT366" s="108">
        <f t="shared" si="373"/>
        <v>0</v>
      </c>
      <c r="AU366" s="108">
        <f t="shared" si="373"/>
        <v>0</v>
      </c>
      <c r="AV366" s="108">
        <f t="shared" si="373"/>
        <v>0</v>
      </c>
      <c r="AW366" s="108">
        <f t="shared" si="373"/>
        <v>0</v>
      </c>
      <c r="AX366" s="108">
        <f t="shared" si="373"/>
        <v>0</v>
      </c>
      <c r="AY366" s="108">
        <f t="shared" si="373"/>
        <v>0</v>
      </c>
      <c r="AZ366" s="108">
        <f t="shared" si="373"/>
        <v>0</v>
      </c>
      <c r="BA366" s="108">
        <f t="shared" si="373"/>
        <v>0</v>
      </c>
      <c r="BB366" s="108">
        <f t="shared" si="373"/>
        <v>0</v>
      </c>
      <c r="BC366" s="108">
        <f t="shared" si="373"/>
        <v>0</v>
      </c>
      <c r="BD366" s="108">
        <f t="shared" si="373"/>
        <v>0</v>
      </c>
      <c r="BE366" s="108">
        <f t="shared" si="373"/>
        <v>0</v>
      </c>
      <c r="BF366" s="489"/>
      <c r="BG366" s="108">
        <f t="shared" si="373"/>
        <v>80000</v>
      </c>
      <c r="BH366" s="108">
        <f t="shared" si="373"/>
        <v>0</v>
      </c>
      <c r="BI366" s="108">
        <f t="shared" si="373"/>
        <v>80000</v>
      </c>
      <c r="BJ366" s="108">
        <f t="shared" si="373"/>
        <v>80000</v>
      </c>
      <c r="BK366" s="108">
        <f t="shared" si="373"/>
        <v>0</v>
      </c>
      <c r="BL366" s="108">
        <f t="shared" si="373"/>
        <v>80000</v>
      </c>
      <c r="BM366" s="489">
        <f>BS366-BG366</f>
        <v>132719</v>
      </c>
      <c r="BN366" s="489">
        <f>BT366-BH366</f>
        <v>0</v>
      </c>
      <c r="BO366" s="489">
        <f>BU366-BI366</f>
        <v>132719</v>
      </c>
      <c r="BP366" s="108">
        <f>SUM(BP367:BP368)</f>
        <v>132719</v>
      </c>
      <c r="BQ366" s="108">
        <f>SUM(BQ367:BQ368)</f>
        <v>0</v>
      </c>
      <c r="BR366" s="108">
        <f>SUM(BR367:BR368)</f>
        <v>132719</v>
      </c>
      <c r="BS366" s="108">
        <f t="shared" ref="BS366:CA366" si="374">SUM(BS367:BS368)</f>
        <v>212719</v>
      </c>
      <c r="BT366" s="108">
        <f t="shared" si="374"/>
        <v>0</v>
      </c>
      <c r="BU366" s="108">
        <f t="shared" si="374"/>
        <v>212719</v>
      </c>
      <c r="BV366" s="108">
        <f t="shared" si="374"/>
        <v>0</v>
      </c>
      <c r="BW366" s="108">
        <f t="shared" si="374"/>
        <v>0</v>
      </c>
      <c r="BX366" s="108">
        <f t="shared" si="374"/>
        <v>0</v>
      </c>
      <c r="BY366" s="108">
        <f t="shared" si="374"/>
        <v>0</v>
      </c>
      <c r="BZ366" s="108">
        <f t="shared" si="374"/>
        <v>0</v>
      </c>
      <c r="CA366" s="108">
        <f t="shared" si="374"/>
        <v>0</v>
      </c>
      <c r="CB366" s="489">
        <f>CH366-BV366</f>
        <v>0</v>
      </c>
      <c r="CC366" s="489">
        <f>CI366-BW366</f>
        <v>0</v>
      </c>
      <c r="CD366" s="489">
        <f>CJ366-BX366</f>
        <v>0</v>
      </c>
      <c r="CE366" s="108">
        <f t="shared" ref="CE366:CJ366" si="375">SUM(CE367:CE368)</f>
        <v>0</v>
      </c>
      <c r="CF366" s="108">
        <f t="shared" si="375"/>
        <v>0</v>
      </c>
      <c r="CG366" s="108">
        <f t="shared" si="375"/>
        <v>0</v>
      </c>
      <c r="CH366" s="108">
        <f t="shared" si="375"/>
        <v>0</v>
      </c>
      <c r="CI366" s="108">
        <f t="shared" si="375"/>
        <v>0</v>
      </c>
      <c r="CJ366" s="108">
        <f t="shared" si="375"/>
        <v>0</v>
      </c>
      <c r="CK366" s="5"/>
      <c r="CL366" s="5"/>
      <c r="CM366" s="5"/>
    </row>
    <row r="367" spans="1:91" ht="47.25">
      <c r="A367" s="46" t="s">
        <v>713</v>
      </c>
      <c r="B367" s="83" t="s">
        <v>148</v>
      </c>
      <c r="C367" s="83"/>
      <c r="D367" s="138" t="s">
        <v>448</v>
      </c>
      <c r="E367" s="138" t="s">
        <v>477</v>
      </c>
      <c r="F367" s="138" t="s">
        <v>467</v>
      </c>
      <c r="G367" s="138" t="s">
        <v>481</v>
      </c>
      <c r="H367" s="138" t="s">
        <v>459</v>
      </c>
      <c r="I367" s="425" t="s">
        <v>1358</v>
      </c>
      <c r="J367" s="423" t="s">
        <v>932</v>
      </c>
      <c r="K367" s="423" t="s">
        <v>1357</v>
      </c>
      <c r="L367" s="423" t="s">
        <v>436</v>
      </c>
      <c r="M367" s="107">
        <v>164249</v>
      </c>
      <c r="N367" s="107">
        <v>0</v>
      </c>
      <c r="O367" s="107">
        <v>164249</v>
      </c>
      <c r="P367" s="107">
        <v>164249</v>
      </c>
      <c r="Q367" s="107">
        <v>0</v>
      </c>
      <c r="R367" s="107">
        <v>164249</v>
      </c>
      <c r="S367" s="490">
        <f t="shared" si="339"/>
        <v>-68113</v>
      </c>
      <c r="T367" s="490"/>
      <c r="U367" s="490">
        <v>-68113</v>
      </c>
      <c r="V367" s="233">
        <f t="shared" ref="V367:V368" si="376">W367+X367</f>
        <v>-68113</v>
      </c>
      <c r="W367" s="233"/>
      <c r="X367" s="233">
        <v>-68113</v>
      </c>
      <c r="Y367" s="199">
        <f t="shared" ref="Y367:Y368" si="377">M367+S367</f>
        <v>96136</v>
      </c>
      <c r="Z367" s="199">
        <f t="shared" ref="Z367:Z368" si="378">N367+T367</f>
        <v>0</v>
      </c>
      <c r="AA367" s="199">
        <f t="shared" ref="AA367:AA368" si="379">O367+U367</f>
        <v>96136</v>
      </c>
      <c r="AB367" s="106">
        <f t="shared" ref="AB367:AB368" si="380">AC367+AD367</f>
        <v>20000</v>
      </c>
      <c r="AC367" s="106">
        <v>0</v>
      </c>
      <c r="AD367" s="106">
        <v>20000</v>
      </c>
      <c r="AE367" s="106">
        <f t="shared" ref="AE367:AE368" si="381">AF367+AG367</f>
        <v>20000</v>
      </c>
      <c r="AF367" s="106">
        <v>0</v>
      </c>
      <c r="AG367" s="106">
        <v>20000</v>
      </c>
      <c r="AH367" s="243">
        <f t="shared" ref="AH367:AH368" si="382">AI367+AJ367</f>
        <v>68113</v>
      </c>
      <c r="AI367" s="243"/>
      <c r="AJ367" s="243">
        <v>68113</v>
      </c>
      <c r="AK367" s="243">
        <f t="shared" ref="AK367:AK368" si="383">AL367+AM367</f>
        <v>68113</v>
      </c>
      <c r="AL367" s="243"/>
      <c r="AM367" s="243">
        <v>68113</v>
      </c>
      <c r="AN367" s="199">
        <f t="shared" ref="AN367:AP368" si="384">AB367+AH367</f>
        <v>88113</v>
      </c>
      <c r="AO367" s="199">
        <f t="shared" si="384"/>
        <v>0</v>
      </c>
      <c r="AP367" s="199">
        <f t="shared" si="384"/>
        <v>88113</v>
      </c>
      <c r="AQ367" s="106"/>
      <c r="AR367" s="107"/>
      <c r="AS367" s="107"/>
      <c r="AT367" s="107"/>
      <c r="AU367" s="107"/>
      <c r="AV367" s="107"/>
      <c r="AW367" s="490"/>
      <c r="AX367" s="490"/>
      <c r="AY367" s="490"/>
      <c r="AZ367" s="107"/>
      <c r="BA367" s="107"/>
      <c r="BB367" s="107"/>
      <c r="BC367" s="107"/>
      <c r="BD367" s="107"/>
      <c r="BE367" s="107"/>
      <c r="BF367" s="407"/>
      <c r="BG367" s="106">
        <f t="shared" ref="BG367:BG368" si="385">BH367+BI367</f>
        <v>20000</v>
      </c>
      <c r="BH367" s="106">
        <v>0</v>
      </c>
      <c r="BI367" s="106">
        <v>20000</v>
      </c>
      <c r="BJ367" s="106">
        <f t="shared" ref="BJ367:BJ368" si="386">BK367+BL367</f>
        <v>20000</v>
      </c>
      <c r="BK367" s="106">
        <v>0</v>
      </c>
      <c r="BL367" s="106">
        <v>20000</v>
      </c>
      <c r="BM367" s="243">
        <f t="shared" ref="BM367:BM368" si="387">BN367+BO367</f>
        <v>68113</v>
      </c>
      <c r="BN367" s="243"/>
      <c r="BO367" s="243">
        <v>68113</v>
      </c>
      <c r="BP367" s="243">
        <f t="shared" si="368"/>
        <v>68113</v>
      </c>
      <c r="BQ367" s="243"/>
      <c r="BR367" s="243">
        <v>68113</v>
      </c>
      <c r="BS367" s="199">
        <f t="shared" ref="BS367:BS368" si="388">BG367+BM367</f>
        <v>88113</v>
      </c>
      <c r="BT367" s="199">
        <f t="shared" ref="BT367:BT368" si="389">BH367+BN367</f>
        <v>0</v>
      </c>
      <c r="BU367" s="199">
        <f t="shared" ref="BU367:BU368" si="390">BI367+BO367</f>
        <v>88113</v>
      </c>
      <c r="BV367" s="106"/>
      <c r="BW367" s="107"/>
      <c r="BX367" s="107"/>
      <c r="BY367" s="107"/>
      <c r="BZ367" s="107"/>
      <c r="CA367" s="107"/>
      <c r="CB367" s="490"/>
      <c r="CC367" s="490"/>
      <c r="CD367" s="490"/>
      <c r="CE367" s="107"/>
      <c r="CF367" s="107"/>
      <c r="CG367" s="107"/>
      <c r="CH367" s="107"/>
      <c r="CI367" s="107"/>
      <c r="CJ367" s="107"/>
      <c r="CK367" s="126"/>
      <c r="CL367" s="126"/>
      <c r="CM367" s="126"/>
    </row>
    <row r="368" spans="1:91" ht="47.25">
      <c r="A368" s="46" t="s">
        <v>714</v>
      </c>
      <c r="B368" s="83" t="s">
        <v>149</v>
      </c>
      <c r="C368" s="83"/>
      <c r="D368" s="138" t="s">
        <v>448</v>
      </c>
      <c r="E368" s="138" t="s">
        <v>477</v>
      </c>
      <c r="F368" s="138" t="s">
        <v>467</v>
      </c>
      <c r="G368" s="138" t="s">
        <v>481</v>
      </c>
      <c r="H368" s="138" t="s">
        <v>459</v>
      </c>
      <c r="I368" s="425" t="s">
        <v>1355</v>
      </c>
      <c r="J368" s="423" t="s">
        <v>932</v>
      </c>
      <c r="K368" s="423" t="s">
        <v>1356</v>
      </c>
      <c r="L368" s="423" t="s">
        <v>437</v>
      </c>
      <c r="M368" s="107">
        <v>186795.46</v>
      </c>
      <c r="N368" s="107">
        <v>0</v>
      </c>
      <c r="O368" s="107">
        <v>186795.46</v>
      </c>
      <c r="P368" s="107">
        <v>186795.46</v>
      </c>
      <c r="Q368" s="107">
        <v>0</v>
      </c>
      <c r="R368" s="107">
        <v>186795.46</v>
      </c>
      <c r="S368" s="490">
        <f t="shared" si="339"/>
        <v>-64606</v>
      </c>
      <c r="T368" s="490"/>
      <c r="U368" s="490">
        <v>-64606</v>
      </c>
      <c r="V368" s="233">
        <f t="shared" si="376"/>
        <v>-64606</v>
      </c>
      <c r="W368" s="233"/>
      <c r="X368" s="233">
        <v>-64606</v>
      </c>
      <c r="Y368" s="199">
        <f t="shared" si="377"/>
        <v>122189.45999999999</v>
      </c>
      <c r="Z368" s="199">
        <f t="shared" si="378"/>
        <v>0</v>
      </c>
      <c r="AA368" s="199">
        <f t="shared" si="379"/>
        <v>122189.45999999999</v>
      </c>
      <c r="AB368" s="106">
        <f t="shared" si="380"/>
        <v>60000</v>
      </c>
      <c r="AC368" s="106">
        <v>0</v>
      </c>
      <c r="AD368" s="106">
        <v>60000</v>
      </c>
      <c r="AE368" s="106">
        <f t="shared" si="381"/>
        <v>60000</v>
      </c>
      <c r="AF368" s="106">
        <v>0</v>
      </c>
      <c r="AG368" s="106">
        <v>60000</v>
      </c>
      <c r="AH368" s="243">
        <f t="shared" si="382"/>
        <v>64606</v>
      </c>
      <c r="AI368" s="243"/>
      <c r="AJ368" s="243">
        <v>64606</v>
      </c>
      <c r="AK368" s="243">
        <f t="shared" si="383"/>
        <v>64606</v>
      </c>
      <c r="AL368" s="243"/>
      <c r="AM368" s="243">
        <v>64606</v>
      </c>
      <c r="AN368" s="199">
        <f t="shared" si="384"/>
        <v>124606</v>
      </c>
      <c r="AO368" s="199">
        <f t="shared" si="384"/>
        <v>0</v>
      </c>
      <c r="AP368" s="199">
        <f t="shared" si="384"/>
        <v>124606</v>
      </c>
      <c r="AQ368" s="106"/>
      <c r="AR368" s="107"/>
      <c r="AS368" s="107"/>
      <c r="AT368" s="107"/>
      <c r="AU368" s="107"/>
      <c r="AV368" s="107"/>
      <c r="AW368" s="490"/>
      <c r="AX368" s="490"/>
      <c r="AY368" s="490"/>
      <c r="AZ368" s="107"/>
      <c r="BA368" s="107"/>
      <c r="BB368" s="107"/>
      <c r="BC368" s="107"/>
      <c r="BD368" s="107"/>
      <c r="BE368" s="107"/>
      <c r="BF368" s="407"/>
      <c r="BG368" s="106">
        <f t="shared" si="385"/>
        <v>60000</v>
      </c>
      <c r="BH368" s="106">
        <v>0</v>
      </c>
      <c r="BI368" s="106">
        <v>60000</v>
      </c>
      <c r="BJ368" s="106">
        <f t="shared" si="386"/>
        <v>60000</v>
      </c>
      <c r="BK368" s="106">
        <v>0</v>
      </c>
      <c r="BL368" s="106">
        <v>60000</v>
      </c>
      <c r="BM368" s="243">
        <f t="shared" si="387"/>
        <v>64606</v>
      </c>
      <c r="BN368" s="243"/>
      <c r="BO368" s="243">
        <v>64606</v>
      </c>
      <c r="BP368" s="243">
        <f t="shared" si="368"/>
        <v>64606</v>
      </c>
      <c r="BQ368" s="243"/>
      <c r="BR368" s="243">
        <v>64606</v>
      </c>
      <c r="BS368" s="199">
        <f t="shared" si="388"/>
        <v>124606</v>
      </c>
      <c r="BT368" s="199">
        <f t="shared" si="389"/>
        <v>0</v>
      </c>
      <c r="BU368" s="199">
        <f t="shared" si="390"/>
        <v>124606</v>
      </c>
      <c r="BV368" s="106"/>
      <c r="BW368" s="107"/>
      <c r="BX368" s="107"/>
      <c r="BY368" s="107"/>
      <c r="BZ368" s="107"/>
      <c r="CA368" s="107"/>
      <c r="CB368" s="490"/>
      <c r="CC368" s="490"/>
      <c r="CD368" s="490"/>
      <c r="CE368" s="107"/>
      <c r="CF368" s="107"/>
      <c r="CG368" s="107"/>
      <c r="CH368" s="107"/>
      <c r="CI368" s="107"/>
      <c r="CJ368" s="107"/>
      <c r="CK368" s="126"/>
      <c r="CL368" s="126"/>
      <c r="CM368" s="126"/>
    </row>
    <row r="369" spans="1:91" ht="31.5" customHeight="1">
      <c r="A369" s="62"/>
      <c r="B369" s="63" t="s">
        <v>189</v>
      </c>
      <c r="C369" s="63"/>
      <c r="D369" s="150"/>
      <c r="E369" s="150"/>
      <c r="F369" s="150"/>
      <c r="G369" s="150"/>
      <c r="H369" s="150"/>
      <c r="I369" s="444"/>
      <c r="J369" s="444"/>
      <c r="K369" s="444"/>
      <c r="L369" s="444"/>
      <c r="M369" s="108">
        <f>SUM(M370:M374)</f>
        <v>197159.7</v>
      </c>
      <c r="N369" s="108">
        <f t="shared" ref="N369:CJ369" si="391">SUM(N370:N374)</f>
        <v>0</v>
      </c>
      <c r="O369" s="108">
        <f t="shared" si="391"/>
        <v>197159.7</v>
      </c>
      <c r="P369" s="108">
        <f t="shared" si="391"/>
        <v>197159.7</v>
      </c>
      <c r="Q369" s="108">
        <f t="shared" si="391"/>
        <v>0</v>
      </c>
      <c r="R369" s="108">
        <f t="shared" si="391"/>
        <v>197159.7</v>
      </c>
      <c r="S369" s="489">
        <f>Y369-M369</f>
        <v>-72142.7</v>
      </c>
      <c r="T369" s="489">
        <f>Z369-N369</f>
        <v>0</v>
      </c>
      <c r="U369" s="489">
        <f>AA369-O369</f>
        <v>-72142.7</v>
      </c>
      <c r="V369" s="108">
        <f>SUM(V370:V374)</f>
        <v>-72142.7</v>
      </c>
      <c r="W369" s="108">
        <f>SUM(W370:W374)</f>
        <v>0</v>
      </c>
      <c r="X369" s="108">
        <f>SUM(X370:X374)</f>
        <v>-72142.7</v>
      </c>
      <c r="Y369" s="108">
        <f t="shared" si="391"/>
        <v>125017.00000000001</v>
      </c>
      <c r="Z369" s="108">
        <f t="shared" si="391"/>
        <v>0</v>
      </c>
      <c r="AA369" s="108">
        <f t="shared" si="391"/>
        <v>125017.00000000001</v>
      </c>
      <c r="AB369" s="108">
        <f t="shared" si="391"/>
        <v>80000</v>
      </c>
      <c r="AC369" s="108">
        <f t="shared" si="391"/>
        <v>0</v>
      </c>
      <c r="AD369" s="108">
        <f t="shared" si="391"/>
        <v>80000</v>
      </c>
      <c r="AE369" s="108">
        <f t="shared" si="391"/>
        <v>80000</v>
      </c>
      <c r="AF369" s="108">
        <f t="shared" si="391"/>
        <v>0</v>
      </c>
      <c r="AG369" s="108">
        <f t="shared" si="391"/>
        <v>80000</v>
      </c>
      <c r="AH369" s="108">
        <f t="shared" si="391"/>
        <v>87142.66</v>
      </c>
      <c r="AI369" s="108">
        <f t="shared" si="391"/>
        <v>0</v>
      </c>
      <c r="AJ369" s="108">
        <f t="shared" si="391"/>
        <v>87142.66</v>
      </c>
      <c r="AK369" s="108">
        <f t="shared" si="391"/>
        <v>87142.66</v>
      </c>
      <c r="AL369" s="108">
        <f t="shared" si="391"/>
        <v>0</v>
      </c>
      <c r="AM369" s="108">
        <f t="shared" si="391"/>
        <v>87142.66</v>
      </c>
      <c r="AN369" s="108">
        <f t="shared" si="391"/>
        <v>167142.66</v>
      </c>
      <c r="AO369" s="108">
        <f t="shared" si="391"/>
        <v>0</v>
      </c>
      <c r="AP369" s="108">
        <f t="shared" si="391"/>
        <v>167142.66</v>
      </c>
      <c r="AQ369" s="108">
        <f t="shared" si="391"/>
        <v>0</v>
      </c>
      <c r="AR369" s="108">
        <f t="shared" si="391"/>
        <v>0</v>
      </c>
      <c r="AS369" s="108">
        <f t="shared" si="391"/>
        <v>0</v>
      </c>
      <c r="AT369" s="108">
        <f t="shared" si="391"/>
        <v>0</v>
      </c>
      <c r="AU369" s="108">
        <f t="shared" si="391"/>
        <v>0</v>
      </c>
      <c r="AV369" s="108">
        <f t="shared" si="391"/>
        <v>0</v>
      </c>
      <c r="AW369" s="108">
        <f t="shared" si="391"/>
        <v>0</v>
      </c>
      <c r="AX369" s="108">
        <f t="shared" si="391"/>
        <v>0</v>
      </c>
      <c r="AY369" s="108">
        <f t="shared" si="391"/>
        <v>0</v>
      </c>
      <c r="AZ369" s="108">
        <f t="shared" si="391"/>
        <v>0</v>
      </c>
      <c r="BA369" s="108">
        <f t="shared" si="391"/>
        <v>0</v>
      </c>
      <c r="BB369" s="108">
        <f t="shared" si="391"/>
        <v>0</v>
      </c>
      <c r="BC369" s="108">
        <f t="shared" si="391"/>
        <v>0</v>
      </c>
      <c r="BD369" s="108">
        <f t="shared" si="391"/>
        <v>0</v>
      </c>
      <c r="BE369" s="108">
        <f t="shared" si="391"/>
        <v>0</v>
      </c>
      <c r="BF369" s="489"/>
      <c r="BG369" s="108">
        <f t="shared" si="391"/>
        <v>80000</v>
      </c>
      <c r="BH369" s="108">
        <f t="shared" si="391"/>
        <v>0</v>
      </c>
      <c r="BI369" s="108">
        <f t="shared" si="391"/>
        <v>80000</v>
      </c>
      <c r="BJ369" s="108">
        <f t="shared" si="391"/>
        <v>80000</v>
      </c>
      <c r="BK369" s="108">
        <f t="shared" si="391"/>
        <v>0</v>
      </c>
      <c r="BL369" s="108">
        <f t="shared" si="391"/>
        <v>80000</v>
      </c>
      <c r="BM369" s="489">
        <f>BS369-BG369</f>
        <v>87142.66</v>
      </c>
      <c r="BN369" s="489">
        <f>BT369-BH369</f>
        <v>0</v>
      </c>
      <c r="BO369" s="489">
        <f>BU369-BI369</f>
        <v>87142.66</v>
      </c>
      <c r="BP369" s="108">
        <f>SUM(BP370:BP374)</f>
        <v>87142.66</v>
      </c>
      <c r="BQ369" s="108">
        <f>SUM(BQ370:BQ374)</f>
        <v>0</v>
      </c>
      <c r="BR369" s="108">
        <f>SUM(BR370:BR374)</f>
        <v>87142.66</v>
      </c>
      <c r="BS369" s="108">
        <f t="shared" si="391"/>
        <v>167142.66</v>
      </c>
      <c r="BT369" s="108">
        <f t="shared" si="391"/>
        <v>0</v>
      </c>
      <c r="BU369" s="108">
        <f t="shared" si="391"/>
        <v>167142.66</v>
      </c>
      <c r="BV369" s="108">
        <f t="shared" si="391"/>
        <v>0</v>
      </c>
      <c r="BW369" s="108">
        <f t="shared" si="391"/>
        <v>0</v>
      </c>
      <c r="BX369" s="108">
        <f t="shared" si="391"/>
        <v>0</v>
      </c>
      <c r="BY369" s="108">
        <f t="shared" si="391"/>
        <v>0</v>
      </c>
      <c r="BZ369" s="108">
        <f t="shared" si="391"/>
        <v>0</v>
      </c>
      <c r="CA369" s="108">
        <f t="shared" si="391"/>
        <v>0</v>
      </c>
      <c r="CB369" s="489">
        <f>CH369-BV369</f>
        <v>0</v>
      </c>
      <c r="CC369" s="489">
        <f>CI369-BW369</f>
        <v>0</v>
      </c>
      <c r="CD369" s="489">
        <f>CJ369-BX369</f>
        <v>0</v>
      </c>
      <c r="CE369" s="108">
        <f>SUM(CE370:CE374)</f>
        <v>0</v>
      </c>
      <c r="CF369" s="108">
        <f>SUM(CF370:CF374)</f>
        <v>0</v>
      </c>
      <c r="CG369" s="108">
        <f>SUM(CG370:CG374)</f>
        <v>0</v>
      </c>
      <c r="CH369" s="108">
        <f t="shared" si="391"/>
        <v>0</v>
      </c>
      <c r="CI369" s="108">
        <f t="shared" si="391"/>
        <v>0</v>
      </c>
      <c r="CJ369" s="108">
        <f t="shared" si="391"/>
        <v>0</v>
      </c>
      <c r="CK369" s="5"/>
      <c r="CL369" s="5"/>
      <c r="CM369" s="5"/>
    </row>
    <row r="370" spans="1:91" ht="47.25">
      <c r="A370" s="46" t="s">
        <v>715</v>
      </c>
      <c r="B370" s="34" t="s">
        <v>572</v>
      </c>
      <c r="C370" s="34"/>
      <c r="D370" s="301" t="s">
        <v>448</v>
      </c>
      <c r="E370" s="301" t="s">
        <v>454</v>
      </c>
      <c r="F370" s="301" t="s">
        <v>450</v>
      </c>
      <c r="G370" s="301" t="s">
        <v>482</v>
      </c>
      <c r="H370" s="301" t="s">
        <v>459</v>
      </c>
      <c r="I370" s="426" t="s">
        <v>1359</v>
      </c>
      <c r="J370" s="422" t="s">
        <v>932</v>
      </c>
      <c r="K370" s="422" t="s">
        <v>1360</v>
      </c>
      <c r="L370" s="422" t="s">
        <v>440</v>
      </c>
      <c r="M370" s="105">
        <f t="shared" ref="M370:M374" si="392">N370+O370</f>
        <v>7100</v>
      </c>
      <c r="N370" s="105">
        <v>0</v>
      </c>
      <c r="O370" s="105">
        <v>7100</v>
      </c>
      <c r="P370" s="105">
        <f t="shared" ref="P370:P374" si="393">Q370+R370</f>
        <v>7100</v>
      </c>
      <c r="Q370" s="105">
        <v>0</v>
      </c>
      <c r="R370" s="105">
        <v>7100</v>
      </c>
      <c r="S370" s="490">
        <f t="shared" si="339"/>
        <v>0</v>
      </c>
      <c r="T370" s="490"/>
      <c r="U370" s="490"/>
      <c r="V370" s="233">
        <f t="shared" ref="V370:V374" si="394">W370+X370</f>
        <v>0</v>
      </c>
      <c r="W370" s="233"/>
      <c r="X370" s="233"/>
      <c r="Y370" s="199">
        <f t="shared" ref="Y370:Y374" si="395">M370+S370</f>
        <v>7100</v>
      </c>
      <c r="Z370" s="199">
        <f t="shared" ref="Z370:Z374" si="396">N370+T370</f>
        <v>0</v>
      </c>
      <c r="AA370" s="199">
        <f t="shared" ref="AA370:AA374" si="397">O370+U370</f>
        <v>7100</v>
      </c>
      <c r="AB370" s="106"/>
      <c r="AC370" s="107"/>
      <c r="AD370" s="107"/>
      <c r="AE370" s="233"/>
      <c r="AF370" s="233"/>
      <c r="AG370" s="233"/>
      <c r="AH370" s="490"/>
      <c r="AI370" s="490"/>
      <c r="AJ370" s="490"/>
      <c r="AK370" s="233"/>
      <c r="AL370" s="233"/>
      <c r="AM370" s="233"/>
      <c r="AN370" s="233"/>
      <c r="AO370" s="233"/>
      <c r="AP370" s="233"/>
      <c r="AQ370" s="106"/>
      <c r="AR370" s="107"/>
      <c r="AS370" s="107"/>
      <c r="AT370" s="107"/>
      <c r="AU370" s="107"/>
      <c r="AV370" s="107"/>
      <c r="AW370" s="490"/>
      <c r="AX370" s="490"/>
      <c r="AY370" s="490"/>
      <c r="AZ370" s="107"/>
      <c r="BA370" s="107"/>
      <c r="BB370" s="107"/>
      <c r="BC370" s="107"/>
      <c r="BD370" s="107"/>
      <c r="BE370" s="107"/>
      <c r="BF370" s="407"/>
      <c r="BG370" s="106"/>
      <c r="BH370" s="107"/>
      <c r="BI370" s="107"/>
      <c r="BJ370" s="233"/>
      <c r="BK370" s="233"/>
      <c r="BL370" s="233"/>
      <c r="BM370" s="490"/>
      <c r="BN370" s="490"/>
      <c r="BO370" s="490"/>
      <c r="BP370" s="233"/>
      <c r="BQ370" s="233"/>
      <c r="BR370" s="233"/>
      <c r="BS370" s="233"/>
      <c r="BT370" s="233"/>
      <c r="BU370" s="233"/>
      <c r="BV370" s="106"/>
      <c r="BW370" s="107"/>
      <c r="BX370" s="107"/>
      <c r="BY370" s="107"/>
      <c r="BZ370" s="107"/>
      <c r="CA370" s="107"/>
      <c r="CB370" s="490"/>
      <c r="CC370" s="490"/>
      <c r="CD370" s="490"/>
      <c r="CE370" s="107"/>
      <c r="CF370" s="107"/>
      <c r="CG370" s="107"/>
      <c r="CH370" s="107"/>
      <c r="CI370" s="107"/>
      <c r="CJ370" s="107"/>
      <c r="CK370" s="5"/>
      <c r="CL370" s="5"/>
      <c r="CM370" s="5"/>
    </row>
    <row r="371" spans="1:91" ht="47.25">
      <c r="A371" s="46" t="s">
        <v>716</v>
      </c>
      <c r="B371" s="34" t="s">
        <v>573</v>
      </c>
      <c r="C371" s="34"/>
      <c r="D371" s="301" t="s">
        <v>448</v>
      </c>
      <c r="E371" s="301" t="s">
        <v>454</v>
      </c>
      <c r="F371" s="301" t="s">
        <v>450</v>
      </c>
      <c r="G371" s="301" t="s">
        <v>482</v>
      </c>
      <c r="H371" s="301" t="s">
        <v>459</v>
      </c>
      <c r="I371" s="426" t="s">
        <v>1362</v>
      </c>
      <c r="J371" s="422" t="s">
        <v>932</v>
      </c>
      <c r="K371" s="422" t="s">
        <v>1361</v>
      </c>
      <c r="L371" s="422" t="s">
        <v>440</v>
      </c>
      <c r="M371" s="105">
        <f t="shared" si="392"/>
        <v>7200</v>
      </c>
      <c r="N371" s="105">
        <v>0</v>
      </c>
      <c r="O371" s="105">
        <v>7200</v>
      </c>
      <c r="P371" s="105">
        <f t="shared" si="393"/>
        <v>7200</v>
      </c>
      <c r="Q371" s="105">
        <v>0</v>
      </c>
      <c r="R371" s="105">
        <v>7200</v>
      </c>
      <c r="S371" s="490">
        <f t="shared" si="339"/>
        <v>0</v>
      </c>
      <c r="T371" s="490"/>
      <c r="U371" s="490"/>
      <c r="V371" s="233">
        <f t="shared" si="394"/>
        <v>0</v>
      </c>
      <c r="W371" s="233"/>
      <c r="X371" s="233"/>
      <c r="Y371" s="199">
        <f t="shared" si="395"/>
        <v>7200</v>
      </c>
      <c r="Z371" s="199">
        <f t="shared" si="396"/>
        <v>0</v>
      </c>
      <c r="AA371" s="199">
        <f t="shared" si="397"/>
        <v>7200</v>
      </c>
      <c r="AB371" s="106"/>
      <c r="AC371" s="107"/>
      <c r="AD371" s="107"/>
      <c r="AE371" s="233"/>
      <c r="AF371" s="233"/>
      <c r="AG371" s="233"/>
      <c r="AH371" s="490"/>
      <c r="AI371" s="490"/>
      <c r="AJ371" s="490"/>
      <c r="AK371" s="233"/>
      <c r="AL371" s="233"/>
      <c r="AM371" s="233"/>
      <c r="AN371" s="233"/>
      <c r="AO371" s="233"/>
      <c r="AP371" s="233"/>
      <c r="AQ371" s="106"/>
      <c r="AR371" s="107"/>
      <c r="AS371" s="107"/>
      <c r="AT371" s="107"/>
      <c r="AU371" s="107"/>
      <c r="AV371" s="107"/>
      <c r="AW371" s="490"/>
      <c r="AX371" s="490"/>
      <c r="AY371" s="490"/>
      <c r="AZ371" s="107"/>
      <c r="BA371" s="107"/>
      <c r="BB371" s="107"/>
      <c r="BC371" s="107"/>
      <c r="BD371" s="107"/>
      <c r="BE371" s="107"/>
      <c r="BF371" s="407"/>
      <c r="BG371" s="106"/>
      <c r="BH371" s="107"/>
      <c r="BI371" s="107"/>
      <c r="BJ371" s="233"/>
      <c r="BK371" s="233"/>
      <c r="BL371" s="233"/>
      <c r="BM371" s="490"/>
      <c r="BN371" s="490"/>
      <c r="BO371" s="490"/>
      <c r="BP371" s="233"/>
      <c r="BQ371" s="233"/>
      <c r="BR371" s="233"/>
      <c r="BS371" s="233"/>
      <c r="BT371" s="233"/>
      <c r="BU371" s="233"/>
      <c r="BV371" s="106"/>
      <c r="BW371" s="107"/>
      <c r="BX371" s="107"/>
      <c r="BY371" s="107"/>
      <c r="BZ371" s="107"/>
      <c r="CA371" s="107"/>
      <c r="CB371" s="490"/>
      <c r="CC371" s="490"/>
      <c r="CD371" s="490"/>
      <c r="CE371" s="107"/>
      <c r="CF371" s="107"/>
      <c r="CG371" s="107"/>
      <c r="CH371" s="107"/>
      <c r="CI371" s="107"/>
      <c r="CJ371" s="107"/>
      <c r="CK371" s="5"/>
      <c r="CL371" s="5"/>
      <c r="CM371" s="5"/>
    </row>
    <row r="372" spans="1:91" ht="47.25">
      <c r="A372" s="46" t="s">
        <v>717</v>
      </c>
      <c r="B372" s="34" t="s">
        <v>574</v>
      </c>
      <c r="C372" s="34"/>
      <c r="D372" s="301" t="s">
        <v>448</v>
      </c>
      <c r="E372" s="301" t="s">
        <v>454</v>
      </c>
      <c r="F372" s="301" t="s">
        <v>450</v>
      </c>
      <c r="G372" s="301" t="s">
        <v>482</v>
      </c>
      <c r="H372" s="301" t="s">
        <v>459</v>
      </c>
      <c r="I372" s="426" t="s">
        <v>1365</v>
      </c>
      <c r="J372" s="422" t="s">
        <v>932</v>
      </c>
      <c r="K372" s="422" t="s">
        <v>1366</v>
      </c>
      <c r="L372" s="422" t="s">
        <v>922</v>
      </c>
      <c r="M372" s="105">
        <f t="shared" si="392"/>
        <v>15500</v>
      </c>
      <c r="N372" s="105">
        <v>0</v>
      </c>
      <c r="O372" s="105">
        <v>15500</v>
      </c>
      <c r="P372" s="105">
        <f t="shared" si="393"/>
        <v>15500</v>
      </c>
      <c r="Q372" s="105">
        <v>0</v>
      </c>
      <c r="R372" s="105">
        <v>15500</v>
      </c>
      <c r="S372" s="490">
        <f t="shared" si="339"/>
        <v>0</v>
      </c>
      <c r="T372" s="490"/>
      <c r="U372" s="490"/>
      <c r="V372" s="233">
        <f t="shared" si="394"/>
        <v>0</v>
      </c>
      <c r="W372" s="233"/>
      <c r="X372" s="233"/>
      <c r="Y372" s="199">
        <f t="shared" si="395"/>
        <v>15500</v>
      </c>
      <c r="Z372" s="199">
        <f t="shared" si="396"/>
        <v>0</v>
      </c>
      <c r="AA372" s="199">
        <f t="shared" si="397"/>
        <v>15500</v>
      </c>
      <c r="AB372" s="106"/>
      <c r="AC372" s="107"/>
      <c r="AD372" s="107"/>
      <c r="AE372" s="233"/>
      <c r="AF372" s="233"/>
      <c r="AG372" s="233"/>
      <c r="AH372" s="490"/>
      <c r="AI372" s="490"/>
      <c r="AJ372" s="490"/>
      <c r="AK372" s="233"/>
      <c r="AL372" s="233"/>
      <c r="AM372" s="233"/>
      <c r="AN372" s="233"/>
      <c r="AO372" s="233"/>
      <c r="AP372" s="233"/>
      <c r="AQ372" s="106"/>
      <c r="AR372" s="107"/>
      <c r="AS372" s="107"/>
      <c r="AT372" s="107"/>
      <c r="AU372" s="107"/>
      <c r="AV372" s="107"/>
      <c r="AW372" s="490"/>
      <c r="AX372" s="490"/>
      <c r="AY372" s="490"/>
      <c r="AZ372" s="107"/>
      <c r="BA372" s="107"/>
      <c r="BB372" s="107"/>
      <c r="BC372" s="107"/>
      <c r="BD372" s="107"/>
      <c r="BE372" s="107"/>
      <c r="BF372" s="407"/>
      <c r="BG372" s="106"/>
      <c r="BH372" s="107"/>
      <c r="BI372" s="107"/>
      <c r="BJ372" s="233"/>
      <c r="BK372" s="233"/>
      <c r="BL372" s="233"/>
      <c r="BM372" s="490"/>
      <c r="BN372" s="490"/>
      <c r="BO372" s="490"/>
      <c r="BP372" s="233"/>
      <c r="BQ372" s="233"/>
      <c r="BR372" s="233"/>
      <c r="BS372" s="233"/>
      <c r="BT372" s="233"/>
      <c r="BU372" s="233"/>
      <c r="BV372" s="106"/>
      <c r="BW372" s="107"/>
      <c r="BX372" s="107"/>
      <c r="BY372" s="107"/>
      <c r="BZ372" s="107"/>
      <c r="CA372" s="107"/>
      <c r="CB372" s="490"/>
      <c r="CC372" s="490"/>
      <c r="CD372" s="490"/>
      <c r="CE372" s="107"/>
      <c r="CF372" s="107"/>
      <c r="CG372" s="107"/>
      <c r="CH372" s="107"/>
      <c r="CI372" s="107"/>
      <c r="CJ372" s="107"/>
      <c r="CK372" s="5"/>
      <c r="CL372" s="5"/>
      <c r="CM372" s="5"/>
    </row>
    <row r="373" spans="1:91" ht="47.25">
      <c r="A373" s="46" t="s">
        <v>718</v>
      </c>
      <c r="B373" s="34" t="s">
        <v>575</v>
      </c>
      <c r="C373" s="34"/>
      <c r="D373" s="301" t="s">
        <v>448</v>
      </c>
      <c r="E373" s="301" t="s">
        <v>454</v>
      </c>
      <c r="F373" s="301" t="s">
        <v>450</v>
      </c>
      <c r="G373" s="301" t="s">
        <v>482</v>
      </c>
      <c r="H373" s="301" t="s">
        <v>459</v>
      </c>
      <c r="I373" s="426" t="s">
        <v>1363</v>
      </c>
      <c r="J373" s="422" t="s">
        <v>932</v>
      </c>
      <c r="K373" s="422" t="s">
        <v>1364</v>
      </c>
      <c r="L373" s="422" t="s">
        <v>922</v>
      </c>
      <c r="M373" s="105">
        <f t="shared" si="392"/>
        <v>11700</v>
      </c>
      <c r="N373" s="105">
        <v>0</v>
      </c>
      <c r="O373" s="105">
        <v>11700</v>
      </c>
      <c r="P373" s="105">
        <f t="shared" si="393"/>
        <v>11700</v>
      </c>
      <c r="Q373" s="105">
        <v>0</v>
      </c>
      <c r="R373" s="105">
        <v>11700</v>
      </c>
      <c r="S373" s="490">
        <f t="shared" si="339"/>
        <v>0</v>
      </c>
      <c r="T373" s="490"/>
      <c r="U373" s="490"/>
      <c r="V373" s="233">
        <f t="shared" si="394"/>
        <v>0</v>
      </c>
      <c r="W373" s="233"/>
      <c r="X373" s="233"/>
      <c r="Y373" s="199">
        <f t="shared" si="395"/>
        <v>11700</v>
      </c>
      <c r="Z373" s="199">
        <f t="shared" si="396"/>
        <v>0</v>
      </c>
      <c r="AA373" s="199">
        <f t="shared" si="397"/>
        <v>11700</v>
      </c>
      <c r="AB373" s="106"/>
      <c r="AC373" s="107"/>
      <c r="AD373" s="107"/>
      <c r="AE373" s="233"/>
      <c r="AF373" s="233"/>
      <c r="AG373" s="233"/>
      <c r="AH373" s="490"/>
      <c r="AI373" s="490"/>
      <c r="AJ373" s="490"/>
      <c r="AK373" s="233"/>
      <c r="AL373" s="233"/>
      <c r="AM373" s="233"/>
      <c r="AN373" s="233"/>
      <c r="AO373" s="233"/>
      <c r="AP373" s="233"/>
      <c r="AQ373" s="106"/>
      <c r="AR373" s="107"/>
      <c r="AS373" s="107"/>
      <c r="AT373" s="107"/>
      <c r="AU373" s="107"/>
      <c r="AV373" s="107"/>
      <c r="AW373" s="490"/>
      <c r="AX373" s="490"/>
      <c r="AY373" s="490"/>
      <c r="AZ373" s="107"/>
      <c r="BA373" s="107"/>
      <c r="BB373" s="107"/>
      <c r="BC373" s="107"/>
      <c r="BD373" s="107"/>
      <c r="BE373" s="107"/>
      <c r="BF373" s="407"/>
      <c r="BG373" s="106"/>
      <c r="BH373" s="107"/>
      <c r="BI373" s="107"/>
      <c r="BJ373" s="233"/>
      <c r="BK373" s="233"/>
      <c r="BL373" s="233"/>
      <c r="BM373" s="490"/>
      <c r="BN373" s="490"/>
      <c r="BO373" s="490"/>
      <c r="BP373" s="233"/>
      <c r="BQ373" s="233"/>
      <c r="BR373" s="233"/>
      <c r="BS373" s="233"/>
      <c r="BT373" s="233"/>
      <c r="BU373" s="233"/>
      <c r="BV373" s="106"/>
      <c r="BW373" s="107"/>
      <c r="BX373" s="107"/>
      <c r="BY373" s="107"/>
      <c r="BZ373" s="107"/>
      <c r="CA373" s="107"/>
      <c r="CB373" s="490"/>
      <c r="CC373" s="490"/>
      <c r="CD373" s="490"/>
      <c r="CE373" s="107"/>
      <c r="CF373" s="107"/>
      <c r="CG373" s="107"/>
      <c r="CH373" s="107"/>
      <c r="CI373" s="107"/>
      <c r="CJ373" s="107"/>
      <c r="CK373" s="5"/>
      <c r="CL373" s="5"/>
      <c r="CM373" s="5"/>
    </row>
    <row r="374" spans="1:91" ht="31.5">
      <c r="A374" s="46" t="s">
        <v>719</v>
      </c>
      <c r="B374" s="83" t="s">
        <v>190</v>
      </c>
      <c r="C374" s="83"/>
      <c r="D374" s="138" t="s">
        <v>448</v>
      </c>
      <c r="E374" s="138" t="s">
        <v>477</v>
      </c>
      <c r="F374" s="138" t="s">
        <v>467</v>
      </c>
      <c r="G374" s="138" t="s">
        <v>482</v>
      </c>
      <c r="H374" s="138" t="s">
        <v>459</v>
      </c>
      <c r="I374" s="425" t="s">
        <v>910</v>
      </c>
      <c r="J374" s="423" t="s">
        <v>910</v>
      </c>
      <c r="K374" s="423" t="s">
        <v>910</v>
      </c>
      <c r="L374" s="423" t="s">
        <v>436</v>
      </c>
      <c r="M374" s="107">
        <f t="shared" si="392"/>
        <v>155659.70000000001</v>
      </c>
      <c r="N374" s="107">
        <v>0</v>
      </c>
      <c r="O374" s="107">
        <v>155659.70000000001</v>
      </c>
      <c r="P374" s="107">
        <f t="shared" si="393"/>
        <v>155659.70000000001</v>
      </c>
      <c r="Q374" s="107">
        <v>0</v>
      </c>
      <c r="R374" s="107">
        <v>155659.70000000001</v>
      </c>
      <c r="S374" s="490">
        <f t="shared" si="339"/>
        <v>-72142.7</v>
      </c>
      <c r="T374" s="490"/>
      <c r="U374" s="490">
        <v>-72142.7</v>
      </c>
      <c r="V374" s="233">
        <f t="shared" si="394"/>
        <v>-72142.7</v>
      </c>
      <c r="W374" s="233"/>
      <c r="X374" s="233">
        <v>-72142.7</v>
      </c>
      <c r="Y374" s="199">
        <f t="shared" si="395"/>
        <v>83517.000000000015</v>
      </c>
      <c r="Z374" s="199">
        <f t="shared" si="396"/>
        <v>0</v>
      </c>
      <c r="AA374" s="199">
        <f t="shared" si="397"/>
        <v>83517.000000000015</v>
      </c>
      <c r="AB374" s="106">
        <f t="shared" ref="AB374" si="398">AC374+AD374</f>
        <v>80000</v>
      </c>
      <c r="AC374" s="107">
        <v>0</v>
      </c>
      <c r="AD374" s="107">
        <v>80000</v>
      </c>
      <c r="AE374" s="106">
        <f t="shared" ref="AE374" si="399">AF374+AG374</f>
        <v>80000</v>
      </c>
      <c r="AF374" s="107">
        <v>0</v>
      </c>
      <c r="AG374" s="107">
        <v>80000</v>
      </c>
      <c r="AH374" s="243">
        <f t="shared" ref="AH374" si="400">AI374+AJ374</f>
        <v>87142.66</v>
      </c>
      <c r="AI374" s="233"/>
      <c r="AJ374" s="233">
        <v>87142.66</v>
      </c>
      <c r="AK374" s="243">
        <f t="shared" ref="AK374" si="401">AL374+AM374</f>
        <v>87142.66</v>
      </c>
      <c r="AL374" s="233"/>
      <c r="AM374" s="233">
        <v>87142.66</v>
      </c>
      <c r="AN374" s="199">
        <f t="shared" ref="AN374:AP374" si="402">AB374+AH374</f>
        <v>167142.66</v>
      </c>
      <c r="AO374" s="199">
        <f t="shared" si="402"/>
        <v>0</v>
      </c>
      <c r="AP374" s="199">
        <f t="shared" si="402"/>
        <v>167142.66</v>
      </c>
      <c r="AQ374" s="106"/>
      <c r="AR374" s="107"/>
      <c r="AS374" s="107"/>
      <c r="AT374" s="107"/>
      <c r="AU374" s="107"/>
      <c r="AV374" s="107"/>
      <c r="AW374" s="490"/>
      <c r="AX374" s="490"/>
      <c r="AY374" s="490"/>
      <c r="AZ374" s="107"/>
      <c r="BA374" s="107"/>
      <c r="BB374" s="107"/>
      <c r="BC374" s="107"/>
      <c r="BD374" s="107"/>
      <c r="BE374" s="107"/>
      <c r="BF374" s="407"/>
      <c r="BG374" s="106">
        <f t="shared" ref="BG374" si="403">BH374+BI374</f>
        <v>80000</v>
      </c>
      <c r="BH374" s="107">
        <v>0</v>
      </c>
      <c r="BI374" s="107">
        <v>80000</v>
      </c>
      <c r="BJ374" s="106">
        <f t="shared" ref="BJ374" si="404">BK374+BL374</f>
        <v>80000</v>
      </c>
      <c r="BK374" s="107">
        <v>0</v>
      </c>
      <c r="BL374" s="107">
        <v>80000</v>
      </c>
      <c r="BM374" s="243">
        <f t="shared" ref="BM374" si="405">BN374+BO374</f>
        <v>87142.66</v>
      </c>
      <c r="BN374" s="233"/>
      <c r="BO374" s="233">
        <v>87142.66</v>
      </c>
      <c r="BP374" s="243">
        <f t="shared" ref="BP374" si="406">BQ374+BR374</f>
        <v>87142.66</v>
      </c>
      <c r="BQ374" s="233"/>
      <c r="BR374" s="233">
        <v>87142.66</v>
      </c>
      <c r="BS374" s="199">
        <f t="shared" ref="BS374" si="407">BG374+BM374</f>
        <v>167142.66</v>
      </c>
      <c r="BT374" s="199">
        <f t="shared" ref="BT374" si="408">BH374+BN374</f>
        <v>0</v>
      </c>
      <c r="BU374" s="199">
        <f t="shared" ref="BU374" si="409">BI374+BO374</f>
        <v>167142.66</v>
      </c>
      <c r="BV374" s="106"/>
      <c r="BW374" s="107"/>
      <c r="BX374" s="107"/>
      <c r="BY374" s="107"/>
      <c r="BZ374" s="107"/>
      <c r="CA374" s="107"/>
      <c r="CB374" s="490"/>
      <c r="CC374" s="490"/>
      <c r="CD374" s="490"/>
      <c r="CE374" s="107"/>
      <c r="CF374" s="107"/>
      <c r="CG374" s="107"/>
      <c r="CH374" s="107"/>
      <c r="CI374" s="107"/>
      <c r="CJ374" s="107"/>
      <c r="CK374" s="126"/>
      <c r="CL374" s="126"/>
      <c r="CM374" s="126"/>
    </row>
    <row r="375" spans="1:91" ht="31.5">
      <c r="A375" s="62"/>
      <c r="B375" s="63" t="s">
        <v>191</v>
      </c>
      <c r="C375" s="63"/>
      <c r="D375" s="150"/>
      <c r="E375" s="150"/>
      <c r="F375" s="150"/>
      <c r="G375" s="150"/>
      <c r="H375" s="150"/>
      <c r="I375" s="444"/>
      <c r="J375" s="444"/>
      <c r="K375" s="444"/>
      <c r="L375" s="444"/>
      <c r="M375" s="108">
        <f t="shared" ref="M375:BE375" si="410">M376+M377</f>
        <v>364922.5</v>
      </c>
      <c r="N375" s="108">
        <f t="shared" si="410"/>
        <v>0</v>
      </c>
      <c r="O375" s="108">
        <f t="shared" si="410"/>
        <v>364922.5</v>
      </c>
      <c r="P375" s="108">
        <f t="shared" si="410"/>
        <v>364922.5</v>
      </c>
      <c r="Q375" s="108">
        <f t="shared" si="410"/>
        <v>0</v>
      </c>
      <c r="R375" s="108">
        <f t="shared" si="410"/>
        <v>364922.5</v>
      </c>
      <c r="S375" s="108">
        <f t="shared" si="410"/>
        <v>51167.199999999997</v>
      </c>
      <c r="T375" s="108">
        <f t="shared" si="410"/>
        <v>0</v>
      </c>
      <c r="U375" s="108">
        <f t="shared" si="410"/>
        <v>51167.199999999997</v>
      </c>
      <c r="V375" s="108">
        <f t="shared" si="410"/>
        <v>51167.199999999997</v>
      </c>
      <c r="W375" s="108">
        <f t="shared" si="410"/>
        <v>0</v>
      </c>
      <c r="X375" s="108">
        <f t="shared" si="410"/>
        <v>51167.199999999997</v>
      </c>
      <c r="Y375" s="108">
        <f t="shared" si="410"/>
        <v>416089.7</v>
      </c>
      <c r="Z375" s="108">
        <f t="shared" si="410"/>
        <v>0</v>
      </c>
      <c r="AA375" s="108">
        <f t="shared" si="410"/>
        <v>416089.7</v>
      </c>
      <c r="AB375" s="108">
        <f t="shared" si="410"/>
        <v>0</v>
      </c>
      <c r="AC375" s="108">
        <f t="shared" si="410"/>
        <v>0</v>
      </c>
      <c r="AD375" s="108">
        <f t="shared" si="410"/>
        <v>0</v>
      </c>
      <c r="AE375" s="108">
        <f t="shared" si="410"/>
        <v>0</v>
      </c>
      <c r="AF375" s="108">
        <f t="shared" si="410"/>
        <v>0</v>
      </c>
      <c r="AG375" s="108">
        <f t="shared" si="410"/>
        <v>0</v>
      </c>
      <c r="AH375" s="108">
        <f t="shared" si="410"/>
        <v>0</v>
      </c>
      <c r="AI375" s="108">
        <f t="shared" si="410"/>
        <v>0</v>
      </c>
      <c r="AJ375" s="108">
        <f t="shared" si="410"/>
        <v>0</v>
      </c>
      <c r="AK375" s="108">
        <f t="shared" si="410"/>
        <v>0</v>
      </c>
      <c r="AL375" s="108">
        <f t="shared" si="410"/>
        <v>0</v>
      </c>
      <c r="AM375" s="108">
        <f t="shared" si="410"/>
        <v>0</v>
      </c>
      <c r="AN375" s="108">
        <f t="shared" si="410"/>
        <v>0</v>
      </c>
      <c r="AO375" s="108">
        <f t="shared" si="410"/>
        <v>0</v>
      </c>
      <c r="AP375" s="108">
        <f t="shared" si="410"/>
        <v>0</v>
      </c>
      <c r="AQ375" s="108">
        <f t="shared" si="410"/>
        <v>0</v>
      </c>
      <c r="AR375" s="108">
        <f t="shared" si="410"/>
        <v>0</v>
      </c>
      <c r="AS375" s="108">
        <f t="shared" si="410"/>
        <v>0</v>
      </c>
      <c r="AT375" s="108">
        <f t="shared" si="410"/>
        <v>0</v>
      </c>
      <c r="AU375" s="108">
        <f t="shared" si="410"/>
        <v>0</v>
      </c>
      <c r="AV375" s="108">
        <f t="shared" si="410"/>
        <v>0</v>
      </c>
      <c r="AW375" s="108">
        <f t="shared" si="410"/>
        <v>0</v>
      </c>
      <c r="AX375" s="108">
        <f t="shared" si="410"/>
        <v>0</v>
      </c>
      <c r="AY375" s="108">
        <f t="shared" si="410"/>
        <v>0</v>
      </c>
      <c r="AZ375" s="108">
        <f t="shared" si="410"/>
        <v>0</v>
      </c>
      <c r="BA375" s="108">
        <f t="shared" si="410"/>
        <v>0</v>
      </c>
      <c r="BB375" s="108">
        <f t="shared" si="410"/>
        <v>0</v>
      </c>
      <c r="BC375" s="108">
        <f t="shared" si="410"/>
        <v>0</v>
      </c>
      <c r="BD375" s="108">
        <f t="shared" si="410"/>
        <v>0</v>
      </c>
      <c r="BE375" s="108">
        <f t="shared" si="410"/>
        <v>0</v>
      </c>
      <c r="BF375" s="489"/>
      <c r="BG375" s="108">
        <f>BG376+BG377</f>
        <v>0</v>
      </c>
      <c r="BH375" s="108">
        <f t="shared" ref="BH375:CJ375" si="411">BH376+BH377</f>
        <v>0</v>
      </c>
      <c r="BI375" s="108">
        <f t="shared" si="411"/>
        <v>0</v>
      </c>
      <c r="BJ375" s="108">
        <f t="shared" si="411"/>
        <v>0</v>
      </c>
      <c r="BK375" s="108">
        <f t="shared" si="411"/>
        <v>0</v>
      </c>
      <c r="BL375" s="108">
        <f t="shared" si="411"/>
        <v>0</v>
      </c>
      <c r="BM375" s="108">
        <f t="shared" si="411"/>
        <v>0</v>
      </c>
      <c r="BN375" s="108">
        <f t="shared" si="411"/>
        <v>0</v>
      </c>
      <c r="BO375" s="108">
        <f t="shared" si="411"/>
        <v>0</v>
      </c>
      <c r="BP375" s="108">
        <f t="shared" si="411"/>
        <v>0</v>
      </c>
      <c r="BQ375" s="108">
        <f t="shared" si="411"/>
        <v>0</v>
      </c>
      <c r="BR375" s="108">
        <f t="shared" si="411"/>
        <v>0</v>
      </c>
      <c r="BS375" s="108">
        <f t="shared" si="411"/>
        <v>0</v>
      </c>
      <c r="BT375" s="108">
        <f t="shared" si="411"/>
        <v>0</v>
      </c>
      <c r="BU375" s="108">
        <f t="shared" si="411"/>
        <v>0</v>
      </c>
      <c r="BV375" s="108">
        <f t="shared" si="411"/>
        <v>0</v>
      </c>
      <c r="BW375" s="108">
        <f t="shared" si="411"/>
        <v>0</v>
      </c>
      <c r="BX375" s="108">
        <f t="shared" si="411"/>
        <v>0</v>
      </c>
      <c r="BY375" s="108">
        <f t="shared" si="411"/>
        <v>0</v>
      </c>
      <c r="BZ375" s="108">
        <f t="shared" si="411"/>
        <v>0</v>
      </c>
      <c r="CA375" s="108">
        <f t="shared" si="411"/>
        <v>0</v>
      </c>
      <c r="CB375" s="108">
        <f t="shared" si="411"/>
        <v>0</v>
      </c>
      <c r="CC375" s="108">
        <f t="shared" si="411"/>
        <v>0</v>
      </c>
      <c r="CD375" s="108">
        <f t="shared" si="411"/>
        <v>0</v>
      </c>
      <c r="CE375" s="108">
        <f t="shared" si="411"/>
        <v>0</v>
      </c>
      <c r="CF375" s="108">
        <f t="shared" si="411"/>
        <v>0</v>
      </c>
      <c r="CG375" s="108">
        <f t="shared" si="411"/>
        <v>0</v>
      </c>
      <c r="CH375" s="108">
        <f t="shared" si="411"/>
        <v>0</v>
      </c>
      <c r="CI375" s="108">
        <f t="shared" si="411"/>
        <v>0</v>
      </c>
      <c r="CJ375" s="108">
        <f t="shared" si="411"/>
        <v>0</v>
      </c>
      <c r="CK375" s="5"/>
      <c r="CL375" s="5"/>
      <c r="CM375" s="5"/>
    </row>
    <row r="376" spans="1:91" s="1" customFormat="1" ht="31.5">
      <c r="A376" s="45" t="s">
        <v>720</v>
      </c>
      <c r="B376" s="43" t="s">
        <v>192</v>
      </c>
      <c r="C376" s="43"/>
      <c r="D376" s="141" t="s">
        <v>448</v>
      </c>
      <c r="E376" s="141" t="s">
        <v>477</v>
      </c>
      <c r="F376" s="141" t="s">
        <v>467</v>
      </c>
      <c r="G376" s="141" t="s">
        <v>900</v>
      </c>
      <c r="H376" s="141" t="s">
        <v>459</v>
      </c>
      <c r="I376" s="754">
        <v>517956.3</v>
      </c>
      <c r="J376" s="428" t="s">
        <v>932</v>
      </c>
      <c r="K376" s="424" t="s">
        <v>983</v>
      </c>
      <c r="L376" s="428" t="s">
        <v>440</v>
      </c>
      <c r="M376" s="107">
        <f t="shared" ref="M376" si="412">N376+O376</f>
        <v>352481.8</v>
      </c>
      <c r="N376" s="107">
        <v>0</v>
      </c>
      <c r="O376" s="107">
        <v>352481.8</v>
      </c>
      <c r="P376" s="107">
        <f t="shared" ref="P376" si="413">Q376+R376</f>
        <v>352481.8</v>
      </c>
      <c r="Q376" s="107">
        <v>0</v>
      </c>
      <c r="R376" s="107">
        <v>352481.8</v>
      </c>
      <c r="S376" s="501">
        <f t="shared" si="339"/>
        <v>51167.199999999997</v>
      </c>
      <c r="T376" s="501"/>
      <c r="U376" s="501">
        <v>51167.199999999997</v>
      </c>
      <c r="V376" s="250">
        <f t="shared" ref="V376" si="414">W376+X376</f>
        <v>51167.199999999997</v>
      </c>
      <c r="W376" s="250"/>
      <c r="X376" s="250">
        <v>51167.199999999997</v>
      </c>
      <c r="Y376" s="199">
        <f t="shared" ref="Y376:Y382" si="415">M376+S376</f>
        <v>403649</v>
      </c>
      <c r="Z376" s="199">
        <f t="shared" ref="Z376:Z382" si="416">N376+T376</f>
        <v>0</v>
      </c>
      <c r="AA376" s="199">
        <f t="shared" ref="AA376:AA382" si="417">O376+U376</f>
        <v>403649</v>
      </c>
      <c r="AB376" s="708"/>
      <c r="AC376" s="708"/>
      <c r="AD376" s="708"/>
      <c r="AE376" s="708"/>
      <c r="AF376" s="708"/>
      <c r="AG376" s="708"/>
      <c r="AH376" s="708"/>
      <c r="AI376" s="708"/>
      <c r="AJ376" s="708"/>
      <c r="AK376" s="708"/>
      <c r="AL376" s="708"/>
      <c r="AM376" s="708"/>
      <c r="AN376" s="708"/>
      <c r="AO376" s="708"/>
      <c r="AP376" s="708"/>
      <c r="AQ376" s="708"/>
      <c r="AR376" s="708"/>
      <c r="AS376" s="708"/>
      <c r="AT376" s="708"/>
      <c r="AU376" s="708"/>
      <c r="AV376" s="708"/>
      <c r="AW376" s="708"/>
      <c r="AX376" s="708"/>
      <c r="AY376" s="708"/>
      <c r="AZ376" s="708"/>
      <c r="BA376" s="708"/>
      <c r="BB376" s="708"/>
      <c r="BC376" s="708"/>
      <c r="BD376" s="708"/>
      <c r="BE376" s="708"/>
      <c r="BF376" s="407"/>
      <c r="BG376" s="109"/>
      <c r="BH376" s="109"/>
      <c r="BI376" s="109"/>
      <c r="BJ376" s="250"/>
      <c r="BK376" s="250"/>
      <c r="BL376" s="250"/>
      <c r="BM376" s="501"/>
      <c r="BN376" s="501"/>
      <c r="BO376" s="501"/>
      <c r="BP376" s="250"/>
      <c r="BQ376" s="250"/>
      <c r="BR376" s="250"/>
      <c r="BS376" s="250"/>
      <c r="BT376" s="250"/>
      <c r="BU376" s="250"/>
      <c r="BV376" s="109"/>
      <c r="BW376" s="109"/>
      <c r="BX376" s="109"/>
      <c r="BY376" s="109"/>
      <c r="BZ376" s="109"/>
      <c r="CA376" s="109"/>
      <c r="CB376" s="501"/>
      <c r="CC376" s="501"/>
      <c r="CD376" s="501"/>
      <c r="CE376" s="109"/>
      <c r="CF376" s="109"/>
      <c r="CG376" s="109"/>
      <c r="CH376" s="109"/>
      <c r="CI376" s="109"/>
      <c r="CJ376" s="109"/>
      <c r="CK376" s="126"/>
      <c r="CL376" s="126"/>
      <c r="CM376" s="126"/>
    </row>
    <row r="377" spans="1:91" s="1" customFormat="1" ht="47.25">
      <c r="A377" s="45" t="s">
        <v>721</v>
      </c>
      <c r="B377" s="43" t="s">
        <v>580</v>
      </c>
      <c r="C377" s="43"/>
      <c r="D377" s="141" t="s">
        <v>448</v>
      </c>
      <c r="E377" s="141" t="s">
        <v>454</v>
      </c>
      <c r="F377" s="141" t="s">
        <v>450</v>
      </c>
      <c r="G377" s="141" t="s">
        <v>900</v>
      </c>
      <c r="H377" s="141" t="s">
        <v>459</v>
      </c>
      <c r="I377" s="754">
        <v>39529.99</v>
      </c>
      <c r="J377" s="755" t="s">
        <v>932</v>
      </c>
      <c r="K377" s="424" t="s">
        <v>985</v>
      </c>
      <c r="L377" s="428" t="s">
        <v>440</v>
      </c>
      <c r="M377" s="107">
        <f>N377+O377</f>
        <v>12440.7</v>
      </c>
      <c r="N377" s="107">
        <v>0</v>
      </c>
      <c r="O377" s="107">
        <v>12440.7</v>
      </c>
      <c r="P377" s="107">
        <f>Q377+R377</f>
        <v>12440.7</v>
      </c>
      <c r="Q377" s="107">
        <v>0</v>
      </c>
      <c r="R377" s="107">
        <v>12440.7</v>
      </c>
      <c r="S377" s="501"/>
      <c r="T377" s="501"/>
      <c r="U377" s="501"/>
      <c r="V377" s="250"/>
      <c r="W377" s="250"/>
      <c r="X377" s="250"/>
      <c r="Y377" s="199">
        <f>M377+S377</f>
        <v>12440.7</v>
      </c>
      <c r="Z377" s="199">
        <f t="shared" si="416"/>
        <v>0</v>
      </c>
      <c r="AA377" s="199">
        <f t="shared" si="417"/>
        <v>12440.7</v>
      </c>
      <c r="AB377" s="708"/>
      <c r="AC377" s="708"/>
      <c r="AD377" s="708"/>
      <c r="AE377" s="708"/>
      <c r="AF377" s="708"/>
      <c r="AG377" s="708"/>
      <c r="AH377" s="708"/>
      <c r="AI377" s="708"/>
      <c r="AJ377" s="708"/>
      <c r="AK377" s="708"/>
      <c r="AL377" s="708"/>
      <c r="AM377" s="708"/>
      <c r="AN377" s="708"/>
      <c r="AO377" s="708"/>
      <c r="AP377" s="708"/>
      <c r="AQ377" s="708"/>
      <c r="AR377" s="708"/>
      <c r="AS377" s="708"/>
      <c r="AT377" s="708"/>
      <c r="AU377" s="708"/>
      <c r="AV377" s="708"/>
      <c r="AW377" s="708"/>
      <c r="AX377" s="708"/>
      <c r="AY377" s="708"/>
      <c r="AZ377" s="708"/>
      <c r="BA377" s="708"/>
      <c r="BB377" s="708"/>
      <c r="BC377" s="708"/>
      <c r="BD377" s="708"/>
      <c r="BE377" s="708"/>
      <c r="BF377" s="407"/>
      <c r="BG377" s="250"/>
      <c r="BH377" s="250"/>
      <c r="BI377" s="250"/>
      <c r="BJ377" s="250"/>
      <c r="BK377" s="250"/>
      <c r="BL377" s="250"/>
      <c r="BM377" s="501"/>
      <c r="BN377" s="501"/>
      <c r="BO377" s="501"/>
      <c r="BP377" s="250"/>
      <c r="BQ377" s="250"/>
      <c r="BR377" s="250"/>
      <c r="BS377" s="250"/>
      <c r="BT377" s="250"/>
      <c r="BU377" s="250"/>
      <c r="BV377" s="250"/>
      <c r="BW377" s="250"/>
      <c r="BX377" s="250"/>
      <c r="BY377" s="250"/>
      <c r="BZ377" s="250"/>
      <c r="CA377" s="250"/>
      <c r="CB377" s="501"/>
      <c r="CC377" s="501"/>
      <c r="CD377" s="501"/>
      <c r="CE377" s="250"/>
      <c r="CF377" s="250"/>
      <c r="CG377" s="250"/>
      <c r="CH377" s="250"/>
      <c r="CI377" s="250"/>
      <c r="CJ377" s="250"/>
      <c r="CK377" s="126"/>
      <c r="CL377" s="126"/>
      <c r="CM377" s="126"/>
    </row>
    <row r="378" spans="1:91" ht="31.5" customHeight="1">
      <c r="A378" s="150"/>
      <c r="B378" s="63" t="s">
        <v>191</v>
      </c>
      <c r="C378" s="63"/>
      <c r="D378" s="150"/>
      <c r="E378" s="150"/>
      <c r="F378" s="150"/>
      <c r="G378" s="150"/>
      <c r="H378" s="150"/>
      <c r="I378" s="444"/>
      <c r="J378" s="444"/>
      <c r="K378" s="444"/>
      <c r="L378" s="444"/>
      <c r="M378" s="108">
        <f t="shared" ref="M378:R378" si="418">SUM(M379:M382)</f>
        <v>58289.1</v>
      </c>
      <c r="N378" s="108">
        <f t="shared" si="418"/>
        <v>0</v>
      </c>
      <c r="O378" s="108">
        <f t="shared" si="418"/>
        <v>58289.1</v>
      </c>
      <c r="P378" s="108">
        <f t="shared" si="418"/>
        <v>58289.1</v>
      </c>
      <c r="Q378" s="108">
        <f t="shared" si="418"/>
        <v>0</v>
      </c>
      <c r="R378" s="108">
        <f t="shared" si="418"/>
        <v>58289.1</v>
      </c>
      <c r="S378" s="108">
        <f t="shared" ref="S378:BE378" si="419">SUM(S379:S382)</f>
        <v>67029.600000000006</v>
      </c>
      <c r="T378" s="108">
        <f t="shared" si="419"/>
        <v>0</v>
      </c>
      <c r="U378" s="108">
        <f t="shared" si="419"/>
        <v>67029.600000000006</v>
      </c>
      <c r="V378" s="108">
        <f t="shared" si="419"/>
        <v>67029.600000000006</v>
      </c>
      <c r="W378" s="108">
        <f t="shared" si="419"/>
        <v>0</v>
      </c>
      <c r="X378" s="108">
        <f t="shared" si="419"/>
        <v>67029.600000000006</v>
      </c>
      <c r="Y378" s="108">
        <f t="shared" si="419"/>
        <v>125318.70000000001</v>
      </c>
      <c r="Z378" s="108">
        <f t="shared" si="419"/>
        <v>0</v>
      </c>
      <c r="AA378" s="108">
        <f t="shared" si="419"/>
        <v>125318.70000000001</v>
      </c>
      <c r="AB378" s="108">
        <f t="shared" si="419"/>
        <v>459225</v>
      </c>
      <c r="AC378" s="108">
        <f t="shared" si="419"/>
        <v>0</v>
      </c>
      <c r="AD378" s="108">
        <f t="shared" si="419"/>
        <v>459225</v>
      </c>
      <c r="AE378" s="108">
        <f t="shared" si="419"/>
        <v>459225</v>
      </c>
      <c r="AF378" s="108">
        <f t="shared" si="419"/>
        <v>0</v>
      </c>
      <c r="AG378" s="108">
        <f t="shared" si="419"/>
        <v>459225</v>
      </c>
      <c r="AH378" s="108">
        <f t="shared" si="419"/>
        <v>-142195.4</v>
      </c>
      <c r="AI378" s="108">
        <f t="shared" si="419"/>
        <v>0</v>
      </c>
      <c r="AJ378" s="108">
        <f t="shared" si="419"/>
        <v>-142195.4</v>
      </c>
      <c r="AK378" s="108">
        <f t="shared" si="419"/>
        <v>-142195.4</v>
      </c>
      <c r="AL378" s="108">
        <f t="shared" si="419"/>
        <v>0</v>
      </c>
      <c r="AM378" s="108">
        <f t="shared" si="419"/>
        <v>-142195.4</v>
      </c>
      <c r="AN378" s="108">
        <f t="shared" si="419"/>
        <v>317029.59999999998</v>
      </c>
      <c r="AO378" s="108">
        <f t="shared" si="419"/>
        <v>0</v>
      </c>
      <c r="AP378" s="108">
        <f t="shared" si="419"/>
        <v>317029.59999999998</v>
      </c>
      <c r="AQ378" s="108">
        <f t="shared" si="419"/>
        <v>100000</v>
      </c>
      <c r="AR378" s="108">
        <f t="shared" si="419"/>
        <v>0</v>
      </c>
      <c r="AS378" s="108">
        <f t="shared" si="419"/>
        <v>100000</v>
      </c>
      <c r="AT378" s="108">
        <f t="shared" si="419"/>
        <v>100000</v>
      </c>
      <c r="AU378" s="108">
        <f t="shared" si="419"/>
        <v>0</v>
      </c>
      <c r="AV378" s="108">
        <f t="shared" si="419"/>
        <v>100000</v>
      </c>
      <c r="AW378" s="108">
        <f t="shared" si="419"/>
        <v>150000</v>
      </c>
      <c r="AX378" s="108">
        <f t="shared" si="419"/>
        <v>0</v>
      </c>
      <c r="AY378" s="108">
        <f t="shared" si="419"/>
        <v>150000</v>
      </c>
      <c r="AZ378" s="108">
        <f t="shared" si="419"/>
        <v>150000</v>
      </c>
      <c r="BA378" s="108">
        <f t="shared" si="419"/>
        <v>0</v>
      </c>
      <c r="BB378" s="108">
        <f t="shared" si="419"/>
        <v>150000</v>
      </c>
      <c r="BC378" s="108">
        <f t="shared" si="419"/>
        <v>250000</v>
      </c>
      <c r="BD378" s="108">
        <f t="shared" si="419"/>
        <v>0</v>
      </c>
      <c r="BE378" s="108">
        <f t="shared" si="419"/>
        <v>250000</v>
      </c>
      <c r="BF378" s="489"/>
      <c r="BG378" s="108">
        <f t="shared" ref="BG378:BL378" si="420">SUM(BG379:BG382)</f>
        <v>459225</v>
      </c>
      <c r="BH378" s="108">
        <f t="shared" si="420"/>
        <v>0</v>
      </c>
      <c r="BI378" s="108">
        <f t="shared" si="420"/>
        <v>459225</v>
      </c>
      <c r="BJ378" s="108">
        <f t="shared" si="420"/>
        <v>459225</v>
      </c>
      <c r="BK378" s="108">
        <f t="shared" si="420"/>
        <v>0</v>
      </c>
      <c r="BL378" s="108">
        <f t="shared" si="420"/>
        <v>459225</v>
      </c>
      <c r="BM378" s="489">
        <f>BS378-BG378</f>
        <v>-142195.40000000002</v>
      </c>
      <c r="BN378" s="489">
        <f>BT378-BH378</f>
        <v>0</v>
      </c>
      <c r="BO378" s="489">
        <f>BU378-BI378</f>
        <v>-142195.40000000002</v>
      </c>
      <c r="BP378" s="108">
        <f t="shared" ref="BP378:CA378" si="421">SUM(BP379:BP382)</f>
        <v>-142195.4</v>
      </c>
      <c r="BQ378" s="108">
        <f t="shared" si="421"/>
        <v>0</v>
      </c>
      <c r="BR378" s="108">
        <f t="shared" si="421"/>
        <v>-142195.4</v>
      </c>
      <c r="BS378" s="108">
        <f t="shared" si="421"/>
        <v>317029.59999999998</v>
      </c>
      <c r="BT378" s="108">
        <f t="shared" si="421"/>
        <v>0</v>
      </c>
      <c r="BU378" s="108">
        <f t="shared" si="421"/>
        <v>317029.59999999998</v>
      </c>
      <c r="BV378" s="108">
        <f t="shared" si="421"/>
        <v>100000</v>
      </c>
      <c r="BW378" s="108">
        <f t="shared" si="421"/>
        <v>0</v>
      </c>
      <c r="BX378" s="108">
        <f t="shared" si="421"/>
        <v>100000</v>
      </c>
      <c r="BY378" s="108">
        <f t="shared" si="421"/>
        <v>100000</v>
      </c>
      <c r="BZ378" s="108">
        <f t="shared" si="421"/>
        <v>0</v>
      </c>
      <c r="CA378" s="108">
        <f t="shared" si="421"/>
        <v>100000</v>
      </c>
      <c r="CB378" s="489">
        <f>CH378-BV378</f>
        <v>150000</v>
      </c>
      <c r="CC378" s="489">
        <f>CI378-BW378</f>
        <v>0</v>
      </c>
      <c r="CD378" s="489">
        <f>CJ378-BX378</f>
        <v>150000</v>
      </c>
      <c r="CE378" s="108">
        <f t="shared" ref="CE378:CJ378" si="422">SUM(CE379:CE382)</f>
        <v>150000</v>
      </c>
      <c r="CF378" s="108">
        <f t="shared" si="422"/>
        <v>0</v>
      </c>
      <c r="CG378" s="108">
        <f t="shared" si="422"/>
        <v>150000</v>
      </c>
      <c r="CH378" s="108">
        <f t="shared" si="422"/>
        <v>250000</v>
      </c>
      <c r="CI378" s="108">
        <f t="shared" si="422"/>
        <v>0</v>
      </c>
      <c r="CJ378" s="108">
        <f t="shared" si="422"/>
        <v>250000</v>
      </c>
      <c r="CK378" s="5"/>
      <c r="CL378" s="5"/>
      <c r="CM378" s="5"/>
    </row>
    <row r="379" spans="1:91" s="1" customFormat="1" ht="31.5">
      <c r="A379" s="45" t="s">
        <v>722</v>
      </c>
      <c r="B379" s="43" t="s">
        <v>576</v>
      </c>
      <c r="C379" s="43"/>
      <c r="D379" s="141" t="s">
        <v>448</v>
      </c>
      <c r="E379" s="141" t="s">
        <v>449</v>
      </c>
      <c r="F379" s="141" t="s">
        <v>463</v>
      </c>
      <c r="G379" s="141" t="s">
        <v>900</v>
      </c>
      <c r="H379" s="141" t="s">
        <v>459</v>
      </c>
      <c r="I379" s="425" t="s">
        <v>910</v>
      </c>
      <c r="J379" s="428" t="s">
        <v>910</v>
      </c>
      <c r="K379" s="428" t="s">
        <v>910</v>
      </c>
      <c r="L379" s="428" t="s">
        <v>438</v>
      </c>
      <c r="M379" s="107"/>
      <c r="N379" s="107"/>
      <c r="O379" s="107"/>
      <c r="P379" s="233"/>
      <c r="Q379" s="233"/>
      <c r="R379" s="233"/>
      <c r="S379" s="501">
        <f t="shared" si="339"/>
        <v>0</v>
      </c>
      <c r="T379" s="501"/>
      <c r="U379" s="501"/>
      <c r="V379" s="250">
        <f t="shared" ref="V379:V381" si="423">W379+X379</f>
        <v>0</v>
      </c>
      <c r="W379" s="250"/>
      <c r="X379" s="250"/>
      <c r="Y379" s="233">
        <f t="shared" si="415"/>
        <v>0</v>
      </c>
      <c r="Z379" s="233">
        <f t="shared" si="416"/>
        <v>0</v>
      </c>
      <c r="AA379" s="233">
        <f t="shared" si="417"/>
        <v>0</v>
      </c>
      <c r="AB379" s="106">
        <f t="shared" ref="AB379:AB381" si="424">AC379+AD379</f>
        <v>300000</v>
      </c>
      <c r="AC379" s="109">
        <v>0</v>
      </c>
      <c r="AD379" s="109">
        <v>300000</v>
      </c>
      <c r="AE379" s="106">
        <f t="shared" ref="AE379:AE381" si="425">AF379+AG379</f>
        <v>300000</v>
      </c>
      <c r="AF379" s="109">
        <v>0</v>
      </c>
      <c r="AG379" s="109">
        <v>300000</v>
      </c>
      <c r="AH379" s="501">
        <f t="shared" ref="AH379:AH381" si="426">AI379+AJ379</f>
        <v>-50000</v>
      </c>
      <c r="AI379" s="501"/>
      <c r="AJ379" s="501">
        <v>-50000</v>
      </c>
      <c r="AK379" s="250">
        <f t="shared" ref="AK379:AK381" si="427">AL379+AM379</f>
        <v>-50000</v>
      </c>
      <c r="AL379" s="250"/>
      <c r="AM379" s="250">
        <v>-50000</v>
      </c>
      <c r="AN379" s="199">
        <f t="shared" ref="AN379:AP381" si="428">AB379+AH379</f>
        <v>250000</v>
      </c>
      <c r="AO379" s="199">
        <f t="shared" si="428"/>
        <v>0</v>
      </c>
      <c r="AP379" s="199">
        <f t="shared" si="428"/>
        <v>250000</v>
      </c>
      <c r="AQ379" s="106">
        <f t="shared" ref="AQ379" si="429">AR379+AS379</f>
        <v>100000</v>
      </c>
      <c r="AR379" s="109">
        <v>0</v>
      </c>
      <c r="AS379" s="109">
        <v>100000</v>
      </c>
      <c r="AT379" s="106">
        <f t="shared" ref="AT379" si="430">AU379+AV379</f>
        <v>100000</v>
      </c>
      <c r="AU379" s="109">
        <v>0</v>
      </c>
      <c r="AV379" s="109">
        <v>100000</v>
      </c>
      <c r="AW379" s="501">
        <f>AY379</f>
        <v>150000</v>
      </c>
      <c r="AX379" s="501"/>
      <c r="AY379" s="501">
        <f>BB379</f>
        <v>150000</v>
      </c>
      <c r="AZ379" s="109">
        <f>BB379</f>
        <v>150000</v>
      </c>
      <c r="BA379" s="109"/>
      <c r="BB379" s="109">
        <v>150000</v>
      </c>
      <c r="BC379" s="199">
        <f>AQ379+AW379</f>
        <v>250000</v>
      </c>
      <c r="BD379" s="199">
        <f>AR379+AX379</f>
        <v>0</v>
      </c>
      <c r="BE379" s="199">
        <f>AS379+AY379</f>
        <v>250000</v>
      </c>
      <c r="BF379" s="490"/>
      <c r="BG379" s="106">
        <f t="shared" ref="BG379:BG381" si="431">BH379+BI379</f>
        <v>300000</v>
      </c>
      <c r="BH379" s="109">
        <v>0</v>
      </c>
      <c r="BI379" s="109">
        <v>300000</v>
      </c>
      <c r="BJ379" s="106">
        <f t="shared" ref="BJ379:BJ381" si="432">BK379+BL379</f>
        <v>300000</v>
      </c>
      <c r="BK379" s="109">
        <v>0</v>
      </c>
      <c r="BL379" s="109">
        <v>300000</v>
      </c>
      <c r="BM379" s="501">
        <f t="shared" ref="BM379:BM381" si="433">BN379+BO379</f>
        <v>-50000</v>
      </c>
      <c r="BN379" s="501"/>
      <c r="BO379" s="501">
        <v>-50000</v>
      </c>
      <c r="BP379" s="250">
        <f t="shared" ref="BP379:BP381" si="434">BQ379+BR379</f>
        <v>-50000</v>
      </c>
      <c r="BQ379" s="250"/>
      <c r="BR379" s="250">
        <v>-50000</v>
      </c>
      <c r="BS379" s="199">
        <f t="shared" ref="BS379:BS381" si="435">BG379+BM379</f>
        <v>250000</v>
      </c>
      <c r="BT379" s="199">
        <f t="shared" ref="BT379:BT381" si="436">BH379+BN379</f>
        <v>0</v>
      </c>
      <c r="BU379" s="199">
        <f t="shared" ref="BU379:BU381" si="437">BI379+BO379</f>
        <v>250000</v>
      </c>
      <c r="BV379" s="106">
        <f t="shared" ref="BV379" si="438">BW379+BX379</f>
        <v>100000</v>
      </c>
      <c r="BW379" s="109">
        <v>0</v>
      </c>
      <c r="BX379" s="109">
        <v>100000</v>
      </c>
      <c r="BY379" s="106">
        <f t="shared" ref="BY379" si="439">BZ379+CA379</f>
        <v>100000</v>
      </c>
      <c r="BZ379" s="109">
        <v>0</v>
      </c>
      <c r="CA379" s="109">
        <v>100000</v>
      </c>
      <c r="CB379" s="501">
        <f>CD379</f>
        <v>150000</v>
      </c>
      <c r="CC379" s="501"/>
      <c r="CD379" s="501">
        <f>CG379</f>
        <v>150000</v>
      </c>
      <c r="CE379" s="109">
        <f>CG379</f>
        <v>150000</v>
      </c>
      <c r="CF379" s="109"/>
      <c r="CG379" s="109">
        <v>150000</v>
      </c>
      <c r="CH379" s="199">
        <f>BV379+CB379</f>
        <v>250000</v>
      </c>
      <c r="CI379" s="199">
        <f>BW379+CC379</f>
        <v>0</v>
      </c>
      <c r="CJ379" s="199">
        <f>BX379+CD379</f>
        <v>250000</v>
      </c>
      <c r="CK379" s="126"/>
      <c r="CL379" s="126"/>
      <c r="CM379" s="126"/>
    </row>
    <row r="380" spans="1:91" s="1" customFormat="1" ht="47.25">
      <c r="A380" s="45" t="s">
        <v>723</v>
      </c>
      <c r="B380" s="43" t="s">
        <v>577</v>
      </c>
      <c r="C380" s="43"/>
      <c r="D380" s="141" t="s">
        <v>448</v>
      </c>
      <c r="E380" s="141" t="s">
        <v>454</v>
      </c>
      <c r="F380" s="141" t="s">
        <v>450</v>
      </c>
      <c r="G380" s="141" t="s">
        <v>900</v>
      </c>
      <c r="H380" s="141" t="s">
        <v>459</v>
      </c>
      <c r="I380" s="425" t="s">
        <v>910</v>
      </c>
      <c r="J380" s="423" t="s">
        <v>910</v>
      </c>
      <c r="K380" s="423" t="s">
        <v>910</v>
      </c>
      <c r="L380" s="428" t="s">
        <v>923</v>
      </c>
      <c r="M380" s="107"/>
      <c r="N380" s="107"/>
      <c r="O380" s="107"/>
      <c r="P380" s="233"/>
      <c r="Q380" s="233"/>
      <c r="R380" s="233"/>
      <c r="S380" s="501">
        <f t="shared" si="339"/>
        <v>42140</v>
      </c>
      <c r="T380" s="501"/>
      <c r="U380" s="250">
        <v>42140</v>
      </c>
      <c r="V380" s="250">
        <f t="shared" si="423"/>
        <v>42140</v>
      </c>
      <c r="W380" s="250"/>
      <c r="X380" s="250">
        <v>42140</v>
      </c>
      <c r="Y380" s="233">
        <f t="shared" si="415"/>
        <v>42140</v>
      </c>
      <c r="Z380" s="233">
        <f t="shared" si="416"/>
        <v>0</v>
      </c>
      <c r="AA380" s="233">
        <f t="shared" si="417"/>
        <v>42140</v>
      </c>
      <c r="AB380" s="106">
        <f t="shared" si="424"/>
        <v>84280</v>
      </c>
      <c r="AC380" s="109">
        <v>0</v>
      </c>
      <c r="AD380" s="109">
        <v>84280</v>
      </c>
      <c r="AE380" s="106">
        <f t="shared" si="425"/>
        <v>84280</v>
      </c>
      <c r="AF380" s="109">
        <v>0</v>
      </c>
      <c r="AG380" s="109">
        <v>84280</v>
      </c>
      <c r="AH380" s="501">
        <f t="shared" si="426"/>
        <v>-42140</v>
      </c>
      <c r="AI380" s="501"/>
      <c r="AJ380" s="501">
        <v>-42140</v>
      </c>
      <c r="AK380" s="250">
        <f t="shared" si="427"/>
        <v>-42140</v>
      </c>
      <c r="AL380" s="250"/>
      <c r="AM380" s="250">
        <v>-42140</v>
      </c>
      <c r="AN380" s="199">
        <f t="shared" si="428"/>
        <v>42140</v>
      </c>
      <c r="AO380" s="199">
        <f t="shared" si="428"/>
        <v>0</v>
      </c>
      <c r="AP380" s="199">
        <f t="shared" si="428"/>
        <v>42140</v>
      </c>
      <c r="AQ380" s="109"/>
      <c r="AR380" s="109"/>
      <c r="AS380" s="109"/>
      <c r="AT380" s="109"/>
      <c r="AU380" s="109"/>
      <c r="AV380" s="109"/>
      <c r="AW380" s="501"/>
      <c r="AX380" s="501"/>
      <c r="AY380" s="501"/>
      <c r="AZ380" s="109"/>
      <c r="BA380" s="109"/>
      <c r="BB380" s="109"/>
      <c r="BC380" s="109"/>
      <c r="BD380" s="109"/>
      <c r="BE380" s="109"/>
      <c r="BF380" s="490"/>
      <c r="BG380" s="106">
        <f t="shared" si="431"/>
        <v>84280</v>
      </c>
      <c r="BH380" s="109">
        <v>0</v>
      </c>
      <c r="BI380" s="109">
        <v>84280</v>
      </c>
      <c r="BJ380" s="106">
        <f t="shared" si="432"/>
        <v>84280</v>
      </c>
      <c r="BK380" s="109">
        <v>0</v>
      </c>
      <c r="BL380" s="109">
        <v>84280</v>
      </c>
      <c r="BM380" s="501">
        <f t="shared" si="433"/>
        <v>-42140</v>
      </c>
      <c r="BN380" s="501"/>
      <c r="BO380" s="501">
        <v>-42140</v>
      </c>
      <c r="BP380" s="250">
        <f t="shared" si="434"/>
        <v>-42140</v>
      </c>
      <c r="BQ380" s="250"/>
      <c r="BR380" s="250">
        <v>-42140</v>
      </c>
      <c r="BS380" s="199">
        <f t="shared" si="435"/>
        <v>42140</v>
      </c>
      <c r="BT380" s="199">
        <f t="shared" si="436"/>
        <v>0</v>
      </c>
      <c r="BU380" s="199">
        <f t="shared" si="437"/>
        <v>42140</v>
      </c>
      <c r="BV380" s="109"/>
      <c r="BW380" s="109"/>
      <c r="BX380" s="109"/>
      <c r="BY380" s="109"/>
      <c r="BZ380" s="109"/>
      <c r="CA380" s="109"/>
      <c r="CB380" s="501"/>
      <c r="CC380" s="501"/>
      <c r="CD380" s="501"/>
      <c r="CE380" s="109"/>
      <c r="CF380" s="109"/>
      <c r="CG380" s="109"/>
      <c r="CH380" s="109"/>
      <c r="CI380" s="109"/>
      <c r="CJ380" s="109"/>
      <c r="CK380" s="126"/>
      <c r="CL380" s="126"/>
      <c r="CM380" s="126"/>
    </row>
    <row r="381" spans="1:91" s="1" customFormat="1" ht="47.25">
      <c r="A381" s="45" t="s">
        <v>724</v>
      </c>
      <c r="B381" s="43" t="s">
        <v>578</v>
      </c>
      <c r="C381" s="43"/>
      <c r="D381" s="141" t="s">
        <v>448</v>
      </c>
      <c r="E381" s="141" t="s">
        <v>454</v>
      </c>
      <c r="F381" s="141" t="s">
        <v>450</v>
      </c>
      <c r="G381" s="141" t="s">
        <v>900</v>
      </c>
      <c r="H381" s="141" t="s">
        <v>459</v>
      </c>
      <c r="I381" s="425" t="s">
        <v>1367</v>
      </c>
      <c r="J381" s="423" t="s">
        <v>932</v>
      </c>
      <c r="K381" s="423" t="s">
        <v>1368</v>
      </c>
      <c r="L381" s="428" t="s">
        <v>923</v>
      </c>
      <c r="M381" s="107"/>
      <c r="N381" s="107"/>
      <c r="O381" s="107"/>
      <c r="P381" s="233"/>
      <c r="Q381" s="233"/>
      <c r="R381" s="233"/>
      <c r="S381" s="501">
        <f t="shared" si="339"/>
        <v>24889.599999999999</v>
      </c>
      <c r="T381" s="501"/>
      <c r="U381" s="250">
        <v>24889.599999999999</v>
      </c>
      <c r="V381" s="250">
        <f t="shared" si="423"/>
        <v>24889.599999999999</v>
      </c>
      <c r="W381" s="250"/>
      <c r="X381" s="250">
        <v>24889.599999999999</v>
      </c>
      <c r="Y381" s="233">
        <f t="shared" si="415"/>
        <v>24889.599999999999</v>
      </c>
      <c r="Z381" s="233">
        <f t="shared" si="416"/>
        <v>0</v>
      </c>
      <c r="AA381" s="233">
        <f t="shared" si="417"/>
        <v>24889.599999999999</v>
      </c>
      <c r="AB381" s="106">
        <f t="shared" si="424"/>
        <v>74945</v>
      </c>
      <c r="AC381" s="109">
        <v>0</v>
      </c>
      <c r="AD381" s="109">
        <v>74945</v>
      </c>
      <c r="AE381" s="106">
        <f t="shared" si="425"/>
        <v>74945</v>
      </c>
      <c r="AF381" s="109">
        <v>0</v>
      </c>
      <c r="AG381" s="109">
        <v>74945</v>
      </c>
      <c r="AH381" s="501">
        <f t="shared" si="426"/>
        <v>-50055.4</v>
      </c>
      <c r="AI381" s="501"/>
      <c r="AJ381" s="501">
        <v>-50055.4</v>
      </c>
      <c r="AK381" s="250">
        <f t="shared" si="427"/>
        <v>-50055.4</v>
      </c>
      <c r="AL381" s="250"/>
      <c r="AM381" s="250">
        <v>-50055.4</v>
      </c>
      <c r="AN381" s="199">
        <f t="shared" si="428"/>
        <v>24889.599999999999</v>
      </c>
      <c r="AO381" s="199">
        <f t="shared" si="428"/>
        <v>0</v>
      </c>
      <c r="AP381" s="199">
        <f t="shared" si="428"/>
        <v>24889.599999999999</v>
      </c>
      <c r="AQ381" s="109"/>
      <c r="AR381" s="109"/>
      <c r="AS381" s="109"/>
      <c r="AT381" s="109"/>
      <c r="AU381" s="109"/>
      <c r="AV381" s="109"/>
      <c r="AW381" s="501"/>
      <c r="AX381" s="501"/>
      <c r="AY381" s="501"/>
      <c r="AZ381" s="109"/>
      <c r="BA381" s="109"/>
      <c r="BB381" s="109"/>
      <c r="BC381" s="109"/>
      <c r="BD381" s="109"/>
      <c r="BE381" s="109"/>
      <c r="BF381" s="490"/>
      <c r="BG381" s="106">
        <f t="shared" si="431"/>
        <v>74945</v>
      </c>
      <c r="BH381" s="109">
        <v>0</v>
      </c>
      <c r="BI381" s="109">
        <v>74945</v>
      </c>
      <c r="BJ381" s="106">
        <f t="shared" si="432"/>
        <v>74945</v>
      </c>
      <c r="BK381" s="109">
        <v>0</v>
      </c>
      <c r="BL381" s="109">
        <v>74945</v>
      </c>
      <c r="BM381" s="501">
        <f t="shared" si="433"/>
        <v>-50055.4</v>
      </c>
      <c r="BN381" s="501"/>
      <c r="BO381" s="501">
        <v>-50055.4</v>
      </c>
      <c r="BP381" s="250">
        <f t="shared" si="434"/>
        <v>-50055.4</v>
      </c>
      <c r="BQ381" s="250"/>
      <c r="BR381" s="250">
        <v>-50055.4</v>
      </c>
      <c r="BS381" s="199">
        <f t="shared" si="435"/>
        <v>24889.599999999999</v>
      </c>
      <c r="BT381" s="199">
        <f t="shared" si="436"/>
        <v>0</v>
      </c>
      <c r="BU381" s="199">
        <f t="shared" si="437"/>
        <v>24889.599999999999</v>
      </c>
      <c r="BV381" s="109"/>
      <c r="BW381" s="109"/>
      <c r="BX381" s="109"/>
      <c r="BY381" s="109"/>
      <c r="BZ381" s="109"/>
      <c r="CA381" s="109"/>
      <c r="CB381" s="501"/>
      <c r="CC381" s="501"/>
      <c r="CD381" s="501"/>
      <c r="CE381" s="109"/>
      <c r="CF381" s="109"/>
      <c r="CG381" s="109"/>
      <c r="CH381" s="109"/>
      <c r="CI381" s="109"/>
      <c r="CJ381" s="109"/>
      <c r="CK381" s="126"/>
      <c r="CL381" s="126"/>
      <c r="CM381" s="126"/>
    </row>
    <row r="382" spans="1:91" s="1" customFormat="1" ht="47.25">
      <c r="A382" s="45" t="s">
        <v>725</v>
      </c>
      <c r="B382" s="43" t="s">
        <v>579</v>
      </c>
      <c r="C382" s="43"/>
      <c r="D382" s="141" t="s">
        <v>448</v>
      </c>
      <c r="E382" s="141" t="s">
        <v>477</v>
      </c>
      <c r="F382" s="141" t="s">
        <v>467</v>
      </c>
      <c r="G382" s="141" t="s">
        <v>900</v>
      </c>
      <c r="H382" s="141" t="s">
        <v>459</v>
      </c>
      <c r="I382" s="754">
        <v>164927.47</v>
      </c>
      <c r="J382" s="755" t="s">
        <v>932</v>
      </c>
      <c r="K382" s="819" t="s">
        <v>984</v>
      </c>
      <c r="L382" s="428" t="s">
        <v>440</v>
      </c>
      <c r="M382" s="107">
        <f t="shared" ref="M382" si="440">N382+O382</f>
        <v>58289.1</v>
      </c>
      <c r="N382" s="107">
        <v>0</v>
      </c>
      <c r="O382" s="107">
        <v>58289.1</v>
      </c>
      <c r="P382" s="233">
        <f t="shared" ref="P382" si="441">M382</f>
        <v>58289.1</v>
      </c>
      <c r="Q382" s="233">
        <f t="shared" ref="Q382" si="442">N382</f>
        <v>0</v>
      </c>
      <c r="R382" s="233">
        <f t="shared" ref="R382" si="443">O382</f>
        <v>58289.1</v>
      </c>
      <c r="S382" s="501"/>
      <c r="T382" s="501"/>
      <c r="U382" s="501"/>
      <c r="V382" s="250"/>
      <c r="W382" s="250"/>
      <c r="X382" s="250"/>
      <c r="Y382" s="199">
        <f t="shared" si="415"/>
        <v>58289.1</v>
      </c>
      <c r="Z382" s="199">
        <f t="shared" si="416"/>
        <v>0</v>
      </c>
      <c r="AA382" s="199">
        <f t="shared" si="417"/>
        <v>58289.1</v>
      </c>
      <c r="AB382" s="109"/>
      <c r="AC382" s="109"/>
      <c r="AD382" s="109"/>
      <c r="AE382" s="250"/>
      <c r="AF382" s="250"/>
      <c r="AG382" s="250"/>
      <c r="AH382" s="501"/>
      <c r="AI382" s="501"/>
      <c r="AJ382" s="501"/>
      <c r="AK382" s="250"/>
      <c r="AL382" s="250"/>
      <c r="AM382" s="250"/>
      <c r="AN382" s="250"/>
      <c r="AO382" s="250"/>
      <c r="AP382" s="250"/>
      <c r="AQ382" s="109"/>
      <c r="AR382" s="109"/>
      <c r="AS382" s="109"/>
      <c r="AT382" s="109"/>
      <c r="AU382" s="109"/>
      <c r="AV382" s="109"/>
      <c r="AW382" s="501"/>
      <c r="AX382" s="501"/>
      <c r="AY382" s="501"/>
      <c r="AZ382" s="109"/>
      <c r="BA382" s="109"/>
      <c r="BB382" s="109"/>
      <c r="BC382" s="109"/>
      <c r="BD382" s="109"/>
      <c r="BE382" s="109"/>
      <c r="BF382" s="407"/>
      <c r="BG382" s="109"/>
      <c r="BH382" s="109"/>
      <c r="BI382" s="109"/>
      <c r="BJ382" s="250"/>
      <c r="BK382" s="250"/>
      <c r="BL382" s="250"/>
      <c r="BM382" s="501"/>
      <c r="BN382" s="501"/>
      <c r="BO382" s="501"/>
      <c r="BP382" s="250"/>
      <c r="BQ382" s="250"/>
      <c r="BR382" s="250"/>
      <c r="BS382" s="250"/>
      <c r="BT382" s="250"/>
      <c r="BU382" s="250"/>
      <c r="BV382" s="109"/>
      <c r="BW382" s="109"/>
      <c r="BX382" s="109"/>
      <c r="BY382" s="109"/>
      <c r="BZ382" s="109"/>
      <c r="CA382" s="109"/>
      <c r="CB382" s="501"/>
      <c r="CC382" s="501"/>
      <c r="CD382" s="501"/>
      <c r="CE382" s="109"/>
      <c r="CF382" s="109"/>
      <c r="CG382" s="109"/>
      <c r="CH382" s="109"/>
      <c r="CI382" s="109"/>
      <c r="CJ382" s="109"/>
      <c r="CK382" s="126"/>
      <c r="CL382" s="126"/>
      <c r="CM382" s="126"/>
    </row>
    <row r="383" spans="1:91" ht="47.25">
      <c r="A383" s="62"/>
      <c r="B383" s="63" t="s">
        <v>422</v>
      </c>
      <c r="C383" s="63"/>
      <c r="D383" s="150"/>
      <c r="E383" s="150"/>
      <c r="F383" s="150"/>
      <c r="G383" s="150"/>
      <c r="H383" s="150"/>
      <c r="I383" s="444"/>
      <c r="J383" s="444"/>
      <c r="K383" s="444"/>
      <c r="L383" s="444"/>
      <c r="M383" s="108">
        <f>M384+M385+M386+M387</f>
        <v>3631.2</v>
      </c>
      <c r="N383" s="108">
        <f t="shared" ref="N383:BE383" si="444">N384+N385+N386+N387</f>
        <v>0</v>
      </c>
      <c r="O383" s="108">
        <f t="shared" si="444"/>
        <v>3631.2</v>
      </c>
      <c r="P383" s="108">
        <f t="shared" si="444"/>
        <v>3631.2</v>
      </c>
      <c r="Q383" s="108">
        <f t="shared" si="444"/>
        <v>0</v>
      </c>
      <c r="R383" s="108">
        <f t="shared" si="444"/>
        <v>3631.2</v>
      </c>
      <c r="S383" s="108">
        <f t="shared" si="444"/>
        <v>57891.7</v>
      </c>
      <c r="T383" s="108">
        <f t="shared" si="444"/>
        <v>0</v>
      </c>
      <c r="U383" s="108">
        <f t="shared" si="444"/>
        <v>57891.7</v>
      </c>
      <c r="V383" s="108">
        <f t="shared" si="444"/>
        <v>57891.7</v>
      </c>
      <c r="W383" s="108">
        <f t="shared" si="444"/>
        <v>0</v>
      </c>
      <c r="X383" s="108">
        <f t="shared" si="444"/>
        <v>57891.7</v>
      </c>
      <c r="Y383" s="108">
        <f t="shared" si="444"/>
        <v>61522.899999999994</v>
      </c>
      <c r="Z383" s="108">
        <f t="shared" si="444"/>
        <v>0</v>
      </c>
      <c r="AA383" s="108">
        <f t="shared" si="444"/>
        <v>61522.899999999994</v>
      </c>
      <c r="AB383" s="108">
        <f t="shared" si="444"/>
        <v>195000</v>
      </c>
      <c r="AC383" s="108">
        <f t="shared" si="444"/>
        <v>0</v>
      </c>
      <c r="AD383" s="108">
        <f t="shared" si="444"/>
        <v>195000</v>
      </c>
      <c r="AE383" s="108">
        <f t="shared" si="444"/>
        <v>195000</v>
      </c>
      <c r="AF383" s="108">
        <f t="shared" si="444"/>
        <v>0</v>
      </c>
      <c r="AG383" s="108">
        <f t="shared" si="444"/>
        <v>195000</v>
      </c>
      <c r="AH383" s="108">
        <f t="shared" si="444"/>
        <v>-137108.29999999999</v>
      </c>
      <c r="AI383" s="108">
        <f t="shared" si="444"/>
        <v>0</v>
      </c>
      <c r="AJ383" s="108">
        <f t="shared" si="444"/>
        <v>-137108.29999999999</v>
      </c>
      <c r="AK383" s="108">
        <f t="shared" si="444"/>
        <v>-137108.29999999999</v>
      </c>
      <c r="AL383" s="108">
        <f t="shared" si="444"/>
        <v>0</v>
      </c>
      <c r="AM383" s="108">
        <f t="shared" si="444"/>
        <v>-137108.29999999999</v>
      </c>
      <c r="AN383" s="108">
        <f t="shared" si="444"/>
        <v>57891.7</v>
      </c>
      <c r="AO383" s="108">
        <f t="shared" si="444"/>
        <v>0</v>
      </c>
      <c r="AP383" s="108">
        <f t="shared" si="444"/>
        <v>57891.7</v>
      </c>
      <c r="AQ383" s="108">
        <f t="shared" si="444"/>
        <v>0</v>
      </c>
      <c r="AR383" s="108">
        <f t="shared" si="444"/>
        <v>0</v>
      </c>
      <c r="AS383" s="108">
        <f t="shared" si="444"/>
        <v>0</v>
      </c>
      <c r="AT383" s="108">
        <f t="shared" si="444"/>
        <v>0</v>
      </c>
      <c r="AU383" s="108">
        <f t="shared" si="444"/>
        <v>0</v>
      </c>
      <c r="AV383" s="108">
        <f t="shared" si="444"/>
        <v>0</v>
      </c>
      <c r="AW383" s="108">
        <f t="shared" si="444"/>
        <v>0</v>
      </c>
      <c r="AX383" s="108">
        <f t="shared" si="444"/>
        <v>0</v>
      </c>
      <c r="AY383" s="108">
        <f t="shared" si="444"/>
        <v>0</v>
      </c>
      <c r="AZ383" s="108">
        <f t="shared" si="444"/>
        <v>0</v>
      </c>
      <c r="BA383" s="108">
        <f t="shared" si="444"/>
        <v>0</v>
      </c>
      <c r="BB383" s="108">
        <f t="shared" si="444"/>
        <v>0</v>
      </c>
      <c r="BC383" s="108">
        <f t="shared" si="444"/>
        <v>0</v>
      </c>
      <c r="BD383" s="108">
        <f t="shared" si="444"/>
        <v>0</v>
      </c>
      <c r="BE383" s="108">
        <f t="shared" si="444"/>
        <v>0</v>
      </c>
      <c r="BF383" s="489"/>
      <c r="BG383" s="108">
        <f t="shared" ref="BG383:BR383" si="445">BG384+BG385+BG386+BG387</f>
        <v>195000</v>
      </c>
      <c r="BH383" s="108">
        <f t="shared" si="445"/>
        <v>0</v>
      </c>
      <c r="BI383" s="108">
        <f t="shared" si="445"/>
        <v>195000</v>
      </c>
      <c r="BJ383" s="108">
        <f t="shared" si="445"/>
        <v>195000</v>
      </c>
      <c r="BK383" s="108">
        <f t="shared" si="445"/>
        <v>0</v>
      </c>
      <c r="BL383" s="108">
        <f t="shared" si="445"/>
        <v>195000</v>
      </c>
      <c r="BM383" s="108">
        <f t="shared" si="445"/>
        <v>-137108.29999999999</v>
      </c>
      <c r="BN383" s="108">
        <f t="shared" si="445"/>
        <v>0</v>
      </c>
      <c r="BO383" s="108">
        <f t="shared" si="445"/>
        <v>-137108.29999999999</v>
      </c>
      <c r="BP383" s="108">
        <f t="shared" si="445"/>
        <v>-137108.29999999999</v>
      </c>
      <c r="BQ383" s="108">
        <f t="shared" si="445"/>
        <v>0</v>
      </c>
      <c r="BR383" s="108">
        <f t="shared" si="445"/>
        <v>-137108.29999999999</v>
      </c>
      <c r="BS383" s="108">
        <f>BS384+BS385+BS386+BS387</f>
        <v>57891.7</v>
      </c>
      <c r="BT383" s="108">
        <f t="shared" ref="BT383:CJ383" si="446">BT384+BT385+BT386+BT387</f>
        <v>0</v>
      </c>
      <c r="BU383" s="108">
        <f t="shared" si="446"/>
        <v>57891.7</v>
      </c>
      <c r="BV383" s="108">
        <f t="shared" si="446"/>
        <v>0</v>
      </c>
      <c r="BW383" s="108">
        <f t="shared" si="446"/>
        <v>0</v>
      </c>
      <c r="BX383" s="108">
        <f t="shared" si="446"/>
        <v>0</v>
      </c>
      <c r="BY383" s="108">
        <f t="shared" si="446"/>
        <v>0</v>
      </c>
      <c r="BZ383" s="108">
        <f t="shared" si="446"/>
        <v>0</v>
      </c>
      <c r="CA383" s="108">
        <f t="shared" si="446"/>
        <v>0</v>
      </c>
      <c r="CB383" s="108">
        <f t="shared" si="446"/>
        <v>0</v>
      </c>
      <c r="CC383" s="108">
        <f t="shared" si="446"/>
        <v>0</v>
      </c>
      <c r="CD383" s="108">
        <f t="shared" si="446"/>
        <v>0</v>
      </c>
      <c r="CE383" s="108">
        <f t="shared" si="446"/>
        <v>0</v>
      </c>
      <c r="CF383" s="108">
        <f t="shared" si="446"/>
        <v>0</v>
      </c>
      <c r="CG383" s="108">
        <f t="shared" si="446"/>
        <v>0</v>
      </c>
      <c r="CH383" s="108">
        <f t="shared" si="446"/>
        <v>0</v>
      </c>
      <c r="CI383" s="108">
        <f t="shared" si="446"/>
        <v>0</v>
      </c>
      <c r="CJ383" s="108">
        <f t="shared" si="446"/>
        <v>0</v>
      </c>
      <c r="CK383" s="5"/>
      <c r="CL383" s="5"/>
      <c r="CM383" s="5"/>
    </row>
    <row r="384" spans="1:91" ht="31.5">
      <c r="A384" s="46" t="s">
        <v>726</v>
      </c>
      <c r="B384" s="83" t="s">
        <v>423</v>
      </c>
      <c r="C384" s="83"/>
      <c r="D384" s="138" t="s">
        <v>448</v>
      </c>
      <c r="E384" s="138" t="s">
        <v>449</v>
      </c>
      <c r="F384" s="138" t="s">
        <v>463</v>
      </c>
      <c r="G384" s="138" t="s">
        <v>902</v>
      </c>
      <c r="H384" s="138" t="s">
        <v>459</v>
      </c>
      <c r="I384" s="425" t="s">
        <v>910</v>
      </c>
      <c r="J384" s="423" t="s">
        <v>948</v>
      </c>
      <c r="K384" s="423" t="s">
        <v>948</v>
      </c>
      <c r="L384" s="423" t="s">
        <v>923</v>
      </c>
      <c r="M384" s="107"/>
      <c r="N384" s="107"/>
      <c r="O384" s="107"/>
      <c r="P384" s="233"/>
      <c r="Q384" s="233"/>
      <c r="R384" s="233"/>
      <c r="S384" s="490">
        <f t="shared" si="339"/>
        <v>0</v>
      </c>
      <c r="T384" s="490"/>
      <c r="U384" s="490"/>
      <c r="V384" s="233">
        <f t="shared" ref="V384:V387" si="447">W384+X384</f>
        <v>0</v>
      </c>
      <c r="W384" s="233"/>
      <c r="X384" s="233"/>
      <c r="Y384" s="233">
        <f t="shared" ref="Y384:Y385" si="448">M384+S384</f>
        <v>0</v>
      </c>
      <c r="Z384" s="233">
        <f t="shared" ref="Z384:Z385" si="449">N384+T384</f>
        <v>0</v>
      </c>
      <c r="AA384" s="233">
        <f t="shared" ref="AA384:AA385" si="450">O384+U384</f>
        <v>0</v>
      </c>
      <c r="AB384" s="106">
        <v>195000</v>
      </c>
      <c r="AC384" s="106">
        <v>0</v>
      </c>
      <c r="AD384" s="106">
        <v>195000</v>
      </c>
      <c r="AE384" s="106">
        <v>195000</v>
      </c>
      <c r="AF384" s="106">
        <v>0</v>
      </c>
      <c r="AG384" s="106">
        <v>195000</v>
      </c>
      <c r="AH384" s="500">
        <f t="shared" ref="AH384" si="451">AI384+AJ384</f>
        <v>-195000</v>
      </c>
      <c r="AI384" s="500"/>
      <c r="AJ384" s="500">
        <v>-195000</v>
      </c>
      <c r="AK384" s="243">
        <f t="shared" ref="AK384:AK387" si="452">AL384+AM384</f>
        <v>-195000</v>
      </c>
      <c r="AL384" s="243"/>
      <c r="AM384" s="243">
        <v>-195000</v>
      </c>
      <c r="AN384" s="106">
        <f t="shared" ref="AN384:AP384" si="453">AB384+AH384</f>
        <v>0</v>
      </c>
      <c r="AO384" s="106">
        <f t="shared" si="453"/>
        <v>0</v>
      </c>
      <c r="AP384" s="106">
        <f t="shared" si="453"/>
        <v>0</v>
      </c>
      <c r="AQ384" s="106"/>
      <c r="AR384" s="107"/>
      <c r="AS384" s="107"/>
      <c r="AT384" s="107"/>
      <c r="AU384" s="107"/>
      <c r="AV384" s="107"/>
      <c r="AW384" s="490"/>
      <c r="AX384" s="490"/>
      <c r="AY384" s="490"/>
      <c r="AZ384" s="107"/>
      <c r="BA384" s="107"/>
      <c r="BB384" s="107"/>
      <c r="BC384" s="107"/>
      <c r="BD384" s="107"/>
      <c r="BE384" s="107"/>
      <c r="BF384" s="490"/>
      <c r="BG384" s="106">
        <v>195000</v>
      </c>
      <c r="BH384" s="106">
        <v>0</v>
      </c>
      <c r="BI384" s="106">
        <v>195000</v>
      </c>
      <c r="BJ384" s="106">
        <v>195000</v>
      </c>
      <c r="BK384" s="106">
        <v>0</v>
      </c>
      <c r="BL384" s="106">
        <v>195000</v>
      </c>
      <c r="BM384" s="500">
        <f t="shared" ref="BM384" si="454">BN384+BO384</f>
        <v>-195000</v>
      </c>
      <c r="BN384" s="500"/>
      <c r="BO384" s="500">
        <v>-195000</v>
      </c>
      <c r="BP384" s="243">
        <f t="shared" ref="BP384:BP387" si="455">BQ384+BR384</f>
        <v>-195000</v>
      </c>
      <c r="BQ384" s="243"/>
      <c r="BR384" s="243">
        <v>-195000</v>
      </c>
      <c r="BS384" s="106">
        <f t="shared" ref="BS384" si="456">BG384+BM384</f>
        <v>0</v>
      </c>
      <c r="BT384" s="106">
        <f t="shared" ref="BT384" si="457">BH384+BN384</f>
        <v>0</v>
      </c>
      <c r="BU384" s="106">
        <f t="shared" ref="BU384" si="458">BI384+BO384</f>
        <v>0</v>
      </c>
      <c r="BV384" s="106"/>
      <c r="BW384" s="107"/>
      <c r="BX384" s="107"/>
      <c r="BY384" s="107"/>
      <c r="BZ384" s="107"/>
      <c r="CA384" s="107"/>
      <c r="CB384" s="490"/>
      <c r="CC384" s="490"/>
      <c r="CD384" s="490"/>
      <c r="CE384" s="107"/>
      <c r="CF384" s="107"/>
      <c r="CG384" s="107"/>
      <c r="CH384" s="107"/>
      <c r="CI384" s="107"/>
      <c r="CJ384" s="107"/>
      <c r="CK384" s="126"/>
      <c r="CL384" s="126"/>
      <c r="CM384" s="126"/>
    </row>
    <row r="385" spans="1:91" ht="78.75">
      <c r="A385" s="388" t="s">
        <v>727</v>
      </c>
      <c r="B385" s="251" t="s">
        <v>854</v>
      </c>
      <c r="C385" s="83"/>
      <c r="D385" s="138" t="s">
        <v>448</v>
      </c>
      <c r="E385" s="138" t="s">
        <v>477</v>
      </c>
      <c r="F385" s="138" t="s">
        <v>467</v>
      </c>
      <c r="G385" s="138" t="s">
        <v>902</v>
      </c>
      <c r="H385" s="138" t="s">
        <v>459</v>
      </c>
      <c r="I385" s="424">
        <v>31978.27</v>
      </c>
      <c r="J385" s="423" t="s">
        <v>932</v>
      </c>
      <c r="K385" s="423" t="s">
        <v>986</v>
      </c>
      <c r="L385" s="423" t="s">
        <v>982</v>
      </c>
      <c r="M385" s="233">
        <v>3631.2</v>
      </c>
      <c r="N385" s="233">
        <v>0</v>
      </c>
      <c r="O385" s="233">
        <v>3631.2</v>
      </c>
      <c r="P385" s="233">
        <v>3631.2</v>
      </c>
      <c r="Q385" s="233">
        <v>0</v>
      </c>
      <c r="R385" s="233">
        <v>3631.2</v>
      </c>
      <c r="S385" s="490"/>
      <c r="T385" s="490"/>
      <c r="U385" s="490"/>
      <c r="V385" s="233"/>
      <c r="W385" s="233"/>
      <c r="X385" s="233"/>
      <c r="Y385" s="199">
        <f t="shared" si="448"/>
        <v>3631.2</v>
      </c>
      <c r="Z385" s="199">
        <f t="shared" si="449"/>
        <v>0</v>
      </c>
      <c r="AA385" s="199">
        <f t="shared" si="450"/>
        <v>3631.2</v>
      </c>
      <c r="AB385" s="243"/>
      <c r="AC385" s="243"/>
      <c r="AD385" s="243"/>
      <c r="AE385" s="243"/>
      <c r="AF385" s="243"/>
      <c r="AG385" s="243"/>
      <c r="AH385" s="500"/>
      <c r="AI385" s="500"/>
      <c r="AJ385" s="500"/>
      <c r="AK385" s="500"/>
      <c r="AL385" s="500"/>
      <c r="AM385" s="500"/>
      <c r="AN385" s="243"/>
      <c r="AO385" s="243"/>
      <c r="AP385" s="243"/>
      <c r="AQ385" s="243"/>
      <c r="AR385" s="233"/>
      <c r="AS385" s="233"/>
      <c r="AT385" s="233"/>
      <c r="AU385" s="233"/>
      <c r="AV385" s="233"/>
      <c r="AW385" s="490"/>
      <c r="AX385" s="490"/>
      <c r="AY385" s="490"/>
      <c r="AZ385" s="233"/>
      <c r="BA385" s="233"/>
      <c r="BB385" s="233"/>
      <c r="BC385" s="233"/>
      <c r="BD385" s="233"/>
      <c r="BE385" s="233"/>
      <c r="BF385" s="407"/>
      <c r="BG385" s="243"/>
      <c r="BH385" s="243"/>
      <c r="BI385" s="243"/>
      <c r="BJ385" s="243"/>
      <c r="BK385" s="243"/>
      <c r="BL385" s="243"/>
      <c r="BM385" s="500"/>
      <c r="BN385" s="500"/>
      <c r="BO385" s="500"/>
      <c r="BP385" s="243"/>
      <c r="BQ385" s="243"/>
      <c r="BR385" s="243"/>
      <c r="BS385" s="243"/>
      <c r="BT385" s="243"/>
      <c r="BU385" s="243"/>
      <c r="BV385" s="243"/>
      <c r="BW385" s="233"/>
      <c r="BX385" s="233"/>
      <c r="BY385" s="233"/>
      <c r="BZ385" s="233"/>
      <c r="CA385" s="233"/>
      <c r="CB385" s="490"/>
      <c r="CC385" s="490"/>
      <c r="CD385" s="490"/>
      <c r="CE385" s="233"/>
      <c r="CF385" s="233"/>
      <c r="CG385" s="233"/>
      <c r="CH385" s="233"/>
      <c r="CI385" s="233"/>
      <c r="CJ385" s="233"/>
      <c r="CK385" s="126"/>
      <c r="CL385" s="126"/>
      <c r="CM385" s="126"/>
    </row>
    <row r="386" spans="1:91" ht="47.25">
      <c r="A386" s="673" t="s">
        <v>728</v>
      </c>
      <c r="B386" s="802" t="s">
        <v>1252</v>
      </c>
      <c r="C386" s="803"/>
      <c r="D386" s="138" t="s">
        <v>448</v>
      </c>
      <c r="E386" s="138" t="s">
        <v>477</v>
      </c>
      <c r="F386" s="138" t="s">
        <v>467</v>
      </c>
      <c r="G386" s="138" t="s">
        <v>902</v>
      </c>
      <c r="H386" s="138" t="s">
        <v>459</v>
      </c>
      <c r="I386" s="818">
        <v>76443.520000000004</v>
      </c>
      <c r="J386" s="668" t="s">
        <v>932</v>
      </c>
      <c r="K386" s="668" t="s">
        <v>1369</v>
      </c>
      <c r="L386" s="668" t="s">
        <v>436</v>
      </c>
      <c r="M386" s="804"/>
      <c r="N386" s="804"/>
      <c r="O386" s="804"/>
      <c r="P386" s="804"/>
      <c r="Q386" s="804"/>
      <c r="R386" s="804"/>
      <c r="S386" s="804">
        <f t="shared" si="339"/>
        <v>36774.699999999997</v>
      </c>
      <c r="T386" s="804"/>
      <c r="U386" s="804">
        <v>36774.699999999997</v>
      </c>
      <c r="V386" s="804">
        <f t="shared" si="447"/>
        <v>36774.699999999997</v>
      </c>
      <c r="W386" s="804"/>
      <c r="X386" s="804">
        <v>36774.699999999997</v>
      </c>
      <c r="Y386" s="199">
        <f t="shared" ref="Y386:Y387" si="459">M386+S386</f>
        <v>36774.699999999997</v>
      </c>
      <c r="Z386" s="199">
        <f t="shared" ref="Z386:Z387" si="460">N386+T386</f>
        <v>0</v>
      </c>
      <c r="AA386" s="199">
        <f t="shared" ref="AA386:AA387" si="461">O386+U386</f>
        <v>36774.699999999997</v>
      </c>
      <c r="AB386" s="805"/>
      <c r="AC386" s="805"/>
      <c r="AD386" s="805"/>
      <c r="AE386" s="805"/>
      <c r="AF386" s="805"/>
      <c r="AG386" s="805"/>
      <c r="AH386" s="805">
        <f t="shared" ref="AH386:AH387" si="462">AI386+AJ386</f>
        <v>36774.699999999997</v>
      </c>
      <c r="AI386" s="805"/>
      <c r="AJ386" s="805">
        <v>36774.699999999997</v>
      </c>
      <c r="AK386" s="805">
        <f t="shared" si="452"/>
        <v>36774.699999999997</v>
      </c>
      <c r="AL386" s="805"/>
      <c r="AM386" s="805">
        <v>36774.699999999997</v>
      </c>
      <c r="AN386" s="805">
        <f t="shared" ref="AN386:AP387" si="463">AB386+AH386</f>
        <v>36774.699999999997</v>
      </c>
      <c r="AO386" s="805">
        <f t="shared" si="463"/>
        <v>0</v>
      </c>
      <c r="AP386" s="805">
        <f t="shared" si="463"/>
        <v>36774.699999999997</v>
      </c>
      <c r="AQ386" s="805"/>
      <c r="AR386" s="804"/>
      <c r="AS386" s="804"/>
      <c r="AT386" s="804"/>
      <c r="AU386" s="804"/>
      <c r="AV386" s="804"/>
      <c r="AW386" s="804"/>
      <c r="AX386" s="804"/>
      <c r="AY386" s="804"/>
      <c r="AZ386" s="804"/>
      <c r="BA386" s="804"/>
      <c r="BB386" s="804"/>
      <c r="BC386" s="804"/>
      <c r="BD386" s="804"/>
      <c r="BE386" s="804"/>
      <c r="BF386" s="806"/>
      <c r="BG386" s="805"/>
      <c r="BH386" s="805"/>
      <c r="BI386" s="805"/>
      <c r="BJ386" s="805"/>
      <c r="BK386" s="805"/>
      <c r="BL386" s="805"/>
      <c r="BM386" s="805">
        <f t="shared" ref="BM386:BM387" si="464">BN386+BO386</f>
        <v>36774.699999999997</v>
      </c>
      <c r="BN386" s="805"/>
      <c r="BO386" s="805">
        <v>36774.699999999997</v>
      </c>
      <c r="BP386" s="805">
        <f t="shared" si="455"/>
        <v>36774.699999999997</v>
      </c>
      <c r="BQ386" s="805"/>
      <c r="BR386" s="805">
        <v>36774.699999999997</v>
      </c>
      <c r="BS386" s="805">
        <f t="shared" ref="BS386:BS387" si="465">BG386+BM386</f>
        <v>36774.699999999997</v>
      </c>
      <c r="BT386" s="805">
        <f t="shared" ref="BT386:BT387" si="466">BH386+BN386</f>
        <v>0</v>
      </c>
      <c r="BU386" s="805">
        <f t="shared" ref="BU386:BU387" si="467">BI386+BO386</f>
        <v>36774.699999999997</v>
      </c>
      <c r="BV386" s="805"/>
      <c r="BW386" s="804"/>
      <c r="BX386" s="804"/>
      <c r="BY386" s="804"/>
      <c r="BZ386" s="804"/>
      <c r="CA386" s="804"/>
      <c r="CB386" s="804"/>
      <c r="CC386" s="804"/>
      <c r="CD386" s="804"/>
      <c r="CE386" s="804"/>
      <c r="CF386" s="804"/>
      <c r="CG386" s="804"/>
      <c r="CH386" s="804"/>
      <c r="CI386" s="804"/>
      <c r="CJ386" s="804"/>
      <c r="CK386" s="126"/>
      <c r="CL386" s="126"/>
      <c r="CM386" s="126"/>
    </row>
    <row r="387" spans="1:91" ht="47.25">
      <c r="A387" s="673" t="s">
        <v>729</v>
      </c>
      <c r="B387" s="802" t="s">
        <v>1253</v>
      </c>
      <c r="C387" s="803"/>
      <c r="D387" s="138" t="s">
        <v>448</v>
      </c>
      <c r="E387" s="138" t="s">
        <v>477</v>
      </c>
      <c r="F387" s="138" t="s">
        <v>467</v>
      </c>
      <c r="G387" s="138" t="s">
        <v>902</v>
      </c>
      <c r="H387" s="138" t="s">
        <v>459</v>
      </c>
      <c r="I387" s="818">
        <v>44844.23</v>
      </c>
      <c r="J387" s="668" t="s">
        <v>932</v>
      </c>
      <c r="K387" s="668" t="s">
        <v>1370</v>
      </c>
      <c r="L387" s="668" t="s">
        <v>436</v>
      </c>
      <c r="M387" s="804"/>
      <c r="N387" s="804"/>
      <c r="O387" s="804"/>
      <c r="P387" s="804"/>
      <c r="Q387" s="804"/>
      <c r="R387" s="804"/>
      <c r="S387" s="804">
        <f t="shared" si="339"/>
        <v>21117</v>
      </c>
      <c r="T387" s="804"/>
      <c r="U387" s="804">
        <v>21117</v>
      </c>
      <c r="V387" s="804">
        <f t="shared" si="447"/>
        <v>21117</v>
      </c>
      <c r="W387" s="804"/>
      <c r="X387" s="804">
        <v>21117</v>
      </c>
      <c r="Y387" s="199">
        <f t="shared" si="459"/>
        <v>21117</v>
      </c>
      <c r="Z387" s="199">
        <f t="shared" si="460"/>
        <v>0</v>
      </c>
      <c r="AA387" s="199">
        <f t="shared" si="461"/>
        <v>21117</v>
      </c>
      <c r="AB387" s="805"/>
      <c r="AC387" s="805"/>
      <c r="AD387" s="805"/>
      <c r="AE387" s="805"/>
      <c r="AF387" s="805"/>
      <c r="AG387" s="805"/>
      <c r="AH387" s="805">
        <f t="shared" si="462"/>
        <v>21117</v>
      </c>
      <c r="AI387" s="805"/>
      <c r="AJ387" s="805">
        <v>21117</v>
      </c>
      <c r="AK387" s="805">
        <f t="shared" si="452"/>
        <v>21117</v>
      </c>
      <c r="AL387" s="805"/>
      <c r="AM387" s="805">
        <v>21117</v>
      </c>
      <c r="AN387" s="805">
        <f t="shared" si="463"/>
        <v>21117</v>
      </c>
      <c r="AO387" s="805">
        <f t="shared" si="463"/>
        <v>0</v>
      </c>
      <c r="AP387" s="805">
        <f t="shared" si="463"/>
        <v>21117</v>
      </c>
      <c r="AQ387" s="805"/>
      <c r="AR387" s="804"/>
      <c r="AS387" s="804"/>
      <c r="AT387" s="804"/>
      <c r="AU387" s="804"/>
      <c r="AV387" s="804"/>
      <c r="AW387" s="804"/>
      <c r="AX387" s="804"/>
      <c r="AY387" s="804"/>
      <c r="AZ387" s="804"/>
      <c r="BA387" s="804"/>
      <c r="BB387" s="804"/>
      <c r="BC387" s="804"/>
      <c r="BD387" s="804"/>
      <c r="BE387" s="804"/>
      <c r="BF387" s="806"/>
      <c r="BG387" s="805"/>
      <c r="BH387" s="805"/>
      <c r="BI387" s="805"/>
      <c r="BJ387" s="805"/>
      <c r="BK387" s="805"/>
      <c r="BL387" s="805"/>
      <c r="BM387" s="805">
        <f t="shared" si="464"/>
        <v>21117</v>
      </c>
      <c r="BN387" s="805"/>
      <c r="BO387" s="805">
        <v>21117</v>
      </c>
      <c r="BP387" s="805">
        <f t="shared" si="455"/>
        <v>21117</v>
      </c>
      <c r="BQ387" s="805"/>
      <c r="BR387" s="805">
        <v>21117</v>
      </c>
      <c r="BS387" s="805">
        <f t="shared" si="465"/>
        <v>21117</v>
      </c>
      <c r="BT387" s="805">
        <f t="shared" si="466"/>
        <v>0</v>
      </c>
      <c r="BU387" s="805">
        <f t="shared" si="467"/>
        <v>21117</v>
      </c>
      <c r="BV387" s="805"/>
      <c r="BW387" s="804"/>
      <c r="BX387" s="804"/>
      <c r="BY387" s="804"/>
      <c r="BZ387" s="804"/>
      <c r="CA387" s="804"/>
      <c r="CB387" s="804"/>
      <c r="CC387" s="804"/>
      <c r="CD387" s="804"/>
      <c r="CE387" s="804"/>
      <c r="CF387" s="804"/>
      <c r="CG387" s="804"/>
      <c r="CH387" s="804"/>
      <c r="CI387" s="804"/>
      <c r="CJ387" s="804"/>
      <c r="CK387" s="126"/>
      <c r="CL387" s="126"/>
      <c r="CM387" s="126"/>
    </row>
    <row r="388" spans="1:91" ht="31.5">
      <c r="A388" s="62"/>
      <c r="B388" s="63" t="s">
        <v>581</v>
      </c>
      <c r="C388" s="63"/>
      <c r="D388" s="150"/>
      <c r="E388" s="150"/>
      <c r="F388" s="150"/>
      <c r="G388" s="150"/>
      <c r="H388" s="150"/>
      <c r="I388" s="444"/>
      <c r="J388" s="444"/>
      <c r="K388" s="444"/>
      <c r="L388" s="444"/>
      <c r="M388" s="108">
        <f>SUM(M389:M395)</f>
        <v>133256.44</v>
      </c>
      <c r="N388" s="108">
        <f t="shared" ref="N388:CJ388" si="468">SUM(N389:N395)</f>
        <v>0</v>
      </c>
      <c r="O388" s="108">
        <f t="shared" si="468"/>
        <v>133256.44</v>
      </c>
      <c r="P388" s="108">
        <f t="shared" si="468"/>
        <v>133256.44</v>
      </c>
      <c r="Q388" s="108">
        <f t="shared" si="468"/>
        <v>0</v>
      </c>
      <c r="R388" s="108">
        <f t="shared" si="468"/>
        <v>133256.44</v>
      </c>
      <c r="S388" s="489">
        <f>Y388-M388</f>
        <v>-87108.300000000017</v>
      </c>
      <c r="T388" s="489">
        <f>Z388-N388</f>
        <v>0</v>
      </c>
      <c r="U388" s="489">
        <f>AA388-O388</f>
        <v>-87108.300000000017</v>
      </c>
      <c r="V388" s="108">
        <f>SUM(V389:V395)</f>
        <v>-87108.3</v>
      </c>
      <c r="W388" s="108">
        <f>SUM(W389:W395)</f>
        <v>0</v>
      </c>
      <c r="X388" s="108">
        <f>SUM(X389:X395)</f>
        <v>-87108.3</v>
      </c>
      <c r="Y388" s="108">
        <f t="shared" si="468"/>
        <v>46148.139999999992</v>
      </c>
      <c r="Z388" s="108">
        <f t="shared" si="468"/>
        <v>0</v>
      </c>
      <c r="AA388" s="108">
        <f t="shared" si="468"/>
        <v>46148.139999999992</v>
      </c>
      <c r="AB388" s="108">
        <f t="shared" si="468"/>
        <v>95212</v>
      </c>
      <c r="AC388" s="108">
        <f t="shared" si="468"/>
        <v>0</v>
      </c>
      <c r="AD388" s="108">
        <f t="shared" si="468"/>
        <v>95212</v>
      </c>
      <c r="AE388" s="108">
        <f t="shared" si="468"/>
        <v>95212</v>
      </c>
      <c r="AF388" s="108">
        <f t="shared" si="468"/>
        <v>0</v>
      </c>
      <c r="AG388" s="108">
        <f t="shared" si="468"/>
        <v>95212</v>
      </c>
      <c r="AH388" s="108">
        <f t="shared" si="468"/>
        <v>35411</v>
      </c>
      <c r="AI388" s="108">
        <f t="shared" si="468"/>
        <v>0</v>
      </c>
      <c r="AJ388" s="108">
        <f t="shared" si="468"/>
        <v>35411</v>
      </c>
      <c r="AK388" s="108">
        <f t="shared" si="468"/>
        <v>35411</v>
      </c>
      <c r="AL388" s="108">
        <f t="shared" si="468"/>
        <v>0</v>
      </c>
      <c r="AM388" s="108">
        <f t="shared" si="468"/>
        <v>35411</v>
      </c>
      <c r="AN388" s="108">
        <f t="shared" si="468"/>
        <v>130623.00000000001</v>
      </c>
      <c r="AO388" s="108">
        <f t="shared" si="468"/>
        <v>0</v>
      </c>
      <c r="AP388" s="108">
        <f t="shared" si="468"/>
        <v>130623.00000000001</v>
      </c>
      <c r="AQ388" s="108">
        <f t="shared" si="468"/>
        <v>63475</v>
      </c>
      <c r="AR388" s="108">
        <f t="shared" si="468"/>
        <v>0</v>
      </c>
      <c r="AS388" s="108">
        <f t="shared" si="468"/>
        <v>63475</v>
      </c>
      <c r="AT388" s="108">
        <f t="shared" si="468"/>
        <v>63475</v>
      </c>
      <c r="AU388" s="108">
        <f t="shared" si="468"/>
        <v>0</v>
      </c>
      <c r="AV388" s="108">
        <f t="shared" si="468"/>
        <v>63475</v>
      </c>
      <c r="AW388" s="108">
        <f t="shared" si="468"/>
        <v>0</v>
      </c>
      <c r="AX388" s="108">
        <f t="shared" si="468"/>
        <v>0</v>
      </c>
      <c r="AY388" s="108">
        <f t="shared" si="468"/>
        <v>0</v>
      </c>
      <c r="AZ388" s="108">
        <f t="shared" si="468"/>
        <v>0</v>
      </c>
      <c r="BA388" s="108">
        <f t="shared" si="468"/>
        <v>0</v>
      </c>
      <c r="BB388" s="108">
        <f t="shared" si="468"/>
        <v>0</v>
      </c>
      <c r="BC388" s="108">
        <f t="shared" si="468"/>
        <v>63475</v>
      </c>
      <c r="BD388" s="108">
        <f t="shared" si="468"/>
        <v>0</v>
      </c>
      <c r="BE388" s="108">
        <f t="shared" si="468"/>
        <v>63475</v>
      </c>
      <c r="BF388" s="489"/>
      <c r="BG388" s="108">
        <f t="shared" si="468"/>
        <v>95212</v>
      </c>
      <c r="BH388" s="108">
        <f t="shared" si="468"/>
        <v>0</v>
      </c>
      <c r="BI388" s="108">
        <f t="shared" si="468"/>
        <v>95212</v>
      </c>
      <c r="BJ388" s="108">
        <f t="shared" si="468"/>
        <v>95212</v>
      </c>
      <c r="BK388" s="108">
        <f t="shared" si="468"/>
        <v>0</v>
      </c>
      <c r="BL388" s="108">
        <f t="shared" si="468"/>
        <v>95212</v>
      </c>
      <c r="BM388" s="489">
        <f>BS388-BG388</f>
        <v>35411.000000000015</v>
      </c>
      <c r="BN388" s="489">
        <f>BT388-BH388</f>
        <v>0</v>
      </c>
      <c r="BO388" s="489">
        <f>BU388-BI388</f>
        <v>35411.000000000015</v>
      </c>
      <c r="BP388" s="108">
        <f>SUM(BP389:BP395)</f>
        <v>35411</v>
      </c>
      <c r="BQ388" s="108">
        <f>SUM(BQ389:BQ395)</f>
        <v>0</v>
      </c>
      <c r="BR388" s="108">
        <f>SUM(BR389:BR395)</f>
        <v>35411</v>
      </c>
      <c r="BS388" s="108">
        <f t="shared" si="468"/>
        <v>130623.00000000001</v>
      </c>
      <c r="BT388" s="108">
        <f t="shared" si="468"/>
        <v>0</v>
      </c>
      <c r="BU388" s="108">
        <f t="shared" si="468"/>
        <v>130623.00000000001</v>
      </c>
      <c r="BV388" s="108">
        <f t="shared" si="468"/>
        <v>63475</v>
      </c>
      <c r="BW388" s="108">
        <f t="shared" si="468"/>
        <v>0</v>
      </c>
      <c r="BX388" s="108">
        <f t="shared" si="468"/>
        <v>63475</v>
      </c>
      <c r="BY388" s="108">
        <f t="shared" si="468"/>
        <v>63475</v>
      </c>
      <c r="BZ388" s="108">
        <f t="shared" si="468"/>
        <v>0</v>
      </c>
      <c r="CA388" s="108">
        <f t="shared" si="468"/>
        <v>63475</v>
      </c>
      <c r="CB388" s="489">
        <f>CH388-BV388</f>
        <v>0</v>
      </c>
      <c r="CC388" s="489">
        <f>CI388-BW388</f>
        <v>0</v>
      </c>
      <c r="CD388" s="489">
        <f>CJ388-BX388</f>
        <v>0</v>
      </c>
      <c r="CE388" s="108">
        <f>SUM(CE389:CE395)</f>
        <v>0</v>
      </c>
      <c r="CF388" s="108">
        <f>SUM(CF389:CF395)</f>
        <v>0</v>
      </c>
      <c r="CG388" s="108">
        <f>SUM(CG389:CG395)</f>
        <v>0</v>
      </c>
      <c r="CH388" s="108">
        <f t="shared" si="468"/>
        <v>63475</v>
      </c>
      <c r="CI388" s="108">
        <f t="shared" si="468"/>
        <v>0</v>
      </c>
      <c r="CJ388" s="108">
        <f t="shared" si="468"/>
        <v>63475</v>
      </c>
      <c r="CK388" s="5"/>
      <c r="CL388" s="5"/>
      <c r="CM388" s="5"/>
    </row>
    <row r="389" spans="1:91" ht="47.25">
      <c r="A389" s="159" t="s">
        <v>730</v>
      </c>
      <c r="B389" s="83" t="s">
        <v>840</v>
      </c>
      <c r="C389" s="34"/>
      <c r="D389" s="301" t="s">
        <v>448</v>
      </c>
      <c r="E389" s="301" t="s">
        <v>449</v>
      </c>
      <c r="F389" s="301" t="s">
        <v>463</v>
      </c>
      <c r="G389" s="301" t="s">
        <v>901</v>
      </c>
      <c r="H389" s="301" t="s">
        <v>459</v>
      </c>
      <c r="I389" s="426" t="s">
        <v>910</v>
      </c>
      <c r="J389" s="422" t="s">
        <v>948</v>
      </c>
      <c r="K389" s="422" t="s">
        <v>948</v>
      </c>
      <c r="L389" s="422" t="s">
        <v>438</v>
      </c>
      <c r="M389" s="232"/>
      <c r="N389" s="233"/>
      <c r="O389" s="233"/>
      <c r="P389" s="233"/>
      <c r="Q389" s="233"/>
      <c r="R389" s="233"/>
      <c r="S389" s="490">
        <v>0</v>
      </c>
      <c r="T389" s="490"/>
      <c r="U389" s="490"/>
      <c r="V389" s="233">
        <v>0</v>
      </c>
      <c r="W389" s="233"/>
      <c r="X389" s="233"/>
      <c r="Y389" s="233">
        <v>0</v>
      </c>
      <c r="Z389" s="233">
        <v>0</v>
      </c>
      <c r="AA389" s="233">
        <v>0</v>
      </c>
      <c r="AB389" s="105">
        <f t="shared" ref="AB389" si="469">AC389+AD389</f>
        <v>95212</v>
      </c>
      <c r="AC389" s="243">
        <v>0</v>
      </c>
      <c r="AD389" s="243">
        <v>95212</v>
      </c>
      <c r="AE389" s="105">
        <f t="shared" ref="AE389" si="470">AF389+AG389</f>
        <v>95212</v>
      </c>
      <c r="AF389" s="243">
        <v>0</v>
      </c>
      <c r="AG389" s="243">
        <v>95212</v>
      </c>
      <c r="AH389" s="500"/>
      <c r="AI389" s="500"/>
      <c r="AJ389" s="500"/>
      <c r="AK389" s="243"/>
      <c r="AL389" s="243"/>
      <c r="AM389" s="243"/>
      <c r="AN389" s="199">
        <f t="shared" ref="AN389:AP389" si="471">AB389+AH389</f>
        <v>95212</v>
      </c>
      <c r="AO389" s="199">
        <f t="shared" si="471"/>
        <v>0</v>
      </c>
      <c r="AP389" s="199">
        <f t="shared" si="471"/>
        <v>95212</v>
      </c>
      <c r="AQ389" s="105">
        <f t="shared" ref="AQ389" si="472">AR389+AS389</f>
        <v>63475</v>
      </c>
      <c r="AR389" s="233">
        <v>0</v>
      </c>
      <c r="AS389" s="233">
        <v>63475</v>
      </c>
      <c r="AT389" s="105">
        <f t="shared" ref="AT389" si="473">AU389+AV389</f>
        <v>63475</v>
      </c>
      <c r="AU389" s="233">
        <v>0</v>
      </c>
      <c r="AV389" s="233">
        <v>63475</v>
      </c>
      <c r="AW389" s="490"/>
      <c r="AX389" s="490"/>
      <c r="AY389" s="490"/>
      <c r="AZ389" s="233"/>
      <c r="BA389" s="233"/>
      <c r="BB389" s="233"/>
      <c r="BC389" s="199">
        <f>AQ389+AW389</f>
        <v>63475</v>
      </c>
      <c r="BD389" s="199">
        <f>AR389+AX389</f>
        <v>0</v>
      </c>
      <c r="BE389" s="199">
        <f>AS389+AY389</f>
        <v>63475</v>
      </c>
      <c r="BF389" s="490"/>
      <c r="BG389" s="105">
        <f t="shared" ref="BG389" si="474">BH389+BI389</f>
        <v>95212</v>
      </c>
      <c r="BH389" s="243">
        <v>0</v>
      </c>
      <c r="BI389" s="243">
        <v>95212</v>
      </c>
      <c r="BJ389" s="105">
        <f t="shared" ref="BJ389" si="475">BK389+BL389</f>
        <v>95212</v>
      </c>
      <c r="BK389" s="243">
        <v>0</v>
      </c>
      <c r="BL389" s="243">
        <v>95212</v>
      </c>
      <c r="BM389" s="500"/>
      <c r="BN389" s="500"/>
      <c r="BO389" s="500"/>
      <c r="BP389" s="243"/>
      <c r="BQ389" s="243"/>
      <c r="BR389" s="243"/>
      <c r="BS389" s="199">
        <f t="shared" ref="BS389" si="476">BG389+BM389</f>
        <v>95212</v>
      </c>
      <c r="BT389" s="199">
        <f t="shared" ref="BT389" si="477">BH389+BN389</f>
        <v>0</v>
      </c>
      <c r="BU389" s="199">
        <f t="shared" ref="BU389" si="478">BI389+BO389</f>
        <v>95212</v>
      </c>
      <c r="BV389" s="105">
        <f t="shared" ref="BV389" si="479">BW389+BX389</f>
        <v>63475</v>
      </c>
      <c r="BW389" s="233">
        <v>0</v>
      </c>
      <c r="BX389" s="233">
        <v>63475</v>
      </c>
      <c r="BY389" s="105">
        <f t="shared" ref="BY389" si="480">BZ389+CA389</f>
        <v>63475</v>
      </c>
      <c r="BZ389" s="233">
        <v>0</v>
      </c>
      <c r="CA389" s="233">
        <v>63475</v>
      </c>
      <c r="CB389" s="490"/>
      <c r="CC389" s="490"/>
      <c r="CD389" s="490"/>
      <c r="CE389" s="233"/>
      <c r="CF389" s="233"/>
      <c r="CG389" s="233"/>
      <c r="CH389" s="199">
        <f>BV389+CB389</f>
        <v>63475</v>
      </c>
      <c r="CI389" s="199">
        <f>BW389+CC389</f>
        <v>0</v>
      </c>
      <c r="CJ389" s="199">
        <f>BX389+CD389</f>
        <v>63475</v>
      </c>
      <c r="CK389" s="5"/>
      <c r="CL389" s="5"/>
      <c r="CM389" s="5"/>
    </row>
    <row r="390" spans="1:91" ht="47.25">
      <c r="A390" s="159" t="s">
        <v>731</v>
      </c>
      <c r="B390" s="251" t="s">
        <v>582</v>
      </c>
      <c r="C390" s="83"/>
      <c r="D390" s="138" t="s">
        <v>448</v>
      </c>
      <c r="E390" s="138" t="s">
        <v>454</v>
      </c>
      <c r="F390" s="138" t="s">
        <v>450</v>
      </c>
      <c r="G390" s="138" t="s">
        <v>901</v>
      </c>
      <c r="H390" s="138" t="s">
        <v>459</v>
      </c>
      <c r="I390" s="424">
        <v>47380.45</v>
      </c>
      <c r="J390" s="423" t="s">
        <v>932</v>
      </c>
      <c r="K390" s="423" t="s">
        <v>987</v>
      </c>
      <c r="L390" s="423" t="s">
        <v>440</v>
      </c>
      <c r="M390" s="107">
        <f t="shared" ref="M390:M395" si="481">N390+O390</f>
        <v>10737.13</v>
      </c>
      <c r="N390" s="233">
        <v>0</v>
      </c>
      <c r="O390" s="233">
        <v>10737.13</v>
      </c>
      <c r="P390" s="107">
        <f t="shared" ref="P390:P395" si="482">Q390+R390</f>
        <v>10737.13</v>
      </c>
      <c r="Q390" s="233">
        <v>0</v>
      </c>
      <c r="R390" s="233">
        <v>10737.13</v>
      </c>
      <c r="S390" s="490"/>
      <c r="T390" s="490"/>
      <c r="U390" s="490"/>
      <c r="V390" s="233"/>
      <c r="W390" s="233"/>
      <c r="X390" s="233"/>
      <c r="Y390" s="199">
        <f t="shared" ref="Y390:Y395" si="483">M390+S390</f>
        <v>10737.13</v>
      </c>
      <c r="Z390" s="199">
        <f t="shared" ref="Z390:Z395" si="484">N390+T390</f>
        <v>0</v>
      </c>
      <c r="AA390" s="199">
        <f t="shared" ref="AA390:AA395" si="485">O390+U390</f>
        <v>10737.13</v>
      </c>
      <c r="AB390" s="243"/>
      <c r="AC390" s="243"/>
      <c r="AD390" s="243"/>
      <c r="AE390" s="243"/>
      <c r="AF390" s="243"/>
      <c r="AG390" s="243"/>
      <c r="AH390" s="500"/>
      <c r="AI390" s="500"/>
      <c r="AJ390" s="500"/>
      <c r="AK390" s="243"/>
      <c r="AL390" s="243"/>
      <c r="AM390" s="243"/>
      <c r="AN390" s="243"/>
      <c r="AO390" s="243"/>
      <c r="AP390" s="243"/>
      <c r="AQ390" s="243"/>
      <c r="AR390" s="233"/>
      <c r="AS390" s="233"/>
      <c r="AT390" s="233"/>
      <c r="AU390" s="233"/>
      <c r="AV390" s="233"/>
      <c r="AW390" s="490"/>
      <c r="AX390" s="490"/>
      <c r="AY390" s="490"/>
      <c r="AZ390" s="233"/>
      <c r="BA390" s="233"/>
      <c r="BB390" s="233"/>
      <c r="BC390" s="233"/>
      <c r="BD390" s="233"/>
      <c r="BE390" s="233"/>
      <c r="BF390" s="407"/>
      <c r="BG390" s="243"/>
      <c r="BH390" s="243"/>
      <c r="BI390" s="243"/>
      <c r="BJ390" s="243"/>
      <c r="BK390" s="243"/>
      <c r="BL390" s="243"/>
      <c r="BM390" s="500"/>
      <c r="BN390" s="500"/>
      <c r="BO390" s="500"/>
      <c r="BP390" s="243"/>
      <c r="BQ390" s="243"/>
      <c r="BR390" s="243"/>
      <c r="BS390" s="243"/>
      <c r="BT390" s="243"/>
      <c r="BU390" s="243"/>
      <c r="BV390" s="243"/>
      <c r="BW390" s="233"/>
      <c r="BX390" s="233"/>
      <c r="BY390" s="233"/>
      <c r="BZ390" s="233"/>
      <c r="CA390" s="233"/>
      <c r="CB390" s="490"/>
      <c r="CC390" s="490"/>
      <c r="CD390" s="490"/>
      <c r="CE390" s="233"/>
      <c r="CF390" s="233"/>
      <c r="CG390" s="233"/>
      <c r="CH390" s="233"/>
      <c r="CI390" s="233"/>
      <c r="CJ390" s="233"/>
      <c r="CK390" s="126"/>
      <c r="CL390" s="126"/>
      <c r="CM390" s="126"/>
    </row>
    <row r="391" spans="1:91" ht="47.25">
      <c r="A391" s="159" t="s">
        <v>732</v>
      </c>
      <c r="B391" s="251" t="s">
        <v>583</v>
      </c>
      <c r="C391" s="83"/>
      <c r="D391" s="138" t="s">
        <v>448</v>
      </c>
      <c r="E391" s="138" t="s">
        <v>454</v>
      </c>
      <c r="F391" s="138" t="s">
        <v>450</v>
      </c>
      <c r="G391" s="138" t="s">
        <v>901</v>
      </c>
      <c r="H391" s="138" t="s">
        <v>459</v>
      </c>
      <c r="I391" s="425" t="s">
        <v>1372</v>
      </c>
      <c r="J391" s="423" t="s">
        <v>909</v>
      </c>
      <c r="K391" s="423" t="s">
        <v>1371</v>
      </c>
      <c r="L391" s="423" t="s">
        <v>922</v>
      </c>
      <c r="M391" s="107">
        <f t="shared" si="481"/>
        <v>17308.240000000002</v>
      </c>
      <c r="N391" s="233">
        <v>0</v>
      </c>
      <c r="O391" s="233">
        <v>17308.240000000002</v>
      </c>
      <c r="P391" s="107">
        <f t="shared" si="482"/>
        <v>17308.240000000002</v>
      </c>
      <c r="Q391" s="233">
        <v>0</v>
      </c>
      <c r="R391" s="233">
        <v>17308.240000000002</v>
      </c>
      <c r="S391" s="490">
        <f t="shared" si="339"/>
        <v>-12601.8</v>
      </c>
      <c r="T391" s="490"/>
      <c r="U391" s="490">
        <v>-12601.8</v>
      </c>
      <c r="V391" s="233">
        <f t="shared" ref="V391:V395" si="486">W391+X391</f>
        <v>-12601.8</v>
      </c>
      <c r="W391" s="233"/>
      <c r="X391" s="233">
        <v>-12601.8</v>
      </c>
      <c r="Y391" s="199">
        <f t="shared" si="483"/>
        <v>4706.4400000000023</v>
      </c>
      <c r="Z391" s="199">
        <f t="shared" si="484"/>
        <v>0</v>
      </c>
      <c r="AA391" s="199">
        <f t="shared" si="485"/>
        <v>4706.4400000000023</v>
      </c>
      <c r="AB391" s="243"/>
      <c r="AC391" s="243"/>
      <c r="AD391" s="243"/>
      <c r="AE391" s="243"/>
      <c r="AF391" s="243"/>
      <c r="AG391" s="243"/>
      <c r="AH391" s="500">
        <f t="shared" ref="AH391:AH395" si="487">AI391+AJ391</f>
        <v>4706.5</v>
      </c>
      <c r="AI391" s="500"/>
      <c r="AJ391" s="500">
        <v>4706.5</v>
      </c>
      <c r="AK391" s="243">
        <f t="shared" ref="AK391:AK397" si="488">AL391+AM391</f>
        <v>4706.5</v>
      </c>
      <c r="AL391" s="243"/>
      <c r="AM391" s="243">
        <v>4706.5</v>
      </c>
      <c r="AN391" s="243">
        <f t="shared" ref="AN391:AP395" si="489">AB391+AH391</f>
        <v>4706.5</v>
      </c>
      <c r="AO391" s="243">
        <f t="shared" si="489"/>
        <v>0</v>
      </c>
      <c r="AP391" s="243">
        <f t="shared" si="489"/>
        <v>4706.5</v>
      </c>
      <c r="AQ391" s="243"/>
      <c r="AR391" s="233"/>
      <c r="AS391" s="233"/>
      <c r="AT391" s="233"/>
      <c r="AU391" s="233"/>
      <c r="AV391" s="233"/>
      <c r="AW391" s="490"/>
      <c r="AX391" s="490"/>
      <c r="AY391" s="490"/>
      <c r="AZ391" s="233"/>
      <c r="BA391" s="233"/>
      <c r="BB391" s="233"/>
      <c r="BC391" s="233"/>
      <c r="BD391" s="233"/>
      <c r="BE391" s="233"/>
      <c r="BF391" s="407"/>
      <c r="BG391" s="243"/>
      <c r="BH391" s="243"/>
      <c r="BI391" s="243"/>
      <c r="BJ391" s="243"/>
      <c r="BK391" s="243"/>
      <c r="BL391" s="243"/>
      <c r="BM391" s="500">
        <f t="shared" ref="BM391:BM395" si="490">BN391+BO391</f>
        <v>4706.5</v>
      </c>
      <c r="BN391" s="500"/>
      <c r="BO391" s="500">
        <v>4706.5</v>
      </c>
      <c r="BP391" s="243">
        <f t="shared" ref="BP391:BP397" si="491">BQ391+BR391</f>
        <v>4706.5</v>
      </c>
      <c r="BQ391" s="243"/>
      <c r="BR391" s="243">
        <v>4706.5</v>
      </c>
      <c r="BS391" s="243">
        <f t="shared" ref="BS391:BS395" si="492">BG391+BM391</f>
        <v>4706.5</v>
      </c>
      <c r="BT391" s="243">
        <f t="shared" ref="BT391:BT395" si="493">BH391+BN391</f>
        <v>0</v>
      </c>
      <c r="BU391" s="243">
        <f t="shared" ref="BU391:BU395" si="494">BI391+BO391</f>
        <v>4706.5</v>
      </c>
      <c r="BV391" s="243"/>
      <c r="BW391" s="233"/>
      <c r="BX391" s="233"/>
      <c r="BY391" s="233"/>
      <c r="BZ391" s="233"/>
      <c r="CA391" s="233"/>
      <c r="CB391" s="490"/>
      <c r="CC391" s="490"/>
      <c r="CD391" s="490"/>
      <c r="CE391" s="233"/>
      <c r="CF391" s="233"/>
      <c r="CG391" s="233"/>
      <c r="CH391" s="233"/>
      <c r="CI391" s="233"/>
      <c r="CJ391" s="233"/>
      <c r="CK391" s="126"/>
      <c r="CL391" s="126"/>
      <c r="CM391" s="126"/>
    </row>
    <row r="392" spans="1:91" ht="47.25">
      <c r="A392" s="159" t="s">
        <v>733</v>
      </c>
      <c r="B392" s="251" t="s">
        <v>584</v>
      </c>
      <c r="C392" s="83"/>
      <c r="D392" s="138" t="s">
        <v>448</v>
      </c>
      <c r="E392" s="138" t="s">
        <v>454</v>
      </c>
      <c r="F392" s="138" t="s">
        <v>450</v>
      </c>
      <c r="G392" s="138" t="s">
        <v>901</v>
      </c>
      <c r="H392" s="138" t="s">
        <v>459</v>
      </c>
      <c r="I392" s="425" t="s">
        <v>1377</v>
      </c>
      <c r="J392" s="423" t="s">
        <v>909</v>
      </c>
      <c r="K392" s="423" t="s">
        <v>1378</v>
      </c>
      <c r="L392" s="423" t="s">
        <v>922</v>
      </c>
      <c r="M392" s="107">
        <f t="shared" si="481"/>
        <v>2286</v>
      </c>
      <c r="N392" s="233">
        <v>0</v>
      </c>
      <c r="O392" s="233">
        <v>2286</v>
      </c>
      <c r="P392" s="107">
        <f t="shared" si="482"/>
        <v>2286</v>
      </c>
      <c r="Q392" s="233">
        <v>0</v>
      </c>
      <c r="R392" s="233">
        <v>2286</v>
      </c>
      <c r="S392" s="490">
        <f t="shared" si="339"/>
        <v>-188.7</v>
      </c>
      <c r="T392" s="490"/>
      <c r="U392" s="490">
        <v>-188.7</v>
      </c>
      <c r="V392" s="233">
        <f t="shared" si="486"/>
        <v>-188.7</v>
      </c>
      <c r="W392" s="233"/>
      <c r="X392" s="233">
        <v>-188.7</v>
      </c>
      <c r="Y392" s="199">
        <f t="shared" si="483"/>
        <v>2097.3000000000002</v>
      </c>
      <c r="Z392" s="199">
        <f t="shared" si="484"/>
        <v>0</v>
      </c>
      <c r="AA392" s="199">
        <f t="shared" si="485"/>
        <v>2097.3000000000002</v>
      </c>
      <c r="AB392" s="243"/>
      <c r="AC392" s="243"/>
      <c r="AD392" s="243"/>
      <c r="AE392" s="243"/>
      <c r="AF392" s="243"/>
      <c r="AG392" s="243"/>
      <c r="AH392" s="500">
        <f t="shared" si="487"/>
        <v>2097.3000000000002</v>
      </c>
      <c r="AI392" s="500"/>
      <c r="AJ392" s="500">
        <v>2097.3000000000002</v>
      </c>
      <c r="AK392" s="243">
        <f t="shared" si="488"/>
        <v>2097.3000000000002</v>
      </c>
      <c r="AL392" s="243"/>
      <c r="AM392" s="243">
        <v>2097.3000000000002</v>
      </c>
      <c r="AN392" s="243">
        <f t="shared" si="489"/>
        <v>2097.3000000000002</v>
      </c>
      <c r="AO392" s="243">
        <f t="shared" si="489"/>
        <v>0</v>
      </c>
      <c r="AP392" s="243">
        <f t="shared" si="489"/>
        <v>2097.3000000000002</v>
      </c>
      <c r="AQ392" s="243"/>
      <c r="AR392" s="233"/>
      <c r="AS392" s="233"/>
      <c r="AT392" s="233"/>
      <c r="AU392" s="233"/>
      <c r="AV392" s="233"/>
      <c r="AW392" s="490"/>
      <c r="AX392" s="490"/>
      <c r="AY392" s="490"/>
      <c r="AZ392" s="233"/>
      <c r="BA392" s="233"/>
      <c r="BB392" s="233"/>
      <c r="BC392" s="233"/>
      <c r="BD392" s="233"/>
      <c r="BE392" s="233"/>
      <c r="BF392" s="407"/>
      <c r="BG392" s="243"/>
      <c r="BH392" s="243"/>
      <c r="BI392" s="243"/>
      <c r="BJ392" s="243"/>
      <c r="BK392" s="243"/>
      <c r="BL392" s="243"/>
      <c r="BM392" s="500">
        <f t="shared" si="490"/>
        <v>2097.3000000000002</v>
      </c>
      <c r="BN392" s="500"/>
      <c r="BO392" s="500">
        <v>2097.3000000000002</v>
      </c>
      <c r="BP392" s="243">
        <f t="shared" si="491"/>
        <v>2097.3000000000002</v>
      </c>
      <c r="BQ392" s="243"/>
      <c r="BR392" s="243">
        <v>2097.3000000000002</v>
      </c>
      <c r="BS392" s="243">
        <f t="shared" si="492"/>
        <v>2097.3000000000002</v>
      </c>
      <c r="BT392" s="243">
        <f t="shared" si="493"/>
        <v>0</v>
      </c>
      <c r="BU392" s="243">
        <f t="shared" si="494"/>
        <v>2097.3000000000002</v>
      </c>
      <c r="BV392" s="243"/>
      <c r="BW392" s="233"/>
      <c r="BX392" s="233"/>
      <c r="BY392" s="233"/>
      <c r="BZ392" s="233"/>
      <c r="CA392" s="233"/>
      <c r="CB392" s="490"/>
      <c r="CC392" s="490"/>
      <c r="CD392" s="490"/>
      <c r="CE392" s="233"/>
      <c r="CF392" s="233"/>
      <c r="CG392" s="233"/>
      <c r="CH392" s="233"/>
      <c r="CI392" s="233"/>
      <c r="CJ392" s="233"/>
      <c r="CK392" s="126"/>
      <c r="CL392" s="126"/>
      <c r="CM392" s="126"/>
    </row>
    <row r="393" spans="1:91" ht="69.75" customHeight="1">
      <c r="A393" s="159" t="s">
        <v>734</v>
      </c>
      <c r="B393" s="251" t="s">
        <v>585</v>
      </c>
      <c r="C393" s="83"/>
      <c r="D393" s="138" t="s">
        <v>448</v>
      </c>
      <c r="E393" s="138" t="s">
        <v>454</v>
      </c>
      <c r="F393" s="138" t="s">
        <v>450</v>
      </c>
      <c r="G393" s="138" t="s">
        <v>901</v>
      </c>
      <c r="H393" s="138" t="s">
        <v>459</v>
      </c>
      <c r="I393" s="425" t="s">
        <v>1373</v>
      </c>
      <c r="J393" s="423" t="s">
        <v>909</v>
      </c>
      <c r="K393" s="423" t="s">
        <v>1374</v>
      </c>
      <c r="L393" s="423" t="s">
        <v>922</v>
      </c>
      <c r="M393" s="107">
        <f t="shared" si="481"/>
        <v>4076</v>
      </c>
      <c r="N393" s="233">
        <v>0</v>
      </c>
      <c r="O393" s="233">
        <v>4076</v>
      </c>
      <c r="P393" s="107">
        <f t="shared" si="482"/>
        <v>4076</v>
      </c>
      <c r="Q393" s="233">
        <v>0</v>
      </c>
      <c r="R393" s="233">
        <v>4076</v>
      </c>
      <c r="S393" s="490">
        <f t="shared" si="339"/>
        <v>-2671.7</v>
      </c>
      <c r="T393" s="490"/>
      <c r="U393" s="490">
        <v>-2671.7</v>
      </c>
      <c r="V393" s="233">
        <f t="shared" si="486"/>
        <v>-2671.7</v>
      </c>
      <c r="W393" s="233"/>
      <c r="X393" s="233">
        <v>-2671.7</v>
      </c>
      <c r="Y393" s="199">
        <f t="shared" si="483"/>
        <v>1404.3000000000002</v>
      </c>
      <c r="Z393" s="199">
        <f t="shared" si="484"/>
        <v>0</v>
      </c>
      <c r="AA393" s="199">
        <f t="shared" si="485"/>
        <v>1404.3000000000002</v>
      </c>
      <c r="AB393" s="243"/>
      <c r="AC393" s="243"/>
      <c r="AD393" s="243"/>
      <c r="AE393" s="243"/>
      <c r="AF393" s="243"/>
      <c r="AG393" s="243"/>
      <c r="AH393" s="500">
        <f t="shared" si="487"/>
        <v>1404.3</v>
      </c>
      <c r="AI393" s="500"/>
      <c r="AJ393" s="500">
        <v>1404.3</v>
      </c>
      <c r="AK393" s="243">
        <f t="shared" si="488"/>
        <v>1404.3</v>
      </c>
      <c r="AL393" s="243"/>
      <c r="AM393" s="243">
        <v>1404.3</v>
      </c>
      <c r="AN393" s="243">
        <f t="shared" si="489"/>
        <v>1404.3</v>
      </c>
      <c r="AO393" s="243">
        <f t="shared" si="489"/>
        <v>0</v>
      </c>
      <c r="AP393" s="243">
        <f t="shared" si="489"/>
        <v>1404.3</v>
      </c>
      <c r="AQ393" s="243"/>
      <c r="AR393" s="233"/>
      <c r="AS393" s="233"/>
      <c r="AT393" s="233"/>
      <c r="AU393" s="233"/>
      <c r="AV393" s="233"/>
      <c r="AW393" s="490"/>
      <c r="AX393" s="490"/>
      <c r="AY393" s="490"/>
      <c r="AZ393" s="233"/>
      <c r="BA393" s="233"/>
      <c r="BB393" s="233"/>
      <c r="BC393" s="233"/>
      <c r="BD393" s="233"/>
      <c r="BE393" s="233"/>
      <c r="BF393" s="407"/>
      <c r="BG393" s="243"/>
      <c r="BH393" s="243"/>
      <c r="BI393" s="243"/>
      <c r="BJ393" s="243"/>
      <c r="BK393" s="243"/>
      <c r="BL393" s="243"/>
      <c r="BM393" s="500">
        <f t="shared" si="490"/>
        <v>1404.3</v>
      </c>
      <c r="BN393" s="500"/>
      <c r="BO393" s="500">
        <v>1404.3</v>
      </c>
      <c r="BP393" s="243">
        <f t="shared" si="491"/>
        <v>1404.3</v>
      </c>
      <c r="BQ393" s="243"/>
      <c r="BR393" s="243">
        <v>1404.3</v>
      </c>
      <c r="BS393" s="243">
        <f t="shared" si="492"/>
        <v>1404.3</v>
      </c>
      <c r="BT393" s="243">
        <f t="shared" si="493"/>
        <v>0</v>
      </c>
      <c r="BU393" s="243">
        <f t="shared" si="494"/>
        <v>1404.3</v>
      </c>
      <c r="BV393" s="243"/>
      <c r="BW393" s="233"/>
      <c r="BX393" s="233"/>
      <c r="BY393" s="233"/>
      <c r="BZ393" s="233"/>
      <c r="CA393" s="233"/>
      <c r="CB393" s="490"/>
      <c r="CC393" s="490"/>
      <c r="CD393" s="490"/>
      <c r="CE393" s="233"/>
      <c r="CF393" s="233"/>
      <c r="CG393" s="233"/>
      <c r="CH393" s="233"/>
      <c r="CI393" s="233"/>
      <c r="CJ393" s="233"/>
      <c r="CK393" s="126"/>
      <c r="CL393" s="126"/>
      <c r="CM393" s="126"/>
    </row>
    <row r="394" spans="1:91" ht="66.75" customHeight="1">
      <c r="A394" s="159" t="s">
        <v>735</v>
      </c>
      <c r="B394" s="251" t="s">
        <v>586</v>
      </c>
      <c r="C394" s="83"/>
      <c r="D394" s="138" t="s">
        <v>448</v>
      </c>
      <c r="E394" s="138" t="s">
        <v>454</v>
      </c>
      <c r="F394" s="138" t="s">
        <v>450</v>
      </c>
      <c r="G394" s="138" t="s">
        <v>901</v>
      </c>
      <c r="H394" s="138" t="s">
        <v>459</v>
      </c>
      <c r="I394" s="425" t="s">
        <v>1379</v>
      </c>
      <c r="J394" s="423" t="s">
        <v>909</v>
      </c>
      <c r="K394" s="423" t="s">
        <v>1380</v>
      </c>
      <c r="L394" s="423" t="s">
        <v>922</v>
      </c>
      <c r="M394" s="107">
        <f t="shared" si="481"/>
        <v>54558.83</v>
      </c>
      <c r="N394" s="233">
        <v>0</v>
      </c>
      <c r="O394" s="233">
        <v>54558.83</v>
      </c>
      <c r="P394" s="107">
        <f t="shared" si="482"/>
        <v>54558.83</v>
      </c>
      <c r="Q394" s="233">
        <v>0</v>
      </c>
      <c r="R394" s="233">
        <v>54558.83</v>
      </c>
      <c r="S394" s="490">
        <f t="shared" si="339"/>
        <v>-35880.800000000003</v>
      </c>
      <c r="T394" s="490"/>
      <c r="U394" s="490">
        <v>-35880.800000000003</v>
      </c>
      <c r="V394" s="233">
        <f t="shared" si="486"/>
        <v>-35880.800000000003</v>
      </c>
      <c r="W394" s="233"/>
      <c r="X394" s="233">
        <v>-35880.800000000003</v>
      </c>
      <c r="Y394" s="199">
        <f t="shared" si="483"/>
        <v>18678.03</v>
      </c>
      <c r="Z394" s="199">
        <f t="shared" si="484"/>
        <v>0</v>
      </c>
      <c r="AA394" s="199">
        <f t="shared" si="485"/>
        <v>18678.03</v>
      </c>
      <c r="AB394" s="243"/>
      <c r="AC394" s="243"/>
      <c r="AD394" s="243"/>
      <c r="AE394" s="243"/>
      <c r="AF394" s="243"/>
      <c r="AG394" s="243"/>
      <c r="AH394" s="500">
        <f t="shared" si="487"/>
        <v>18677.8</v>
      </c>
      <c r="AI394" s="500"/>
      <c r="AJ394" s="500">
        <v>18677.8</v>
      </c>
      <c r="AK394" s="243">
        <f t="shared" si="488"/>
        <v>18677.8</v>
      </c>
      <c r="AL394" s="243"/>
      <c r="AM394" s="243">
        <v>18677.8</v>
      </c>
      <c r="AN394" s="243">
        <f t="shared" si="489"/>
        <v>18677.8</v>
      </c>
      <c r="AO394" s="243">
        <f t="shared" si="489"/>
        <v>0</v>
      </c>
      <c r="AP394" s="243">
        <f t="shared" si="489"/>
        <v>18677.8</v>
      </c>
      <c r="AQ394" s="243"/>
      <c r="AR394" s="233"/>
      <c r="AS394" s="233"/>
      <c r="AT394" s="233"/>
      <c r="AU394" s="233"/>
      <c r="AV394" s="233"/>
      <c r="AW394" s="490"/>
      <c r="AX394" s="490"/>
      <c r="AY394" s="490"/>
      <c r="AZ394" s="233"/>
      <c r="BA394" s="233"/>
      <c r="BB394" s="233"/>
      <c r="BC394" s="233"/>
      <c r="BD394" s="233"/>
      <c r="BE394" s="233"/>
      <c r="BF394" s="407"/>
      <c r="BG394" s="243"/>
      <c r="BH394" s="243"/>
      <c r="BI394" s="243"/>
      <c r="BJ394" s="243"/>
      <c r="BK394" s="243"/>
      <c r="BL394" s="243"/>
      <c r="BM394" s="500">
        <f t="shared" si="490"/>
        <v>18677.8</v>
      </c>
      <c r="BN394" s="500"/>
      <c r="BO394" s="500">
        <v>18677.8</v>
      </c>
      <c r="BP394" s="243">
        <f t="shared" si="491"/>
        <v>18677.8</v>
      </c>
      <c r="BQ394" s="243"/>
      <c r="BR394" s="243">
        <v>18677.8</v>
      </c>
      <c r="BS394" s="243">
        <f t="shared" si="492"/>
        <v>18677.8</v>
      </c>
      <c r="BT394" s="243">
        <f t="shared" si="493"/>
        <v>0</v>
      </c>
      <c r="BU394" s="243">
        <f t="shared" si="494"/>
        <v>18677.8</v>
      </c>
      <c r="BV394" s="243"/>
      <c r="BW394" s="233"/>
      <c r="BX394" s="233"/>
      <c r="BY394" s="233"/>
      <c r="BZ394" s="233"/>
      <c r="CA394" s="233"/>
      <c r="CB394" s="490"/>
      <c r="CC394" s="490"/>
      <c r="CD394" s="490"/>
      <c r="CE394" s="233"/>
      <c r="CF394" s="233"/>
      <c r="CG394" s="233"/>
      <c r="CH394" s="233"/>
      <c r="CI394" s="233"/>
      <c r="CJ394" s="233"/>
      <c r="CK394" s="126"/>
      <c r="CL394" s="126"/>
      <c r="CM394" s="126"/>
    </row>
    <row r="395" spans="1:91" ht="47.25">
      <c r="A395" s="159" t="s">
        <v>736</v>
      </c>
      <c r="B395" s="251" t="s">
        <v>587</v>
      </c>
      <c r="C395" s="83"/>
      <c r="D395" s="138" t="s">
        <v>448</v>
      </c>
      <c r="E395" s="138" t="s">
        <v>454</v>
      </c>
      <c r="F395" s="138" t="s">
        <v>450</v>
      </c>
      <c r="G395" s="138" t="s">
        <v>901</v>
      </c>
      <c r="H395" s="138" t="s">
        <v>459</v>
      </c>
      <c r="I395" s="425" t="s">
        <v>1375</v>
      </c>
      <c r="J395" s="423" t="s">
        <v>909</v>
      </c>
      <c r="K395" s="423" t="s">
        <v>1376</v>
      </c>
      <c r="L395" s="423" t="s">
        <v>922</v>
      </c>
      <c r="M395" s="107">
        <f t="shared" si="481"/>
        <v>44290.239999999998</v>
      </c>
      <c r="N395" s="233">
        <v>0</v>
      </c>
      <c r="O395" s="233">
        <v>44290.239999999998</v>
      </c>
      <c r="P395" s="107">
        <f t="shared" si="482"/>
        <v>44290.239999999998</v>
      </c>
      <c r="Q395" s="233">
        <v>0</v>
      </c>
      <c r="R395" s="233">
        <v>44290.239999999998</v>
      </c>
      <c r="S395" s="490">
        <f t="shared" si="339"/>
        <v>-35765.300000000003</v>
      </c>
      <c r="T395" s="490"/>
      <c r="U395" s="490">
        <v>-35765.300000000003</v>
      </c>
      <c r="V395" s="233">
        <f t="shared" si="486"/>
        <v>-35765.300000000003</v>
      </c>
      <c r="W395" s="233"/>
      <c r="X395" s="233">
        <v>-35765.300000000003</v>
      </c>
      <c r="Y395" s="199">
        <f t="shared" si="483"/>
        <v>8524.9399999999951</v>
      </c>
      <c r="Z395" s="199">
        <f t="shared" si="484"/>
        <v>0</v>
      </c>
      <c r="AA395" s="199">
        <f t="shared" si="485"/>
        <v>8524.9399999999951</v>
      </c>
      <c r="AB395" s="243"/>
      <c r="AC395" s="243"/>
      <c r="AD395" s="243"/>
      <c r="AE395" s="243"/>
      <c r="AF395" s="243"/>
      <c r="AG395" s="243"/>
      <c r="AH395" s="500">
        <f t="shared" si="487"/>
        <v>8525.1</v>
      </c>
      <c r="AI395" s="500"/>
      <c r="AJ395" s="500">
        <v>8525.1</v>
      </c>
      <c r="AK395" s="243">
        <f t="shared" si="488"/>
        <v>8525.1</v>
      </c>
      <c r="AL395" s="243"/>
      <c r="AM395" s="243">
        <v>8525.1</v>
      </c>
      <c r="AN395" s="243">
        <f t="shared" si="489"/>
        <v>8525.1</v>
      </c>
      <c r="AO395" s="243">
        <f t="shared" si="489"/>
        <v>0</v>
      </c>
      <c r="AP395" s="243">
        <f t="shared" si="489"/>
        <v>8525.1</v>
      </c>
      <c r="AQ395" s="243"/>
      <c r="AR395" s="233"/>
      <c r="AS395" s="233"/>
      <c r="AT395" s="233"/>
      <c r="AU395" s="233"/>
      <c r="AV395" s="233"/>
      <c r="AW395" s="490"/>
      <c r="AX395" s="490"/>
      <c r="AY395" s="490"/>
      <c r="AZ395" s="233"/>
      <c r="BA395" s="233"/>
      <c r="BB395" s="233"/>
      <c r="BC395" s="233"/>
      <c r="BD395" s="233"/>
      <c r="BE395" s="233"/>
      <c r="BF395" s="407"/>
      <c r="BG395" s="243"/>
      <c r="BH395" s="243"/>
      <c r="BI395" s="243"/>
      <c r="BJ395" s="243"/>
      <c r="BK395" s="243"/>
      <c r="BL395" s="243"/>
      <c r="BM395" s="500">
        <f t="shared" si="490"/>
        <v>8525.1</v>
      </c>
      <c r="BN395" s="500"/>
      <c r="BO395" s="500">
        <v>8525.1</v>
      </c>
      <c r="BP395" s="243">
        <f t="shared" si="491"/>
        <v>8525.1</v>
      </c>
      <c r="BQ395" s="243"/>
      <c r="BR395" s="243">
        <v>8525.1</v>
      </c>
      <c r="BS395" s="243">
        <f t="shared" si="492"/>
        <v>8525.1</v>
      </c>
      <c r="BT395" s="243">
        <f t="shared" si="493"/>
        <v>0</v>
      </c>
      <c r="BU395" s="243">
        <f t="shared" si="494"/>
        <v>8525.1</v>
      </c>
      <c r="BV395" s="243"/>
      <c r="BW395" s="233"/>
      <c r="BX395" s="233"/>
      <c r="BY395" s="233"/>
      <c r="BZ395" s="233"/>
      <c r="CA395" s="233"/>
      <c r="CB395" s="490"/>
      <c r="CC395" s="490"/>
      <c r="CD395" s="490"/>
      <c r="CE395" s="233"/>
      <c r="CF395" s="233"/>
      <c r="CG395" s="233"/>
      <c r="CH395" s="233"/>
      <c r="CI395" s="233"/>
      <c r="CJ395" s="233"/>
      <c r="CK395" s="126"/>
      <c r="CL395" s="126"/>
      <c r="CM395" s="126"/>
    </row>
    <row r="396" spans="1:91" ht="31.5">
      <c r="A396" s="62"/>
      <c r="B396" s="63" t="s">
        <v>1254</v>
      </c>
      <c r="C396" s="63"/>
      <c r="D396" s="150"/>
      <c r="E396" s="150"/>
      <c r="F396" s="150"/>
      <c r="G396" s="150"/>
      <c r="H396" s="150"/>
      <c r="I396" s="444"/>
      <c r="J396" s="444"/>
      <c r="K396" s="444"/>
      <c r="L396" s="444"/>
      <c r="M396" s="108">
        <f t="shared" ref="M396:N396" si="495">M397</f>
        <v>0</v>
      </c>
      <c r="N396" s="108">
        <f t="shared" si="495"/>
        <v>0</v>
      </c>
      <c r="O396" s="108">
        <f>O397</f>
        <v>0</v>
      </c>
      <c r="P396" s="108">
        <f t="shared" ref="P396:BE396" si="496">P397</f>
        <v>0</v>
      </c>
      <c r="Q396" s="108">
        <f t="shared" si="496"/>
        <v>0</v>
      </c>
      <c r="R396" s="108">
        <f t="shared" si="496"/>
        <v>0</v>
      </c>
      <c r="S396" s="489">
        <f t="shared" si="496"/>
        <v>0</v>
      </c>
      <c r="T396" s="489">
        <f t="shared" si="496"/>
        <v>0</v>
      </c>
      <c r="U396" s="489">
        <f t="shared" si="496"/>
        <v>0</v>
      </c>
      <c r="V396" s="108">
        <f t="shared" si="496"/>
        <v>0</v>
      </c>
      <c r="W396" s="108">
        <f t="shared" si="496"/>
        <v>0</v>
      </c>
      <c r="X396" s="108">
        <f t="shared" si="496"/>
        <v>0</v>
      </c>
      <c r="Y396" s="108">
        <f t="shared" si="496"/>
        <v>0</v>
      </c>
      <c r="Z396" s="108">
        <f t="shared" si="496"/>
        <v>0</v>
      </c>
      <c r="AA396" s="108">
        <f t="shared" si="496"/>
        <v>0</v>
      </c>
      <c r="AB396" s="108">
        <f t="shared" si="496"/>
        <v>0</v>
      </c>
      <c r="AC396" s="108">
        <f t="shared" si="496"/>
        <v>0</v>
      </c>
      <c r="AD396" s="108">
        <f t="shared" si="496"/>
        <v>0</v>
      </c>
      <c r="AE396" s="108">
        <f t="shared" si="496"/>
        <v>0</v>
      </c>
      <c r="AF396" s="108">
        <f t="shared" si="496"/>
        <v>0</v>
      </c>
      <c r="AG396" s="108">
        <f t="shared" si="496"/>
        <v>0</v>
      </c>
      <c r="AH396" s="489">
        <f t="shared" si="496"/>
        <v>70000</v>
      </c>
      <c r="AI396" s="489">
        <f t="shared" si="496"/>
        <v>0</v>
      </c>
      <c r="AJ396" s="489">
        <f t="shared" si="496"/>
        <v>70000</v>
      </c>
      <c r="AK396" s="108">
        <f t="shared" si="496"/>
        <v>70000</v>
      </c>
      <c r="AL396" s="108">
        <f t="shared" si="496"/>
        <v>0</v>
      </c>
      <c r="AM396" s="108">
        <f t="shared" si="496"/>
        <v>70000</v>
      </c>
      <c r="AN396" s="108">
        <f t="shared" si="496"/>
        <v>70000</v>
      </c>
      <c r="AO396" s="108">
        <f t="shared" si="496"/>
        <v>0</v>
      </c>
      <c r="AP396" s="108">
        <f t="shared" si="496"/>
        <v>70000</v>
      </c>
      <c r="AQ396" s="108">
        <f t="shared" si="496"/>
        <v>0</v>
      </c>
      <c r="AR396" s="108">
        <f t="shared" si="496"/>
        <v>0</v>
      </c>
      <c r="AS396" s="108">
        <f t="shared" si="496"/>
        <v>0</v>
      </c>
      <c r="AT396" s="108">
        <f t="shared" si="496"/>
        <v>0</v>
      </c>
      <c r="AU396" s="108">
        <f t="shared" si="496"/>
        <v>0</v>
      </c>
      <c r="AV396" s="108">
        <f t="shared" si="496"/>
        <v>0</v>
      </c>
      <c r="AW396" s="489">
        <f t="shared" si="496"/>
        <v>70000</v>
      </c>
      <c r="AX396" s="489">
        <f t="shared" si="496"/>
        <v>0</v>
      </c>
      <c r="AY396" s="489">
        <f t="shared" si="496"/>
        <v>70000</v>
      </c>
      <c r="AZ396" s="108">
        <f t="shared" si="496"/>
        <v>70000</v>
      </c>
      <c r="BA396" s="108">
        <f t="shared" si="496"/>
        <v>0</v>
      </c>
      <c r="BB396" s="108">
        <f t="shared" si="496"/>
        <v>70000</v>
      </c>
      <c r="BC396" s="108">
        <f t="shared" si="496"/>
        <v>70000</v>
      </c>
      <c r="BD396" s="108">
        <f t="shared" si="496"/>
        <v>0</v>
      </c>
      <c r="BE396" s="108">
        <f t="shared" si="496"/>
        <v>70000</v>
      </c>
      <c r="BF396" s="489"/>
      <c r="BG396" s="108">
        <f t="shared" ref="BG396:CJ396" si="497">BG397</f>
        <v>0</v>
      </c>
      <c r="BH396" s="108">
        <f t="shared" si="497"/>
        <v>0</v>
      </c>
      <c r="BI396" s="108">
        <f t="shared" si="497"/>
        <v>0</v>
      </c>
      <c r="BJ396" s="108">
        <f t="shared" si="497"/>
        <v>0</v>
      </c>
      <c r="BK396" s="108">
        <f t="shared" si="497"/>
        <v>0</v>
      </c>
      <c r="BL396" s="108">
        <f t="shared" si="497"/>
        <v>0</v>
      </c>
      <c r="BM396" s="489">
        <f t="shared" si="497"/>
        <v>70000</v>
      </c>
      <c r="BN396" s="489">
        <f t="shared" si="497"/>
        <v>0</v>
      </c>
      <c r="BO396" s="489">
        <f t="shared" si="497"/>
        <v>70000</v>
      </c>
      <c r="BP396" s="108">
        <f t="shared" si="497"/>
        <v>70000</v>
      </c>
      <c r="BQ396" s="108">
        <f t="shared" si="497"/>
        <v>0</v>
      </c>
      <c r="BR396" s="108">
        <f t="shared" si="497"/>
        <v>70000</v>
      </c>
      <c r="BS396" s="108">
        <f t="shared" si="497"/>
        <v>70000</v>
      </c>
      <c r="BT396" s="108">
        <f t="shared" si="497"/>
        <v>0</v>
      </c>
      <c r="BU396" s="108">
        <f t="shared" si="497"/>
        <v>70000</v>
      </c>
      <c r="BV396" s="108">
        <f t="shared" si="497"/>
        <v>0</v>
      </c>
      <c r="BW396" s="108">
        <f t="shared" si="497"/>
        <v>0</v>
      </c>
      <c r="BX396" s="108">
        <f t="shared" si="497"/>
        <v>0</v>
      </c>
      <c r="BY396" s="108">
        <f t="shared" si="497"/>
        <v>0</v>
      </c>
      <c r="BZ396" s="108">
        <f t="shared" si="497"/>
        <v>0</v>
      </c>
      <c r="CA396" s="108">
        <f t="shared" si="497"/>
        <v>0</v>
      </c>
      <c r="CB396" s="489">
        <f t="shared" si="497"/>
        <v>70000</v>
      </c>
      <c r="CC396" s="489">
        <f t="shared" si="497"/>
        <v>0</v>
      </c>
      <c r="CD396" s="489">
        <f t="shared" si="497"/>
        <v>70000</v>
      </c>
      <c r="CE396" s="108">
        <f t="shared" si="497"/>
        <v>70000</v>
      </c>
      <c r="CF396" s="108">
        <f t="shared" si="497"/>
        <v>0</v>
      </c>
      <c r="CG396" s="108">
        <f t="shared" si="497"/>
        <v>70000</v>
      </c>
      <c r="CH396" s="108">
        <f t="shared" si="497"/>
        <v>70000</v>
      </c>
      <c r="CI396" s="108">
        <f t="shared" si="497"/>
        <v>0</v>
      </c>
      <c r="CJ396" s="108">
        <f t="shared" si="497"/>
        <v>70000</v>
      </c>
      <c r="CK396" s="5"/>
      <c r="CL396" s="5"/>
      <c r="CM396" s="5"/>
    </row>
    <row r="397" spans="1:91" ht="31.5">
      <c r="A397" s="159" t="s">
        <v>737</v>
      </c>
      <c r="B397" s="83" t="s">
        <v>1255</v>
      </c>
      <c r="C397" s="83"/>
      <c r="D397" s="138" t="s">
        <v>448</v>
      </c>
      <c r="E397" s="138" t="s">
        <v>454</v>
      </c>
      <c r="F397" s="138" t="s">
        <v>450</v>
      </c>
      <c r="G397" s="138" t="s">
        <v>479</v>
      </c>
      <c r="H397" s="138" t="s">
        <v>459</v>
      </c>
      <c r="I397" s="425" t="s">
        <v>910</v>
      </c>
      <c r="J397" s="423" t="s">
        <v>910</v>
      </c>
      <c r="K397" s="423" t="s">
        <v>910</v>
      </c>
      <c r="L397" s="423" t="s">
        <v>438</v>
      </c>
      <c r="M397" s="233"/>
      <c r="N397" s="233"/>
      <c r="O397" s="233"/>
      <c r="P397" s="233"/>
      <c r="Q397" s="233"/>
      <c r="R397" s="233"/>
      <c r="S397" s="490">
        <f t="shared" si="339"/>
        <v>0</v>
      </c>
      <c r="T397" s="490"/>
      <c r="U397" s="490"/>
      <c r="V397" s="233">
        <f t="shared" ref="V397" si="498">W397+X397</f>
        <v>0</v>
      </c>
      <c r="W397" s="233"/>
      <c r="X397" s="233"/>
      <c r="Y397" s="233">
        <f t="shared" ref="Y397" si="499">M397+S397</f>
        <v>0</v>
      </c>
      <c r="Z397" s="233">
        <f t="shared" ref="Z397" si="500">N397+T397</f>
        <v>0</v>
      </c>
      <c r="AA397" s="233">
        <f t="shared" ref="AA397" si="501">O397+U397</f>
        <v>0</v>
      </c>
      <c r="AB397" s="107">
        <f t="shared" ref="AB397" si="502">AC397+AD397</f>
        <v>0</v>
      </c>
      <c r="AC397" s="243">
        <v>0</v>
      </c>
      <c r="AD397" s="243"/>
      <c r="AE397" s="107">
        <f t="shared" ref="AE397" si="503">AF397+AG397</f>
        <v>0</v>
      </c>
      <c r="AF397" s="243">
        <v>0</v>
      </c>
      <c r="AG397" s="243"/>
      <c r="AH397" s="243">
        <f t="shared" ref="AH397" si="504">AI397+AJ397</f>
        <v>70000</v>
      </c>
      <c r="AI397" s="243"/>
      <c r="AJ397" s="243">
        <v>70000</v>
      </c>
      <c r="AK397" s="243">
        <f t="shared" si="488"/>
        <v>70000</v>
      </c>
      <c r="AL397" s="243"/>
      <c r="AM397" s="243">
        <v>70000</v>
      </c>
      <c r="AN397" s="199">
        <f t="shared" ref="AN397:AP397" si="505">AB397+AH397</f>
        <v>70000</v>
      </c>
      <c r="AO397" s="199">
        <f t="shared" si="505"/>
        <v>0</v>
      </c>
      <c r="AP397" s="199">
        <f t="shared" si="505"/>
        <v>70000</v>
      </c>
      <c r="AQ397" s="107">
        <f t="shared" ref="AQ397" si="506">AR397+AS397</f>
        <v>0</v>
      </c>
      <c r="AR397" s="233">
        <v>0</v>
      </c>
      <c r="AS397" s="233"/>
      <c r="AT397" s="107">
        <f t="shared" ref="AT397" si="507">AU397+AV397</f>
        <v>0</v>
      </c>
      <c r="AU397" s="233">
        <v>0</v>
      </c>
      <c r="AV397" s="233"/>
      <c r="AW397" s="233">
        <f>AY397</f>
        <v>70000</v>
      </c>
      <c r="AX397" s="490"/>
      <c r="AY397" s="490">
        <f>BB397</f>
        <v>70000</v>
      </c>
      <c r="AZ397" s="233">
        <f>BB397</f>
        <v>70000</v>
      </c>
      <c r="BA397" s="233"/>
      <c r="BB397" s="233">
        <v>70000</v>
      </c>
      <c r="BC397" s="199">
        <f>AQ397+AW397</f>
        <v>70000</v>
      </c>
      <c r="BD397" s="199">
        <f>AR397+AX397</f>
        <v>0</v>
      </c>
      <c r="BE397" s="199">
        <f>AS397+AY397</f>
        <v>70000</v>
      </c>
      <c r="BF397" s="490"/>
      <c r="BG397" s="107">
        <f t="shared" ref="BG397" si="508">BH397+BI397</f>
        <v>0</v>
      </c>
      <c r="BH397" s="243">
        <v>0</v>
      </c>
      <c r="BI397" s="243"/>
      <c r="BJ397" s="107">
        <f t="shared" ref="BJ397" si="509">BK397+BL397</f>
        <v>0</v>
      </c>
      <c r="BK397" s="243">
        <v>0</v>
      </c>
      <c r="BL397" s="243"/>
      <c r="BM397" s="243">
        <f t="shared" ref="BM397" si="510">BN397+BO397</f>
        <v>70000</v>
      </c>
      <c r="BN397" s="243"/>
      <c r="BO397" s="243">
        <v>70000</v>
      </c>
      <c r="BP397" s="243">
        <f t="shared" si="491"/>
        <v>70000</v>
      </c>
      <c r="BQ397" s="243"/>
      <c r="BR397" s="243">
        <v>70000</v>
      </c>
      <c r="BS397" s="199">
        <f t="shared" ref="BS397" si="511">BG397+BM397</f>
        <v>70000</v>
      </c>
      <c r="BT397" s="199">
        <f t="shared" ref="BT397" si="512">BH397+BN397</f>
        <v>0</v>
      </c>
      <c r="BU397" s="199">
        <f t="shared" ref="BU397" si="513">BI397+BO397</f>
        <v>70000</v>
      </c>
      <c r="BV397" s="107">
        <f t="shared" ref="BV397" si="514">BW397+BX397</f>
        <v>0</v>
      </c>
      <c r="BW397" s="233">
        <v>0</v>
      </c>
      <c r="BX397" s="233"/>
      <c r="BY397" s="107">
        <f t="shared" ref="BY397" si="515">BZ397+CA397</f>
        <v>0</v>
      </c>
      <c r="BZ397" s="233">
        <v>0</v>
      </c>
      <c r="CA397" s="233"/>
      <c r="CB397" s="233">
        <f>CD397</f>
        <v>70000</v>
      </c>
      <c r="CC397" s="490"/>
      <c r="CD397" s="490">
        <f>CG397</f>
        <v>70000</v>
      </c>
      <c r="CE397" s="233">
        <f>CG397</f>
        <v>70000</v>
      </c>
      <c r="CF397" s="233"/>
      <c r="CG397" s="233">
        <v>70000</v>
      </c>
      <c r="CH397" s="199">
        <f>BV397+CB397</f>
        <v>70000</v>
      </c>
      <c r="CI397" s="199">
        <f>BW397+CC397</f>
        <v>0</v>
      </c>
      <c r="CJ397" s="199">
        <f>BX397+CD397</f>
        <v>70000</v>
      </c>
      <c r="CK397" s="126"/>
      <c r="CL397" s="126"/>
      <c r="CM397" s="126"/>
    </row>
    <row r="398" spans="1:91" s="6" customFormat="1" ht="31.5">
      <c r="A398" s="131"/>
      <c r="B398" s="74" t="s">
        <v>395</v>
      </c>
      <c r="C398" s="190"/>
      <c r="D398" s="131"/>
      <c r="E398" s="131"/>
      <c r="F398" s="131"/>
      <c r="G398" s="131"/>
      <c r="H398" s="131"/>
      <c r="I398" s="392"/>
      <c r="J398" s="392"/>
      <c r="K398" s="392"/>
      <c r="L398" s="392"/>
      <c r="M398" s="86"/>
      <c r="N398" s="86"/>
      <c r="O398" s="86"/>
      <c r="P398" s="220"/>
      <c r="Q398" s="220"/>
      <c r="R398" s="220"/>
      <c r="S398" s="475"/>
      <c r="T398" s="475"/>
      <c r="U398" s="475"/>
      <c r="V398" s="220"/>
      <c r="W398" s="220"/>
      <c r="X398" s="220"/>
      <c r="Y398" s="220"/>
      <c r="Z398" s="220"/>
      <c r="AA398" s="220"/>
      <c r="AB398" s="714"/>
      <c r="AC398" s="714"/>
      <c r="AD398" s="714"/>
      <c r="AE398" s="714"/>
      <c r="AF398" s="714"/>
      <c r="AG398" s="714"/>
      <c r="AH398" s="714"/>
      <c r="AI398" s="714"/>
      <c r="AJ398" s="714"/>
      <c r="AK398" s="714"/>
      <c r="AL398" s="714"/>
      <c r="AM398" s="714"/>
      <c r="AN398" s="714"/>
      <c r="AO398" s="714"/>
      <c r="AP398" s="714"/>
      <c r="AQ398" s="714"/>
      <c r="AR398" s="714"/>
      <c r="AS398" s="714"/>
      <c r="AT398" s="714"/>
      <c r="AU398" s="714"/>
      <c r="AV398" s="714"/>
      <c r="AW398" s="714"/>
      <c r="AX398" s="714"/>
      <c r="AY398" s="714"/>
      <c r="AZ398" s="714"/>
      <c r="BA398" s="714"/>
      <c r="BB398" s="714"/>
      <c r="BC398" s="714"/>
      <c r="BD398" s="714"/>
      <c r="BE398" s="714"/>
      <c r="BF398" s="475"/>
      <c r="BG398" s="86"/>
      <c r="BH398" s="86"/>
      <c r="BI398" s="86"/>
      <c r="BJ398" s="220"/>
      <c r="BK398" s="220"/>
      <c r="BL398" s="220"/>
      <c r="BM398" s="475"/>
      <c r="BN398" s="475"/>
      <c r="BO398" s="475"/>
      <c r="BP398" s="220"/>
      <c r="BQ398" s="220"/>
      <c r="BR398" s="220"/>
      <c r="BS398" s="220"/>
      <c r="BT398" s="220"/>
      <c r="BU398" s="220"/>
      <c r="BV398" s="86"/>
      <c r="BW398" s="86"/>
      <c r="BX398" s="86"/>
      <c r="BY398" s="86"/>
      <c r="BZ398" s="86"/>
      <c r="CA398" s="86"/>
      <c r="CB398" s="475"/>
      <c r="CC398" s="475"/>
      <c r="CD398" s="475"/>
      <c r="CE398" s="86"/>
      <c r="CF398" s="86"/>
      <c r="CG398" s="86"/>
      <c r="CH398" s="86"/>
      <c r="CI398" s="86"/>
      <c r="CJ398" s="86"/>
      <c r="CK398" s="5"/>
      <c r="CL398" s="5"/>
      <c r="CM398" s="5"/>
    </row>
    <row r="399" spans="1:91" ht="20.25">
      <c r="A399" s="46"/>
      <c r="B399" s="27" t="s">
        <v>34</v>
      </c>
      <c r="C399" s="128"/>
      <c r="D399" s="151"/>
      <c r="E399" s="151"/>
      <c r="F399" s="151"/>
      <c r="G399" s="151"/>
      <c r="H399" s="151"/>
      <c r="I399" s="447"/>
      <c r="J399" s="447"/>
      <c r="K399" s="447"/>
      <c r="L399" s="447"/>
      <c r="M399" s="89"/>
      <c r="N399" s="103"/>
      <c r="O399" s="103"/>
      <c r="P399" s="198"/>
      <c r="Q399" s="198"/>
      <c r="R399" s="198"/>
      <c r="S399" s="487"/>
      <c r="T399" s="487"/>
      <c r="U399" s="487"/>
      <c r="V399" s="198"/>
      <c r="W399" s="198"/>
      <c r="X399" s="198"/>
      <c r="Y399" s="198"/>
      <c r="Z399" s="198"/>
      <c r="AA399" s="198"/>
      <c r="AB399" s="731"/>
      <c r="AC399" s="731"/>
      <c r="AD399" s="731"/>
      <c r="AE399" s="731"/>
      <c r="AF399" s="731"/>
      <c r="AG399" s="731"/>
      <c r="AH399" s="731"/>
      <c r="AI399" s="731"/>
      <c r="AJ399" s="731"/>
      <c r="AK399" s="731"/>
      <c r="AL399" s="731"/>
      <c r="AM399" s="731"/>
      <c r="AN399" s="731"/>
      <c r="AO399" s="731"/>
      <c r="AP399" s="731"/>
      <c r="AQ399" s="731"/>
      <c r="AR399" s="731"/>
      <c r="AS399" s="731"/>
      <c r="AT399" s="731"/>
      <c r="AU399" s="731"/>
      <c r="AV399" s="731"/>
      <c r="AW399" s="731"/>
      <c r="AX399" s="731"/>
      <c r="AY399" s="731"/>
      <c r="AZ399" s="731"/>
      <c r="BA399" s="731"/>
      <c r="BB399" s="731"/>
      <c r="BC399" s="731"/>
      <c r="BD399" s="731"/>
      <c r="BE399" s="731"/>
      <c r="BF399" s="487"/>
      <c r="BG399" s="89"/>
      <c r="BH399" s="103"/>
      <c r="BI399" s="103"/>
      <c r="BJ399" s="198"/>
      <c r="BK399" s="198"/>
      <c r="BL399" s="198"/>
      <c r="BM399" s="487"/>
      <c r="BN399" s="487"/>
      <c r="BO399" s="487"/>
      <c r="BP399" s="198"/>
      <c r="BQ399" s="198"/>
      <c r="BR399" s="198"/>
      <c r="BS399" s="198"/>
      <c r="BT399" s="198"/>
      <c r="BU399" s="198"/>
      <c r="BV399" s="89"/>
      <c r="BW399" s="103"/>
      <c r="BX399" s="103"/>
      <c r="BY399" s="103"/>
      <c r="BZ399" s="103"/>
      <c r="CA399" s="103"/>
      <c r="CB399" s="487"/>
      <c r="CC399" s="487"/>
      <c r="CD399" s="487"/>
      <c r="CE399" s="103"/>
      <c r="CF399" s="103"/>
      <c r="CG399" s="103"/>
      <c r="CH399" s="103"/>
      <c r="CI399" s="103"/>
      <c r="CJ399" s="103"/>
      <c r="CK399" s="5"/>
      <c r="CL399" s="5"/>
      <c r="CM399" s="5"/>
    </row>
    <row r="400" spans="1:91" ht="31.5">
      <c r="A400" s="45" t="s">
        <v>738</v>
      </c>
      <c r="B400" s="34" t="s">
        <v>161</v>
      </c>
      <c r="C400" s="32" t="s">
        <v>549</v>
      </c>
      <c r="D400" s="301" t="s">
        <v>448</v>
      </c>
      <c r="E400" s="301" t="s">
        <v>477</v>
      </c>
      <c r="F400" s="301" t="s">
        <v>467</v>
      </c>
      <c r="G400" s="301" t="s">
        <v>483</v>
      </c>
      <c r="H400" s="301" t="s">
        <v>456</v>
      </c>
      <c r="I400" s="424" t="s">
        <v>988</v>
      </c>
      <c r="J400" s="423" t="s">
        <v>909</v>
      </c>
      <c r="K400" s="423" t="s">
        <v>989</v>
      </c>
      <c r="L400" s="428" t="s">
        <v>440</v>
      </c>
      <c r="M400" s="91">
        <f>N400+O400</f>
        <v>130975.00000000001</v>
      </c>
      <c r="N400" s="91">
        <v>45573.7</v>
      </c>
      <c r="O400" s="91">
        <v>85401.300000000017</v>
      </c>
      <c r="P400" s="91">
        <f>Q400+R400</f>
        <v>130975.00000000001</v>
      </c>
      <c r="Q400" s="91">
        <v>45573.7</v>
      </c>
      <c r="R400" s="91">
        <v>85401.300000000017</v>
      </c>
      <c r="S400" s="300"/>
      <c r="T400" s="300"/>
      <c r="U400" s="300"/>
      <c r="V400" s="193"/>
      <c r="W400" s="193"/>
      <c r="X400" s="193"/>
      <c r="Y400" s="199">
        <f t="shared" ref="Y400:Y403" si="516">M400+S400</f>
        <v>130975.00000000001</v>
      </c>
      <c r="Z400" s="199">
        <f t="shared" ref="Z400:Z403" si="517">N400+T400</f>
        <v>45573.7</v>
      </c>
      <c r="AA400" s="199">
        <f t="shared" ref="AA400:AA403" si="518">O400+U400</f>
        <v>85401.300000000017</v>
      </c>
      <c r="AB400" s="708"/>
      <c r="AC400" s="708"/>
      <c r="AD400" s="708"/>
      <c r="AE400" s="708"/>
      <c r="AF400" s="708"/>
      <c r="AG400" s="708"/>
      <c r="AH400" s="708"/>
      <c r="AI400" s="708"/>
      <c r="AJ400" s="708"/>
      <c r="AK400" s="708"/>
      <c r="AL400" s="708"/>
      <c r="AM400" s="708"/>
      <c r="AN400" s="708"/>
      <c r="AO400" s="708"/>
      <c r="AP400" s="708"/>
      <c r="AQ400" s="708"/>
      <c r="AR400" s="708"/>
      <c r="AS400" s="708"/>
      <c r="AT400" s="708"/>
      <c r="AU400" s="708"/>
      <c r="AV400" s="708"/>
      <c r="AW400" s="708"/>
      <c r="AX400" s="708"/>
      <c r="AY400" s="708"/>
      <c r="AZ400" s="708"/>
      <c r="BA400" s="708"/>
      <c r="BB400" s="708"/>
      <c r="BC400" s="708"/>
      <c r="BD400" s="708"/>
      <c r="BE400" s="708"/>
      <c r="BF400" s="407"/>
      <c r="BG400" s="91"/>
      <c r="BH400" s="103"/>
      <c r="BI400" s="103"/>
      <c r="BJ400" s="198"/>
      <c r="BK400" s="198"/>
      <c r="BL400" s="198"/>
      <c r="BM400" s="487"/>
      <c r="BN400" s="487"/>
      <c r="BO400" s="487"/>
      <c r="BP400" s="198"/>
      <c r="BQ400" s="198"/>
      <c r="BR400" s="198"/>
      <c r="BS400" s="198"/>
      <c r="BT400" s="198"/>
      <c r="BU400" s="198"/>
      <c r="BV400" s="89"/>
      <c r="BW400" s="103"/>
      <c r="BX400" s="103"/>
      <c r="BY400" s="103"/>
      <c r="BZ400" s="103"/>
      <c r="CA400" s="103"/>
      <c r="CB400" s="487"/>
      <c r="CC400" s="487"/>
      <c r="CD400" s="487"/>
      <c r="CE400" s="103"/>
      <c r="CF400" s="103"/>
      <c r="CG400" s="103"/>
      <c r="CH400" s="103"/>
      <c r="CI400" s="103"/>
      <c r="CJ400" s="103"/>
      <c r="CK400" s="5"/>
      <c r="CL400" s="5"/>
      <c r="CM400" s="5"/>
    </row>
    <row r="401" spans="1:91" ht="115.5">
      <c r="A401" s="45" t="s">
        <v>739</v>
      </c>
      <c r="B401" s="329" t="s">
        <v>621</v>
      </c>
      <c r="C401" s="32" t="s">
        <v>549</v>
      </c>
      <c r="D401" s="301" t="s">
        <v>448</v>
      </c>
      <c r="E401" s="301" t="s">
        <v>454</v>
      </c>
      <c r="F401" s="301" t="s">
        <v>450</v>
      </c>
      <c r="G401" s="301" t="s">
        <v>483</v>
      </c>
      <c r="H401" s="301" t="s">
        <v>456</v>
      </c>
      <c r="I401" s="424">
        <v>22715.919999999998</v>
      </c>
      <c r="J401" s="423" t="s">
        <v>909</v>
      </c>
      <c r="K401" s="423" t="s">
        <v>990</v>
      </c>
      <c r="L401" s="428" t="s">
        <v>922</v>
      </c>
      <c r="M401" s="91">
        <f t="shared" ref="M401:M403" si="519">N401+O401</f>
        <v>18252.2</v>
      </c>
      <c r="N401" s="193">
        <v>4110.3</v>
      </c>
      <c r="O401" s="193">
        <v>14141.9</v>
      </c>
      <c r="P401" s="91">
        <f t="shared" ref="P401:P403" si="520">Q401+R401</f>
        <v>18252.2</v>
      </c>
      <c r="Q401" s="193">
        <v>4110.3</v>
      </c>
      <c r="R401" s="193">
        <v>14141.9</v>
      </c>
      <c r="S401" s="300"/>
      <c r="T401" s="300"/>
      <c r="U401" s="300"/>
      <c r="V401" s="193"/>
      <c r="W401" s="193"/>
      <c r="X401" s="193"/>
      <c r="Y401" s="199">
        <f t="shared" si="516"/>
        <v>18252.2</v>
      </c>
      <c r="Z401" s="199">
        <f t="shared" si="517"/>
        <v>4110.3</v>
      </c>
      <c r="AA401" s="199">
        <f t="shared" si="518"/>
        <v>14141.9</v>
      </c>
      <c r="AB401" s="708"/>
      <c r="AC401" s="708"/>
      <c r="AD401" s="708"/>
      <c r="AE401" s="708"/>
      <c r="AF401" s="708"/>
      <c r="AG401" s="708"/>
      <c r="AH401" s="708"/>
      <c r="AI401" s="708"/>
      <c r="AJ401" s="708"/>
      <c r="AK401" s="708"/>
      <c r="AL401" s="708"/>
      <c r="AM401" s="708"/>
      <c r="AN401" s="708"/>
      <c r="AO401" s="708"/>
      <c r="AP401" s="708"/>
      <c r="AQ401" s="708"/>
      <c r="AR401" s="708"/>
      <c r="AS401" s="708"/>
      <c r="AT401" s="708"/>
      <c r="AU401" s="708"/>
      <c r="AV401" s="708"/>
      <c r="AW401" s="708"/>
      <c r="AX401" s="708"/>
      <c r="AY401" s="708"/>
      <c r="AZ401" s="708"/>
      <c r="BA401" s="708"/>
      <c r="BB401" s="708"/>
      <c r="BC401" s="708"/>
      <c r="BD401" s="708"/>
      <c r="BE401" s="708"/>
      <c r="BF401" s="407"/>
      <c r="BG401" s="91"/>
      <c r="BH401" s="103"/>
      <c r="BI401" s="103"/>
      <c r="BJ401" s="198"/>
      <c r="BK401" s="198"/>
      <c r="BL401" s="198"/>
      <c r="BM401" s="487"/>
      <c r="BN401" s="487"/>
      <c r="BO401" s="487"/>
      <c r="BP401" s="198"/>
      <c r="BQ401" s="198"/>
      <c r="BR401" s="198"/>
      <c r="BS401" s="198"/>
      <c r="BT401" s="198"/>
      <c r="BU401" s="198"/>
      <c r="BV401" s="89"/>
      <c r="BW401" s="103"/>
      <c r="BX401" s="103"/>
      <c r="BY401" s="103"/>
      <c r="BZ401" s="103"/>
      <c r="CA401" s="103"/>
      <c r="CB401" s="487"/>
      <c r="CC401" s="487"/>
      <c r="CD401" s="487"/>
      <c r="CE401" s="103"/>
      <c r="CF401" s="103"/>
      <c r="CG401" s="103"/>
      <c r="CH401" s="103"/>
      <c r="CI401" s="103"/>
      <c r="CJ401" s="103"/>
      <c r="CK401" s="5"/>
      <c r="CL401" s="5"/>
      <c r="CM401" s="5"/>
    </row>
    <row r="402" spans="1:91" ht="99">
      <c r="A402" s="45" t="s">
        <v>740</v>
      </c>
      <c r="B402" s="329" t="s">
        <v>622</v>
      </c>
      <c r="C402" s="32" t="s">
        <v>549</v>
      </c>
      <c r="D402" s="301" t="s">
        <v>448</v>
      </c>
      <c r="E402" s="301" t="s">
        <v>454</v>
      </c>
      <c r="F402" s="301" t="s">
        <v>450</v>
      </c>
      <c r="G402" s="301" t="s">
        <v>483</v>
      </c>
      <c r="H402" s="301" t="s">
        <v>456</v>
      </c>
      <c r="I402" s="424">
        <v>50740.45</v>
      </c>
      <c r="J402" s="423" t="s">
        <v>909</v>
      </c>
      <c r="K402" s="423" t="s">
        <v>991</v>
      </c>
      <c r="L402" s="428" t="s">
        <v>922</v>
      </c>
      <c r="M402" s="91">
        <f t="shared" si="519"/>
        <v>40041.200000000004</v>
      </c>
      <c r="N402" s="193">
        <v>4717.3</v>
      </c>
      <c r="O402" s="193">
        <v>35323.9</v>
      </c>
      <c r="P402" s="91">
        <f t="shared" si="520"/>
        <v>40041.200000000004</v>
      </c>
      <c r="Q402" s="193">
        <v>4717.3</v>
      </c>
      <c r="R402" s="193">
        <v>35323.9</v>
      </c>
      <c r="S402" s="300"/>
      <c r="T402" s="300"/>
      <c r="U402" s="300"/>
      <c r="V402" s="193"/>
      <c r="W402" s="193"/>
      <c r="X402" s="193"/>
      <c r="Y402" s="199">
        <f t="shared" si="516"/>
        <v>40041.200000000004</v>
      </c>
      <c r="Z402" s="199">
        <f t="shared" si="517"/>
        <v>4717.3</v>
      </c>
      <c r="AA402" s="199">
        <f t="shared" si="518"/>
        <v>35323.9</v>
      </c>
      <c r="AB402" s="708"/>
      <c r="AC402" s="708"/>
      <c r="AD402" s="708"/>
      <c r="AE402" s="708"/>
      <c r="AF402" s="708"/>
      <c r="AG402" s="708"/>
      <c r="AH402" s="708"/>
      <c r="AI402" s="708"/>
      <c r="AJ402" s="708"/>
      <c r="AK402" s="708"/>
      <c r="AL402" s="708"/>
      <c r="AM402" s="708"/>
      <c r="AN402" s="708"/>
      <c r="AO402" s="708"/>
      <c r="AP402" s="708"/>
      <c r="AQ402" s="708"/>
      <c r="AR402" s="708"/>
      <c r="AS402" s="708"/>
      <c r="AT402" s="708"/>
      <c r="AU402" s="708"/>
      <c r="AV402" s="708"/>
      <c r="AW402" s="708"/>
      <c r="AX402" s="708"/>
      <c r="AY402" s="708"/>
      <c r="AZ402" s="708"/>
      <c r="BA402" s="708"/>
      <c r="BB402" s="708"/>
      <c r="BC402" s="708"/>
      <c r="BD402" s="708"/>
      <c r="BE402" s="708"/>
      <c r="BF402" s="407"/>
      <c r="BG402" s="91"/>
      <c r="BH402" s="103"/>
      <c r="BI402" s="103"/>
      <c r="BJ402" s="198"/>
      <c r="BK402" s="198"/>
      <c r="BL402" s="198"/>
      <c r="BM402" s="487"/>
      <c r="BN402" s="487"/>
      <c r="BO402" s="487"/>
      <c r="BP402" s="198"/>
      <c r="BQ402" s="198"/>
      <c r="BR402" s="198"/>
      <c r="BS402" s="198"/>
      <c r="BT402" s="198"/>
      <c r="BU402" s="198"/>
      <c r="BV402" s="89"/>
      <c r="BW402" s="103"/>
      <c r="BX402" s="103"/>
      <c r="BY402" s="103"/>
      <c r="BZ402" s="103"/>
      <c r="CA402" s="103"/>
      <c r="CB402" s="487"/>
      <c r="CC402" s="487"/>
      <c r="CD402" s="487"/>
      <c r="CE402" s="103"/>
      <c r="CF402" s="103"/>
      <c r="CG402" s="103"/>
      <c r="CH402" s="103"/>
      <c r="CI402" s="103"/>
      <c r="CJ402" s="103"/>
      <c r="CK402" s="5"/>
      <c r="CL402" s="5"/>
      <c r="CM402" s="5"/>
    </row>
    <row r="403" spans="1:91" ht="99">
      <c r="A403" s="45" t="s">
        <v>741</v>
      </c>
      <c r="B403" s="329" t="s">
        <v>623</v>
      </c>
      <c r="C403" s="32" t="s">
        <v>549</v>
      </c>
      <c r="D403" s="301" t="s">
        <v>448</v>
      </c>
      <c r="E403" s="301" t="s">
        <v>454</v>
      </c>
      <c r="F403" s="301" t="s">
        <v>450</v>
      </c>
      <c r="G403" s="301" t="s">
        <v>483</v>
      </c>
      <c r="H403" s="301" t="s">
        <v>456</v>
      </c>
      <c r="I403" s="424" t="s">
        <v>992</v>
      </c>
      <c r="J403" s="423" t="s">
        <v>909</v>
      </c>
      <c r="K403" s="423" t="s">
        <v>993</v>
      </c>
      <c r="L403" s="428" t="s">
        <v>922</v>
      </c>
      <c r="M403" s="91">
        <f t="shared" si="519"/>
        <v>8773</v>
      </c>
      <c r="N403" s="193">
        <v>4486.3</v>
      </c>
      <c r="O403" s="193">
        <v>4286.7</v>
      </c>
      <c r="P403" s="91">
        <f t="shared" si="520"/>
        <v>8773</v>
      </c>
      <c r="Q403" s="193">
        <v>4486.3</v>
      </c>
      <c r="R403" s="193">
        <v>4286.7</v>
      </c>
      <c r="S403" s="300"/>
      <c r="T403" s="300"/>
      <c r="U403" s="300"/>
      <c r="V403" s="193"/>
      <c r="W403" s="193"/>
      <c r="X403" s="193"/>
      <c r="Y403" s="199">
        <f t="shared" si="516"/>
        <v>8773</v>
      </c>
      <c r="Z403" s="199">
        <f t="shared" si="517"/>
        <v>4486.3</v>
      </c>
      <c r="AA403" s="199">
        <f t="shared" si="518"/>
        <v>4286.7</v>
      </c>
      <c r="AB403" s="708"/>
      <c r="AC403" s="708"/>
      <c r="AD403" s="708"/>
      <c r="AE403" s="708"/>
      <c r="AF403" s="708"/>
      <c r="AG403" s="708"/>
      <c r="AH403" s="708"/>
      <c r="AI403" s="708"/>
      <c r="AJ403" s="708"/>
      <c r="AK403" s="708"/>
      <c r="AL403" s="708"/>
      <c r="AM403" s="708"/>
      <c r="AN403" s="708"/>
      <c r="AO403" s="708"/>
      <c r="AP403" s="708"/>
      <c r="AQ403" s="708"/>
      <c r="AR403" s="708"/>
      <c r="AS403" s="708"/>
      <c r="AT403" s="708"/>
      <c r="AU403" s="708"/>
      <c r="AV403" s="708"/>
      <c r="AW403" s="708"/>
      <c r="AX403" s="708"/>
      <c r="AY403" s="708"/>
      <c r="AZ403" s="708"/>
      <c r="BA403" s="708"/>
      <c r="BB403" s="708"/>
      <c r="BC403" s="708"/>
      <c r="BD403" s="708"/>
      <c r="BE403" s="708"/>
      <c r="BF403" s="407"/>
      <c r="BG403" s="91"/>
      <c r="BH403" s="103"/>
      <c r="BI403" s="103"/>
      <c r="BJ403" s="198"/>
      <c r="BK403" s="198"/>
      <c r="BL403" s="198"/>
      <c r="BM403" s="487"/>
      <c r="BN403" s="487"/>
      <c r="BO403" s="487"/>
      <c r="BP403" s="198"/>
      <c r="BQ403" s="198"/>
      <c r="BR403" s="198"/>
      <c r="BS403" s="198"/>
      <c r="BT403" s="198"/>
      <c r="BU403" s="198"/>
      <c r="BV403" s="89"/>
      <c r="BW403" s="103"/>
      <c r="BX403" s="103"/>
      <c r="BY403" s="103"/>
      <c r="BZ403" s="103"/>
      <c r="CA403" s="103"/>
      <c r="CB403" s="487"/>
      <c r="CC403" s="487"/>
      <c r="CD403" s="487"/>
      <c r="CE403" s="103"/>
      <c r="CF403" s="103"/>
      <c r="CG403" s="103"/>
      <c r="CH403" s="103"/>
      <c r="CI403" s="103"/>
      <c r="CJ403" s="103"/>
      <c r="CK403" s="5"/>
      <c r="CL403" s="5"/>
      <c r="CM403" s="5"/>
    </row>
    <row r="404" spans="1:91" s="6" customFormat="1" ht="20.25">
      <c r="A404" s="48"/>
      <c r="B404" s="318" t="s">
        <v>8</v>
      </c>
      <c r="C404" s="26"/>
      <c r="D404" s="319"/>
      <c r="E404" s="319"/>
      <c r="F404" s="319"/>
      <c r="G404" s="319"/>
      <c r="H404" s="319"/>
      <c r="I404" s="427"/>
      <c r="J404" s="427"/>
      <c r="K404" s="427"/>
      <c r="L404" s="427"/>
      <c r="M404" s="312">
        <f t="shared" ref="M404:BE404" si="521">M408+M413+M459+M469+M475+M477+M498</f>
        <v>807811.4</v>
      </c>
      <c r="N404" s="312">
        <f t="shared" si="521"/>
        <v>0</v>
      </c>
      <c r="O404" s="312">
        <f t="shared" si="521"/>
        <v>807811.4</v>
      </c>
      <c r="P404" s="312">
        <f t="shared" si="521"/>
        <v>807811.4</v>
      </c>
      <c r="Q404" s="312">
        <f t="shared" si="521"/>
        <v>0</v>
      </c>
      <c r="R404" s="312">
        <f t="shared" si="521"/>
        <v>807811.4</v>
      </c>
      <c r="S404" s="312">
        <f t="shared" si="521"/>
        <v>-5991.1000000000022</v>
      </c>
      <c r="T404" s="312">
        <f t="shared" si="521"/>
        <v>0</v>
      </c>
      <c r="U404" s="312">
        <f t="shared" si="521"/>
        <v>-5991.1000000000022</v>
      </c>
      <c r="V404" s="312">
        <f t="shared" si="521"/>
        <v>-5991.1000000000022</v>
      </c>
      <c r="W404" s="312">
        <f t="shared" si="521"/>
        <v>0</v>
      </c>
      <c r="X404" s="312">
        <f t="shared" si="521"/>
        <v>-5991.1000000000022</v>
      </c>
      <c r="Y404" s="312">
        <f t="shared" si="521"/>
        <v>801820.3</v>
      </c>
      <c r="Z404" s="312">
        <f t="shared" si="521"/>
        <v>0</v>
      </c>
      <c r="AA404" s="312">
        <f t="shared" si="521"/>
        <v>801820.3</v>
      </c>
      <c r="AB404" s="312">
        <f t="shared" si="521"/>
        <v>900610.89999999991</v>
      </c>
      <c r="AC404" s="312">
        <f t="shared" si="521"/>
        <v>90618.7</v>
      </c>
      <c r="AD404" s="312">
        <f t="shared" si="521"/>
        <v>809992.2</v>
      </c>
      <c r="AE404" s="312">
        <f t="shared" si="521"/>
        <v>900610.89999999991</v>
      </c>
      <c r="AF404" s="312">
        <f t="shared" si="521"/>
        <v>90618.7</v>
      </c>
      <c r="AG404" s="312">
        <f t="shared" si="521"/>
        <v>809992.2</v>
      </c>
      <c r="AH404" s="312">
        <f t="shared" si="521"/>
        <v>-17000</v>
      </c>
      <c r="AI404" s="312">
        <f t="shared" si="521"/>
        <v>0</v>
      </c>
      <c r="AJ404" s="312">
        <f t="shared" si="521"/>
        <v>-17000</v>
      </c>
      <c r="AK404" s="312">
        <f t="shared" si="521"/>
        <v>-17000</v>
      </c>
      <c r="AL404" s="312">
        <f t="shared" si="521"/>
        <v>0</v>
      </c>
      <c r="AM404" s="312">
        <f t="shared" si="521"/>
        <v>-17000</v>
      </c>
      <c r="AN404" s="312">
        <f t="shared" si="521"/>
        <v>883610.9</v>
      </c>
      <c r="AO404" s="312">
        <f t="shared" si="521"/>
        <v>90618.7</v>
      </c>
      <c r="AP404" s="312">
        <f t="shared" si="521"/>
        <v>792992.20000000007</v>
      </c>
      <c r="AQ404" s="312">
        <f t="shared" si="521"/>
        <v>4931267.66</v>
      </c>
      <c r="AR404" s="312">
        <f t="shared" si="521"/>
        <v>4160479.9</v>
      </c>
      <c r="AS404" s="312">
        <f t="shared" si="521"/>
        <v>770787.76</v>
      </c>
      <c r="AT404" s="312">
        <f t="shared" si="521"/>
        <v>4931267.66</v>
      </c>
      <c r="AU404" s="312">
        <f t="shared" si="521"/>
        <v>4160479.9</v>
      </c>
      <c r="AV404" s="312">
        <f t="shared" si="521"/>
        <v>770787.76</v>
      </c>
      <c r="AW404" s="312">
        <f t="shared" si="521"/>
        <v>42835</v>
      </c>
      <c r="AX404" s="312">
        <f t="shared" si="521"/>
        <v>0</v>
      </c>
      <c r="AY404" s="312">
        <f t="shared" si="521"/>
        <v>42835</v>
      </c>
      <c r="AZ404" s="312">
        <f t="shared" si="521"/>
        <v>42835</v>
      </c>
      <c r="BA404" s="312">
        <f t="shared" si="521"/>
        <v>0</v>
      </c>
      <c r="BB404" s="312">
        <f t="shared" si="521"/>
        <v>42835</v>
      </c>
      <c r="BC404" s="312">
        <f t="shared" si="521"/>
        <v>4974102.66</v>
      </c>
      <c r="BD404" s="312">
        <f t="shared" si="521"/>
        <v>4160479.9</v>
      </c>
      <c r="BE404" s="312">
        <f t="shared" si="521"/>
        <v>813622.76</v>
      </c>
      <c r="BF404" s="474"/>
      <c r="BG404" s="312">
        <f t="shared" ref="BG404:CJ404" si="522">BG408+BG413+BG459+BG469+BG475+BG477+BG498</f>
        <v>900610.89999999991</v>
      </c>
      <c r="BH404" s="312">
        <f t="shared" si="522"/>
        <v>90618.7</v>
      </c>
      <c r="BI404" s="312">
        <f t="shared" si="522"/>
        <v>809992.2</v>
      </c>
      <c r="BJ404" s="312">
        <f t="shared" si="522"/>
        <v>900610.89999999991</v>
      </c>
      <c r="BK404" s="312">
        <f t="shared" si="522"/>
        <v>90618.7</v>
      </c>
      <c r="BL404" s="312">
        <f t="shared" si="522"/>
        <v>809992.2</v>
      </c>
      <c r="BM404" s="312">
        <f t="shared" si="522"/>
        <v>-16950</v>
      </c>
      <c r="BN404" s="312">
        <f t="shared" si="522"/>
        <v>0</v>
      </c>
      <c r="BO404" s="312">
        <f t="shared" si="522"/>
        <v>-16950</v>
      </c>
      <c r="BP404" s="312">
        <f t="shared" si="522"/>
        <v>-16950</v>
      </c>
      <c r="BQ404" s="312">
        <f t="shared" si="522"/>
        <v>0</v>
      </c>
      <c r="BR404" s="312">
        <f t="shared" si="522"/>
        <v>-16950</v>
      </c>
      <c r="BS404" s="312">
        <f t="shared" si="522"/>
        <v>883660.9</v>
      </c>
      <c r="BT404" s="312">
        <f t="shared" si="522"/>
        <v>90618.7</v>
      </c>
      <c r="BU404" s="312">
        <f t="shared" si="522"/>
        <v>792992.20000000007</v>
      </c>
      <c r="BV404" s="312">
        <f t="shared" si="522"/>
        <v>4931267.66</v>
      </c>
      <c r="BW404" s="312">
        <f t="shared" si="522"/>
        <v>4160479.9</v>
      </c>
      <c r="BX404" s="312">
        <f t="shared" si="522"/>
        <v>770787.76</v>
      </c>
      <c r="BY404" s="312">
        <f t="shared" si="522"/>
        <v>4931267.66</v>
      </c>
      <c r="BZ404" s="312">
        <f t="shared" si="522"/>
        <v>4160479.9</v>
      </c>
      <c r="CA404" s="312">
        <f t="shared" si="522"/>
        <v>770787.76</v>
      </c>
      <c r="CB404" s="312">
        <f t="shared" si="522"/>
        <v>0</v>
      </c>
      <c r="CC404" s="312">
        <f t="shared" si="522"/>
        <v>0</v>
      </c>
      <c r="CD404" s="312">
        <f t="shared" si="522"/>
        <v>0</v>
      </c>
      <c r="CE404" s="312">
        <f t="shared" si="522"/>
        <v>0</v>
      </c>
      <c r="CF404" s="312">
        <f t="shared" si="522"/>
        <v>0</v>
      </c>
      <c r="CG404" s="312">
        <f t="shared" si="522"/>
        <v>0</v>
      </c>
      <c r="CH404" s="312">
        <f t="shared" si="522"/>
        <v>4931267.66</v>
      </c>
      <c r="CI404" s="312">
        <f t="shared" si="522"/>
        <v>4160479.9</v>
      </c>
      <c r="CJ404" s="312">
        <f t="shared" si="522"/>
        <v>770787.76</v>
      </c>
      <c r="CK404" s="5"/>
      <c r="CL404" s="5"/>
      <c r="CM404" s="5"/>
    </row>
    <row r="405" spans="1:91" s="6" customFormat="1" ht="47.25">
      <c r="A405" s="69"/>
      <c r="B405" s="79" t="s">
        <v>532</v>
      </c>
      <c r="C405" s="79"/>
      <c r="D405" s="135"/>
      <c r="E405" s="135"/>
      <c r="F405" s="135"/>
      <c r="G405" s="135"/>
      <c r="H405" s="135"/>
      <c r="I405" s="420"/>
      <c r="J405" s="420"/>
      <c r="K405" s="420"/>
      <c r="L405" s="420"/>
      <c r="M405" s="86"/>
      <c r="N405" s="86"/>
      <c r="O405" s="86"/>
      <c r="P405" s="220"/>
      <c r="Q405" s="220"/>
      <c r="R405" s="220"/>
      <c r="S405" s="475"/>
      <c r="T405" s="475"/>
      <c r="U405" s="475"/>
      <c r="V405" s="220"/>
      <c r="W405" s="220"/>
      <c r="X405" s="220"/>
      <c r="Y405" s="220"/>
      <c r="Z405" s="220"/>
      <c r="AA405" s="220"/>
      <c r="AB405" s="714"/>
      <c r="AC405" s="714"/>
      <c r="AD405" s="714"/>
      <c r="AE405" s="714"/>
      <c r="AF405" s="714"/>
      <c r="AG405" s="714"/>
      <c r="AH405" s="714"/>
      <c r="AI405" s="714"/>
      <c r="AJ405" s="714"/>
      <c r="AK405" s="714"/>
      <c r="AL405" s="714"/>
      <c r="AM405" s="714"/>
      <c r="AN405" s="714"/>
      <c r="AO405" s="714"/>
      <c r="AP405" s="714"/>
      <c r="AQ405" s="714"/>
      <c r="AR405" s="714"/>
      <c r="AS405" s="714"/>
      <c r="AT405" s="714"/>
      <c r="AU405" s="714"/>
      <c r="AV405" s="714"/>
      <c r="AW405" s="714"/>
      <c r="AX405" s="714"/>
      <c r="AY405" s="714"/>
      <c r="AZ405" s="714"/>
      <c r="BA405" s="714"/>
      <c r="BB405" s="714"/>
      <c r="BC405" s="714"/>
      <c r="BD405" s="714"/>
      <c r="BE405" s="714"/>
      <c r="BF405" s="475"/>
      <c r="BG405" s="86"/>
      <c r="BH405" s="86"/>
      <c r="BI405" s="86"/>
      <c r="BJ405" s="220"/>
      <c r="BK405" s="220"/>
      <c r="BL405" s="220"/>
      <c r="BM405" s="475"/>
      <c r="BN405" s="475"/>
      <c r="BO405" s="475"/>
      <c r="BP405" s="220"/>
      <c r="BQ405" s="220"/>
      <c r="BR405" s="220"/>
      <c r="BS405" s="220"/>
      <c r="BT405" s="220"/>
      <c r="BU405" s="220"/>
      <c r="BV405" s="86"/>
      <c r="BW405" s="86"/>
      <c r="BX405" s="86"/>
      <c r="BY405" s="86"/>
      <c r="BZ405" s="86"/>
      <c r="CA405" s="86"/>
      <c r="CB405" s="475"/>
      <c r="CC405" s="475"/>
      <c r="CD405" s="475"/>
      <c r="CE405" s="86"/>
      <c r="CF405" s="86"/>
      <c r="CG405" s="86"/>
      <c r="CH405" s="86"/>
      <c r="CI405" s="86"/>
      <c r="CJ405" s="86"/>
      <c r="CK405" s="5"/>
      <c r="CL405" s="5"/>
      <c r="CM405" s="5"/>
    </row>
    <row r="406" spans="1:91" s="6" customFormat="1" ht="31.5">
      <c r="A406" s="71"/>
      <c r="B406" s="80" t="s">
        <v>383</v>
      </c>
      <c r="C406" s="80"/>
      <c r="D406" s="136"/>
      <c r="E406" s="136"/>
      <c r="F406" s="136"/>
      <c r="G406" s="136"/>
      <c r="H406" s="136"/>
      <c r="I406" s="421"/>
      <c r="J406" s="421"/>
      <c r="K406" s="421"/>
      <c r="L406" s="421"/>
      <c r="M406" s="87"/>
      <c r="N406" s="87"/>
      <c r="O406" s="87"/>
      <c r="P406" s="221"/>
      <c r="Q406" s="221"/>
      <c r="R406" s="221"/>
      <c r="S406" s="476"/>
      <c r="T406" s="476"/>
      <c r="U406" s="476"/>
      <c r="V406" s="221"/>
      <c r="W406" s="221"/>
      <c r="X406" s="221"/>
      <c r="Y406" s="221"/>
      <c r="Z406" s="221"/>
      <c r="AA406" s="221"/>
      <c r="AB406" s="715"/>
      <c r="AC406" s="715"/>
      <c r="AD406" s="715"/>
      <c r="AE406" s="715"/>
      <c r="AF406" s="715"/>
      <c r="AG406" s="715"/>
      <c r="AH406" s="715"/>
      <c r="AI406" s="715"/>
      <c r="AJ406" s="715"/>
      <c r="AK406" s="715"/>
      <c r="AL406" s="715"/>
      <c r="AM406" s="715"/>
      <c r="AN406" s="715"/>
      <c r="AO406" s="715"/>
      <c r="AP406" s="715"/>
      <c r="AQ406" s="715"/>
      <c r="AR406" s="715"/>
      <c r="AS406" s="715"/>
      <c r="AT406" s="715"/>
      <c r="AU406" s="715"/>
      <c r="AV406" s="715"/>
      <c r="AW406" s="715"/>
      <c r="AX406" s="715"/>
      <c r="AY406" s="715"/>
      <c r="AZ406" s="715"/>
      <c r="BA406" s="715"/>
      <c r="BB406" s="715"/>
      <c r="BC406" s="715"/>
      <c r="BD406" s="715"/>
      <c r="BE406" s="715"/>
      <c r="BF406" s="476"/>
      <c r="BG406" s="87"/>
      <c r="BH406" s="87"/>
      <c r="BI406" s="87"/>
      <c r="BJ406" s="221"/>
      <c r="BK406" s="221"/>
      <c r="BL406" s="221"/>
      <c r="BM406" s="476"/>
      <c r="BN406" s="476"/>
      <c r="BO406" s="476"/>
      <c r="BP406" s="221"/>
      <c r="BQ406" s="221"/>
      <c r="BR406" s="221"/>
      <c r="BS406" s="221"/>
      <c r="BT406" s="221"/>
      <c r="BU406" s="221"/>
      <c r="BV406" s="87"/>
      <c r="BW406" s="87"/>
      <c r="BX406" s="87"/>
      <c r="BY406" s="87"/>
      <c r="BZ406" s="87"/>
      <c r="CA406" s="87"/>
      <c r="CB406" s="476"/>
      <c r="CC406" s="476"/>
      <c r="CD406" s="476"/>
      <c r="CE406" s="87"/>
      <c r="CF406" s="87"/>
      <c r="CG406" s="87"/>
      <c r="CH406" s="87"/>
      <c r="CI406" s="87"/>
      <c r="CJ406" s="87"/>
      <c r="CK406" s="5"/>
      <c r="CL406" s="5"/>
      <c r="CM406" s="5"/>
    </row>
    <row r="407" spans="1:91" s="3" customFormat="1" ht="31.5">
      <c r="A407" s="47"/>
      <c r="B407" s="36" t="s">
        <v>25</v>
      </c>
      <c r="C407" s="36"/>
      <c r="D407" s="152"/>
      <c r="E407" s="152"/>
      <c r="F407" s="152"/>
      <c r="G407" s="152"/>
      <c r="H407" s="152"/>
      <c r="I407" s="448"/>
      <c r="J407" s="448"/>
      <c r="K407" s="448"/>
      <c r="L407" s="448"/>
      <c r="M407" s="110"/>
      <c r="N407" s="110"/>
      <c r="O407" s="110"/>
      <c r="P407" s="234"/>
      <c r="Q407" s="234"/>
      <c r="R407" s="234"/>
      <c r="S407" s="409"/>
      <c r="T407" s="409"/>
      <c r="U407" s="409"/>
      <c r="V407" s="234"/>
      <c r="W407" s="234"/>
      <c r="X407" s="234"/>
      <c r="Y407" s="234"/>
      <c r="Z407" s="234"/>
      <c r="AA407" s="234"/>
      <c r="AB407" s="732"/>
      <c r="AC407" s="732"/>
      <c r="AD407" s="732"/>
      <c r="AE407" s="732"/>
      <c r="AF407" s="732"/>
      <c r="AG407" s="732"/>
      <c r="AH407" s="732"/>
      <c r="AI407" s="732"/>
      <c r="AJ407" s="732"/>
      <c r="AK407" s="732"/>
      <c r="AL407" s="732"/>
      <c r="AM407" s="732"/>
      <c r="AN407" s="732"/>
      <c r="AO407" s="732"/>
      <c r="AP407" s="732"/>
      <c r="AQ407" s="732"/>
      <c r="AR407" s="732"/>
      <c r="AS407" s="732"/>
      <c r="AT407" s="732"/>
      <c r="AU407" s="732"/>
      <c r="AV407" s="732"/>
      <c r="AW407" s="732"/>
      <c r="AX407" s="732"/>
      <c r="AY407" s="732"/>
      <c r="AZ407" s="732"/>
      <c r="BA407" s="732"/>
      <c r="BB407" s="732"/>
      <c r="BC407" s="732"/>
      <c r="BD407" s="732"/>
      <c r="BE407" s="732"/>
      <c r="BF407" s="409"/>
      <c r="BG407" s="110"/>
      <c r="BH407" s="110"/>
      <c r="BI407" s="110"/>
      <c r="BJ407" s="234"/>
      <c r="BK407" s="234"/>
      <c r="BL407" s="234"/>
      <c r="BM407" s="409"/>
      <c r="BN407" s="409"/>
      <c r="BO407" s="409"/>
      <c r="BP407" s="234"/>
      <c r="BQ407" s="234"/>
      <c r="BR407" s="234"/>
      <c r="BS407" s="234"/>
      <c r="BT407" s="234"/>
      <c r="BU407" s="234"/>
      <c r="BV407" s="110"/>
      <c r="BW407" s="110"/>
      <c r="BX407" s="110"/>
      <c r="BY407" s="110"/>
      <c r="BZ407" s="110"/>
      <c r="CA407" s="110"/>
      <c r="CB407" s="409"/>
      <c r="CC407" s="409"/>
      <c r="CD407" s="409"/>
      <c r="CE407" s="110"/>
      <c r="CF407" s="110"/>
      <c r="CG407" s="110"/>
      <c r="CH407" s="110"/>
      <c r="CI407" s="110"/>
      <c r="CJ407" s="110"/>
      <c r="CK407" s="5"/>
      <c r="CL407" s="5"/>
      <c r="CM407" s="5"/>
    </row>
    <row r="408" spans="1:91" s="3" customFormat="1" ht="99">
      <c r="A408" s="62"/>
      <c r="B408" s="341" t="s">
        <v>836</v>
      </c>
      <c r="C408" s="64"/>
      <c r="D408" s="155" t="s">
        <v>484</v>
      </c>
      <c r="E408" s="155" t="s">
        <v>477</v>
      </c>
      <c r="F408" s="155" t="s">
        <v>467</v>
      </c>
      <c r="G408" s="155" t="s">
        <v>886</v>
      </c>
      <c r="H408" s="155" t="s">
        <v>459</v>
      </c>
      <c r="I408" s="449"/>
      <c r="J408" s="449"/>
      <c r="K408" s="449"/>
      <c r="L408" s="449"/>
      <c r="M408" s="342">
        <f>M410+M412</f>
        <v>0</v>
      </c>
      <c r="N408" s="342">
        <f t="shared" ref="N408:CJ408" si="523">N410+N412</f>
        <v>0</v>
      </c>
      <c r="O408" s="342">
        <f t="shared" si="523"/>
        <v>0</v>
      </c>
      <c r="P408" s="342">
        <f t="shared" si="523"/>
        <v>0</v>
      </c>
      <c r="Q408" s="342">
        <f t="shared" si="523"/>
        <v>0</v>
      </c>
      <c r="R408" s="342">
        <f t="shared" si="523"/>
        <v>0</v>
      </c>
      <c r="S408" s="342">
        <f t="shared" si="523"/>
        <v>0</v>
      </c>
      <c r="T408" s="342">
        <f t="shared" si="523"/>
        <v>0</v>
      </c>
      <c r="U408" s="342">
        <f t="shared" si="523"/>
        <v>0</v>
      </c>
      <c r="V408" s="342">
        <f>V410+V412</f>
        <v>0</v>
      </c>
      <c r="W408" s="342">
        <f>W410+W412</f>
        <v>0</v>
      </c>
      <c r="X408" s="342">
        <f>X410+X412</f>
        <v>0</v>
      </c>
      <c r="Y408" s="342">
        <f t="shared" si="523"/>
        <v>0</v>
      </c>
      <c r="Z408" s="342">
        <f t="shared" si="523"/>
        <v>0</v>
      </c>
      <c r="AA408" s="342">
        <f t="shared" si="523"/>
        <v>0</v>
      </c>
      <c r="AB408" s="342">
        <f t="shared" si="523"/>
        <v>91534.099999999991</v>
      </c>
      <c r="AC408" s="342">
        <f t="shared" si="523"/>
        <v>90618.7</v>
      </c>
      <c r="AD408" s="342">
        <f t="shared" si="523"/>
        <v>915.4</v>
      </c>
      <c r="AE408" s="342">
        <f t="shared" si="523"/>
        <v>91534.099999999991</v>
      </c>
      <c r="AF408" s="342">
        <f t="shared" si="523"/>
        <v>90618.7</v>
      </c>
      <c r="AG408" s="342">
        <f t="shared" si="523"/>
        <v>915.4</v>
      </c>
      <c r="AH408" s="491">
        <f>AN408-AB408</f>
        <v>0</v>
      </c>
      <c r="AI408" s="491">
        <f>AO408-AC408</f>
        <v>0</v>
      </c>
      <c r="AJ408" s="491">
        <f>AP408-AD408</f>
        <v>0</v>
      </c>
      <c r="AK408" s="342">
        <f>AK410+AK412</f>
        <v>0</v>
      </c>
      <c r="AL408" s="342">
        <f>AL410+AL412</f>
        <v>0</v>
      </c>
      <c r="AM408" s="342">
        <f>AM410+AM412</f>
        <v>0</v>
      </c>
      <c r="AN408" s="342">
        <f t="shared" si="523"/>
        <v>91534.099999999991</v>
      </c>
      <c r="AO408" s="342">
        <f t="shared" si="523"/>
        <v>90618.7</v>
      </c>
      <c r="AP408" s="342">
        <f t="shared" si="523"/>
        <v>915.4</v>
      </c>
      <c r="AQ408" s="342">
        <f t="shared" si="523"/>
        <v>234591.56</v>
      </c>
      <c r="AR408" s="342">
        <f t="shared" si="523"/>
        <v>232245.6</v>
      </c>
      <c r="AS408" s="342">
        <f t="shared" si="523"/>
        <v>2345.96</v>
      </c>
      <c r="AT408" s="342">
        <f t="shared" si="523"/>
        <v>234591.56</v>
      </c>
      <c r="AU408" s="342">
        <f t="shared" si="523"/>
        <v>232245.6</v>
      </c>
      <c r="AV408" s="342">
        <f t="shared" si="523"/>
        <v>2345.96</v>
      </c>
      <c r="AW408" s="491">
        <f>BC408-AQ408</f>
        <v>0</v>
      </c>
      <c r="AX408" s="491">
        <f>BD408-AR408</f>
        <v>0</v>
      </c>
      <c r="AY408" s="491">
        <f>BE408-AS408</f>
        <v>0</v>
      </c>
      <c r="AZ408" s="342">
        <f>AZ410+AZ412</f>
        <v>0</v>
      </c>
      <c r="BA408" s="342">
        <f>BA410+BA412</f>
        <v>0</v>
      </c>
      <c r="BB408" s="342">
        <f>BB410+BB412</f>
        <v>0</v>
      </c>
      <c r="BC408" s="342">
        <f t="shared" si="523"/>
        <v>234591.56</v>
      </c>
      <c r="BD408" s="342">
        <f t="shared" si="523"/>
        <v>232245.6</v>
      </c>
      <c r="BE408" s="342">
        <f t="shared" si="523"/>
        <v>2345.96</v>
      </c>
      <c r="BF408" s="491"/>
      <c r="BG408" s="342">
        <f t="shared" si="523"/>
        <v>91534.099999999991</v>
      </c>
      <c r="BH408" s="342">
        <f t="shared" si="523"/>
        <v>90618.7</v>
      </c>
      <c r="BI408" s="342">
        <f t="shared" si="523"/>
        <v>915.4</v>
      </c>
      <c r="BJ408" s="342">
        <f t="shared" si="523"/>
        <v>91534.099999999991</v>
      </c>
      <c r="BK408" s="342">
        <f t="shared" si="523"/>
        <v>90618.7</v>
      </c>
      <c r="BL408" s="342">
        <f t="shared" si="523"/>
        <v>915.4</v>
      </c>
      <c r="BM408" s="491">
        <f>BS408-BG408</f>
        <v>0</v>
      </c>
      <c r="BN408" s="491">
        <f>BT408-BH408</f>
        <v>0</v>
      </c>
      <c r="BO408" s="491">
        <f>BU408-BI408</f>
        <v>0</v>
      </c>
      <c r="BP408" s="342">
        <f>BP410+BP412</f>
        <v>0</v>
      </c>
      <c r="BQ408" s="342">
        <f>BQ410+BQ412</f>
        <v>0</v>
      </c>
      <c r="BR408" s="342">
        <f>BR410+BR412</f>
        <v>0</v>
      </c>
      <c r="BS408" s="342">
        <f t="shared" si="523"/>
        <v>91534.099999999991</v>
      </c>
      <c r="BT408" s="342">
        <f t="shared" si="523"/>
        <v>90618.7</v>
      </c>
      <c r="BU408" s="342">
        <f t="shared" si="523"/>
        <v>915.4</v>
      </c>
      <c r="BV408" s="342">
        <f t="shared" si="523"/>
        <v>234591.56</v>
      </c>
      <c r="BW408" s="342">
        <f t="shared" si="523"/>
        <v>232245.6</v>
      </c>
      <c r="BX408" s="342">
        <f t="shared" si="523"/>
        <v>2345.96</v>
      </c>
      <c r="BY408" s="342">
        <f t="shared" si="523"/>
        <v>234591.56</v>
      </c>
      <c r="BZ408" s="342">
        <f t="shared" si="523"/>
        <v>232245.6</v>
      </c>
      <c r="CA408" s="342">
        <f t="shared" si="523"/>
        <v>2345.96</v>
      </c>
      <c r="CB408" s="491">
        <f>CH408-BV408</f>
        <v>0</v>
      </c>
      <c r="CC408" s="491">
        <f>CI408-BW408</f>
        <v>0</v>
      </c>
      <c r="CD408" s="491">
        <f>CJ408-BX408</f>
        <v>0</v>
      </c>
      <c r="CE408" s="342">
        <f>CE410+CE412</f>
        <v>0</v>
      </c>
      <c r="CF408" s="342">
        <f>CF410+CF412</f>
        <v>0</v>
      </c>
      <c r="CG408" s="342">
        <f>CG410+CG412</f>
        <v>0</v>
      </c>
      <c r="CH408" s="342">
        <f t="shared" si="523"/>
        <v>234591.56</v>
      </c>
      <c r="CI408" s="342">
        <f t="shared" si="523"/>
        <v>232245.6</v>
      </c>
      <c r="CJ408" s="342">
        <f t="shared" si="523"/>
        <v>2345.96</v>
      </c>
      <c r="CK408" s="5"/>
      <c r="CL408" s="5"/>
      <c r="CM408" s="5"/>
    </row>
    <row r="409" spans="1:91" s="3" customFormat="1" ht="20.25">
      <c r="A409" s="252"/>
      <c r="B409" s="39" t="s">
        <v>603</v>
      </c>
      <c r="C409" s="175"/>
      <c r="D409" s="284"/>
      <c r="E409" s="284"/>
      <c r="F409" s="284"/>
      <c r="G409" s="284"/>
      <c r="H409" s="284"/>
      <c r="I409" s="450"/>
      <c r="J409" s="450"/>
      <c r="K409" s="450"/>
      <c r="L409" s="450"/>
      <c r="M409" s="199"/>
      <c r="N409" s="199"/>
      <c r="O409" s="199"/>
      <c r="P409" s="199"/>
      <c r="Q409" s="199"/>
      <c r="R409" s="199"/>
      <c r="S409" s="407"/>
      <c r="T409" s="407"/>
      <c r="U409" s="407"/>
      <c r="V409" s="199"/>
      <c r="W409" s="199"/>
      <c r="X409" s="199"/>
      <c r="Y409" s="199"/>
      <c r="Z409" s="199"/>
      <c r="AA409" s="199"/>
      <c r="AB409" s="199"/>
      <c r="AC409" s="199"/>
      <c r="AD409" s="199"/>
      <c r="AE409" s="199"/>
      <c r="AF409" s="199"/>
      <c r="AG409" s="199"/>
      <c r="AH409" s="407"/>
      <c r="AI409" s="407"/>
      <c r="AJ409" s="407"/>
      <c r="AK409" s="199"/>
      <c r="AL409" s="199"/>
      <c r="AM409" s="199"/>
      <c r="AN409" s="199"/>
      <c r="AO409" s="199"/>
      <c r="AP409" s="199"/>
      <c r="AQ409" s="199"/>
      <c r="AR409" s="199"/>
      <c r="AS409" s="199"/>
      <c r="AT409" s="199"/>
      <c r="AU409" s="199"/>
      <c r="AV409" s="199"/>
      <c r="AW409" s="407"/>
      <c r="AX409" s="407"/>
      <c r="AY409" s="407"/>
      <c r="AZ409" s="199"/>
      <c r="BA409" s="199"/>
      <c r="BB409" s="199"/>
      <c r="BC409" s="199"/>
      <c r="BD409" s="199"/>
      <c r="BE409" s="199"/>
      <c r="BF409" s="407"/>
      <c r="BG409" s="199"/>
      <c r="BH409" s="199"/>
      <c r="BI409" s="199"/>
      <c r="BJ409" s="199"/>
      <c r="BK409" s="199"/>
      <c r="BL409" s="199"/>
      <c r="BM409" s="407"/>
      <c r="BN409" s="407"/>
      <c r="BO409" s="407"/>
      <c r="BP409" s="199"/>
      <c r="BQ409" s="199"/>
      <c r="BR409" s="199"/>
      <c r="BS409" s="199"/>
      <c r="BT409" s="199"/>
      <c r="BU409" s="199"/>
      <c r="BV409" s="199"/>
      <c r="BW409" s="199"/>
      <c r="BX409" s="199"/>
      <c r="BY409" s="199"/>
      <c r="BZ409" s="199"/>
      <c r="CA409" s="199"/>
      <c r="CB409" s="407"/>
      <c r="CC409" s="407"/>
      <c r="CD409" s="407"/>
      <c r="CE409" s="199"/>
      <c r="CF409" s="199"/>
      <c r="CG409" s="199"/>
      <c r="CH409" s="199"/>
      <c r="CI409" s="199"/>
      <c r="CJ409" s="199"/>
      <c r="CK409" s="5"/>
      <c r="CL409" s="5"/>
      <c r="CM409" s="5"/>
    </row>
    <row r="410" spans="1:91" ht="47.25">
      <c r="A410" s="252" t="s">
        <v>742</v>
      </c>
      <c r="B410" s="343" t="s">
        <v>838</v>
      </c>
      <c r="C410" s="175"/>
      <c r="D410" s="284"/>
      <c r="E410" s="284"/>
      <c r="F410" s="284"/>
      <c r="G410" s="284"/>
      <c r="H410" s="284"/>
      <c r="I410" s="451" t="s">
        <v>994</v>
      </c>
      <c r="J410" s="452" t="s">
        <v>995</v>
      </c>
      <c r="K410" s="452" t="s">
        <v>996</v>
      </c>
      <c r="L410" s="451" t="s">
        <v>997</v>
      </c>
      <c r="M410" s="316"/>
      <c r="N410" s="316"/>
      <c r="O410" s="316"/>
      <c r="P410" s="316"/>
      <c r="Q410" s="316"/>
      <c r="R410" s="316"/>
      <c r="S410" s="466"/>
      <c r="T410" s="466"/>
      <c r="U410" s="466"/>
      <c r="V410" s="316"/>
      <c r="W410" s="316"/>
      <c r="X410" s="316"/>
      <c r="Y410" s="316"/>
      <c r="Z410" s="316"/>
      <c r="AA410" s="316"/>
      <c r="AB410" s="316">
        <f>AC410+AD410</f>
        <v>91534.099999999991</v>
      </c>
      <c r="AC410" s="316">
        <v>90618.7</v>
      </c>
      <c r="AD410" s="316">
        <v>915.4</v>
      </c>
      <c r="AE410" s="316">
        <f>AF410+AG410</f>
        <v>91534.099999999991</v>
      </c>
      <c r="AF410" s="316">
        <v>90618.7</v>
      </c>
      <c r="AG410" s="316">
        <v>915.4</v>
      </c>
      <c r="AH410" s="466"/>
      <c r="AI410" s="466"/>
      <c r="AJ410" s="466"/>
      <c r="AK410" s="316"/>
      <c r="AL410" s="316"/>
      <c r="AM410" s="316"/>
      <c r="AN410" s="316">
        <f t="shared" ref="AN410:AP410" si="524">AB410+AH410</f>
        <v>91534.099999999991</v>
      </c>
      <c r="AO410" s="316">
        <f t="shared" si="524"/>
        <v>90618.7</v>
      </c>
      <c r="AP410" s="316">
        <f t="shared" si="524"/>
        <v>915.4</v>
      </c>
      <c r="AQ410" s="316"/>
      <c r="AR410" s="316"/>
      <c r="AS410" s="316"/>
      <c r="AT410" s="316"/>
      <c r="AU410" s="316"/>
      <c r="AV410" s="316"/>
      <c r="AW410" s="466"/>
      <c r="AX410" s="466"/>
      <c r="AY410" s="466"/>
      <c r="AZ410" s="316"/>
      <c r="BA410" s="316"/>
      <c r="BB410" s="316"/>
      <c r="BC410" s="316"/>
      <c r="BD410" s="316"/>
      <c r="BE410" s="316"/>
      <c r="BF410" s="466"/>
      <c r="BG410" s="316">
        <f>BH410+BI410</f>
        <v>91534.099999999991</v>
      </c>
      <c r="BH410" s="316">
        <v>90618.7</v>
      </c>
      <c r="BI410" s="316">
        <v>915.4</v>
      </c>
      <c r="BJ410" s="316">
        <f>BK410+BL410</f>
        <v>91534.099999999991</v>
      </c>
      <c r="BK410" s="316">
        <v>90618.7</v>
      </c>
      <c r="BL410" s="316">
        <v>915.4</v>
      </c>
      <c r="BM410" s="466"/>
      <c r="BN410" s="466"/>
      <c r="BO410" s="466"/>
      <c r="BP410" s="316"/>
      <c r="BQ410" s="316"/>
      <c r="BR410" s="316"/>
      <c r="BS410" s="674">
        <f t="shared" ref="BS410" si="525">BG410+BM410</f>
        <v>91534.099999999991</v>
      </c>
      <c r="BT410" s="316">
        <f t="shared" ref="BT410" si="526">BH410+BN410</f>
        <v>90618.7</v>
      </c>
      <c r="BU410" s="316">
        <f t="shared" ref="BU410" si="527">BI410+BO410</f>
        <v>915.4</v>
      </c>
      <c r="BV410" s="316"/>
      <c r="BW410" s="316"/>
      <c r="BX410" s="316"/>
      <c r="BY410" s="316"/>
      <c r="BZ410" s="316"/>
      <c r="CA410" s="316"/>
      <c r="CB410" s="466"/>
      <c r="CC410" s="466"/>
      <c r="CD410" s="466"/>
      <c r="CE410" s="316"/>
      <c r="CF410" s="316"/>
      <c r="CG410" s="316"/>
      <c r="CH410" s="316"/>
      <c r="CI410" s="316"/>
      <c r="CJ410" s="316"/>
      <c r="CK410" s="5"/>
      <c r="CL410" s="5"/>
      <c r="CM410" s="5"/>
    </row>
    <row r="411" spans="1:91" s="3" customFormat="1" ht="20.25">
      <c r="A411" s="252"/>
      <c r="B411" s="39" t="s">
        <v>602</v>
      </c>
      <c r="C411" s="175"/>
      <c r="D411" s="284"/>
      <c r="E411" s="284"/>
      <c r="F411" s="284"/>
      <c r="G411" s="284"/>
      <c r="H411" s="284"/>
      <c r="I411" s="451"/>
      <c r="J411" s="451"/>
      <c r="K411" s="451"/>
      <c r="L411" s="451"/>
      <c r="M411" s="199"/>
      <c r="N411" s="199"/>
      <c r="O411" s="199"/>
      <c r="P411" s="199"/>
      <c r="Q411" s="199"/>
      <c r="R411" s="199"/>
      <c r="S411" s="407"/>
      <c r="T411" s="407"/>
      <c r="U411" s="407"/>
      <c r="V411" s="199"/>
      <c r="W411" s="199"/>
      <c r="X411" s="199"/>
      <c r="Y411" s="199"/>
      <c r="Z411" s="199"/>
      <c r="AA411" s="199"/>
      <c r="AB411" s="199"/>
      <c r="AC411" s="199"/>
      <c r="AD411" s="199"/>
      <c r="AE411" s="199"/>
      <c r="AF411" s="199"/>
      <c r="AG411" s="199"/>
      <c r="AH411" s="407"/>
      <c r="AI411" s="407"/>
      <c r="AJ411" s="407"/>
      <c r="AK411" s="199"/>
      <c r="AL411" s="199"/>
      <c r="AM411" s="199"/>
      <c r="AN411" s="199"/>
      <c r="AO411" s="199"/>
      <c r="AP411" s="199"/>
      <c r="AQ411" s="199"/>
      <c r="AR411" s="199"/>
      <c r="AS411" s="199"/>
      <c r="AT411" s="199"/>
      <c r="AU411" s="199"/>
      <c r="AV411" s="199"/>
      <c r="AW411" s="407"/>
      <c r="AX411" s="407"/>
      <c r="AY411" s="407"/>
      <c r="AZ411" s="199"/>
      <c r="BA411" s="199"/>
      <c r="BB411" s="199"/>
      <c r="BC411" s="199"/>
      <c r="BD411" s="199"/>
      <c r="BE411" s="199"/>
      <c r="BF411" s="407"/>
      <c r="BG411" s="199"/>
      <c r="BH411" s="199"/>
      <c r="BI411" s="199"/>
      <c r="BJ411" s="199"/>
      <c r="BK411" s="199"/>
      <c r="BL411" s="199"/>
      <c r="BM411" s="407"/>
      <c r="BN411" s="407"/>
      <c r="BO411" s="407"/>
      <c r="BP411" s="199"/>
      <c r="BQ411" s="199"/>
      <c r="BR411" s="199"/>
      <c r="BS411" s="199"/>
      <c r="BT411" s="199"/>
      <c r="BU411" s="199"/>
      <c r="BV411" s="199"/>
      <c r="BW411" s="199"/>
      <c r="BX411" s="199"/>
      <c r="BY411" s="199"/>
      <c r="BZ411" s="199"/>
      <c r="CA411" s="199"/>
      <c r="CB411" s="407"/>
      <c r="CC411" s="407"/>
      <c r="CD411" s="407"/>
      <c r="CE411" s="199"/>
      <c r="CF411" s="199"/>
      <c r="CG411" s="199"/>
      <c r="CH411" s="199"/>
      <c r="CI411" s="199"/>
      <c r="CJ411" s="199"/>
      <c r="CK411" s="5"/>
      <c r="CL411" s="5"/>
      <c r="CM411" s="5"/>
    </row>
    <row r="412" spans="1:91" ht="47.25">
      <c r="A412" s="252" t="s">
        <v>743</v>
      </c>
      <c r="B412" s="343" t="s">
        <v>837</v>
      </c>
      <c r="C412" s="175"/>
      <c r="D412" s="284"/>
      <c r="E412" s="284"/>
      <c r="F412" s="284"/>
      <c r="G412" s="284"/>
      <c r="H412" s="284"/>
      <c r="I412" s="451" t="s">
        <v>998</v>
      </c>
      <c r="J412" s="452" t="s">
        <v>995</v>
      </c>
      <c r="K412" s="451" t="s">
        <v>999</v>
      </c>
      <c r="L412" s="451" t="s">
        <v>1000</v>
      </c>
      <c r="M412" s="316"/>
      <c r="N412" s="316"/>
      <c r="O412" s="316"/>
      <c r="P412" s="316"/>
      <c r="Q412" s="316"/>
      <c r="R412" s="316"/>
      <c r="S412" s="466"/>
      <c r="T412" s="466"/>
      <c r="U412" s="466"/>
      <c r="V412" s="316"/>
      <c r="W412" s="316"/>
      <c r="X412" s="316"/>
      <c r="Y412" s="316"/>
      <c r="Z412" s="316"/>
      <c r="AA412" s="316"/>
      <c r="AB412" s="316"/>
      <c r="AC412" s="316"/>
      <c r="AD412" s="316"/>
      <c r="AE412" s="316"/>
      <c r="AF412" s="316"/>
      <c r="AG412" s="316"/>
      <c r="AH412" s="466"/>
      <c r="AI412" s="466"/>
      <c r="AJ412" s="466"/>
      <c r="AK412" s="316"/>
      <c r="AL412" s="316"/>
      <c r="AM412" s="316"/>
      <c r="AN412" s="316"/>
      <c r="AO412" s="316"/>
      <c r="AP412" s="316"/>
      <c r="AQ412" s="316">
        <f>AR412+AS412</f>
        <v>234591.56</v>
      </c>
      <c r="AR412" s="316">
        <v>232245.6</v>
      </c>
      <c r="AS412" s="316">
        <v>2345.96</v>
      </c>
      <c r="AT412" s="316">
        <f>AU412+AV412</f>
        <v>234591.56</v>
      </c>
      <c r="AU412" s="316">
        <v>232245.6</v>
      </c>
      <c r="AV412" s="316">
        <v>2345.96</v>
      </c>
      <c r="AW412" s="466"/>
      <c r="AX412" s="466"/>
      <c r="AY412" s="466"/>
      <c r="AZ412" s="316"/>
      <c r="BA412" s="316"/>
      <c r="BB412" s="316"/>
      <c r="BC412" s="316">
        <f>AT412+AZ412</f>
        <v>234591.56</v>
      </c>
      <c r="BD412" s="316">
        <f>AU412+BA412</f>
        <v>232245.6</v>
      </c>
      <c r="BE412" s="316">
        <f>AV412+BB412</f>
        <v>2345.96</v>
      </c>
      <c r="BF412" s="466"/>
      <c r="BG412" s="316"/>
      <c r="BH412" s="316"/>
      <c r="BI412" s="316"/>
      <c r="BJ412" s="316"/>
      <c r="BK412" s="316"/>
      <c r="BL412" s="316"/>
      <c r="BM412" s="466"/>
      <c r="BN412" s="466"/>
      <c r="BO412" s="466"/>
      <c r="BP412" s="316"/>
      <c r="BQ412" s="316"/>
      <c r="BR412" s="316"/>
      <c r="BS412" s="316"/>
      <c r="BT412" s="316"/>
      <c r="BU412" s="316"/>
      <c r="BV412" s="316">
        <f>BW412+BX412</f>
        <v>234591.56</v>
      </c>
      <c r="BW412" s="316">
        <v>232245.6</v>
      </c>
      <c r="BX412" s="316">
        <v>2345.96</v>
      </c>
      <c r="BY412" s="316">
        <f>BZ412+CA412</f>
        <v>234591.56</v>
      </c>
      <c r="BZ412" s="316">
        <v>232245.6</v>
      </c>
      <c r="CA412" s="316">
        <v>2345.96</v>
      </c>
      <c r="CB412" s="466"/>
      <c r="CC412" s="466"/>
      <c r="CD412" s="466"/>
      <c r="CE412" s="316"/>
      <c r="CF412" s="316"/>
      <c r="CG412" s="316"/>
      <c r="CH412" s="316">
        <f>BY412+CE412</f>
        <v>234591.56</v>
      </c>
      <c r="CI412" s="316">
        <f>BZ412+CF412</f>
        <v>232245.6</v>
      </c>
      <c r="CJ412" s="316">
        <f>CA412+CG412</f>
        <v>2345.96</v>
      </c>
      <c r="CK412" s="5"/>
      <c r="CL412" s="5"/>
      <c r="CM412" s="5"/>
    </row>
    <row r="413" spans="1:91" s="12" customFormat="1" ht="82.5">
      <c r="A413" s="62"/>
      <c r="B413" s="341" t="s">
        <v>124</v>
      </c>
      <c r="C413" s="64"/>
      <c r="D413" s="155" t="s">
        <v>484</v>
      </c>
      <c r="E413" s="155" t="s">
        <v>477</v>
      </c>
      <c r="F413" s="155" t="s">
        <v>467</v>
      </c>
      <c r="G413" s="155" t="s">
        <v>485</v>
      </c>
      <c r="H413" s="155" t="s">
        <v>459</v>
      </c>
      <c r="I413" s="449"/>
      <c r="J413" s="449"/>
      <c r="K413" s="449"/>
      <c r="L413" s="449"/>
      <c r="M413" s="342">
        <f t="shared" ref="M413:CD413" si="528">M414+M415</f>
        <v>248500</v>
      </c>
      <c r="N413" s="342">
        <f t="shared" si="528"/>
        <v>0</v>
      </c>
      <c r="O413" s="342">
        <f t="shared" si="528"/>
        <v>248500</v>
      </c>
      <c r="P413" s="342">
        <f t="shared" si="528"/>
        <v>248500</v>
      </c>
      <c r="Q413" s="342">
        <f t="shared" si="528"/>
        <v>0</v>
      </c>
      <c r="R413" s="342">
        <f t="shared" si="528"/>
        <v>248500</v>
      </c>
      <c r="S413" s="342">
        <f t="shared" si="528"/>
        <v>-21859</v>
      </c>
      <c r="T413" s="342">
        <f t="shared" si="528"/>
        <v>0</v>
      </c>
      <c r="U413" s="342">
        <f t="shared" si="528"/>
        <v>-21859</v>
      </c>
      <c r="V413" s="342">
        <f>V414+V415</f>
        <v>-21859</v>
      </c>
      <c r="W413" s="342">
        <f>W414+W415</f>
        <v>0</v>
      </c>
      <c r="X413" s="342">
        <f>X414+X415</f>
        <v>-21859</v>
      </c>
      <c r="Y413" s="342">
        <f t="shared" ref="Y413:Y414" si="529">M413+S413</f>
        <v>226641</v>
      </c>
      <c r="Z413" s="342">
        <f t="shared" ref="Z413:Z414" si="530">N413+T413</f>
        <v>0</v>
      </c>
      <c r="AA413" s="342">
        <f t="shared" ref="AA413:AA414" si="531">O413+U413</f>
        <v>226641</v>
      </c>
      <c r="AB413" s="342">
        <f t="shared" ref="AB413:AY413" si="532">AB414+AB415</f>
        <v>340914.19999999995</v>
      </c>
      <c r="AC413" s="342">
        <f t="shared" si="532"/>
        <v>0</v>
      </c>
      <c r="AD413" s="342">
        <f t="shared" si="532"/>
        <v>340914.19999999995</v>
      </c>
      <c r="AE413" s="342">
        <f t="shared" si="532"/>
        <v>340914.19999999995</v>
      </c>
      <c r="AF413" s="342">
        <f t="shared" si="532"/>
        <v>0</v>
      </c>
      <c r="AG413" s="342">
        <f t="shared" si="532"/>
        <v>340914.19999999995</v>
      </c>
      <c r="AH413" s="342">
        <f t="shared" si="532"/>
        <v>0</v>
      </c>
      <c r="AI413" s="342">
        <f t="shared" si="532"/>
        <v>0</v>
      </c>
      <c r="AJ413" s="342">
        <f t="shared" si="532"/>
        <v>0</v>
      </c>
      <c r="AK413" s="342">
        <f>AK414+AK415</f>
        <v>0</v>
      </c>
      <c r="AL413" s="342">
        <f>AL414+AL415</f>
        <v>0</v>
      </c>
      <c r="AM413" s="342">
        <f>AM414+AM415</f>
        <v>0</v>
      </c>
      <c r="AN413" s="342">
        <f t="shared" si="532"/>
        <v>340914.2</v>
      </c>
      <c r="AO413" s="342">
        <f t="shared" si="532"/>
        <v>0</v>
      </c>
      <c r="AP413" s="342">
        <f t="shared" si="532"/>
        <v>340914.2</v>
      </c>
      <c r="AQ413" s="342">
        <f t="shared" si="532"/>
        <v>245085.80000000002</v>
      </c>
      <c r="AR413" s="342">
        <f t="shared" si="532"/>
        <v>0</v>
      </c>
      <c r="AS413" s="342">
        <f t="shared" si="532"/>
        <v>245085.80000000002</v>
      </c>
      <c r="AT413" s="342">
        <f t="shared" si="532"/>
        <v>245085.80000000002</v>
      </c>
      <c r="AU413" s="342">
        <f t="shared" si="532"/>
        <v>0</v>
      </c>
      <c r="AV413" s="342">
        <f t="shared" si="532"/>
        <v>245085.80000000002</v>
      </c>
      <c r="AW413" s="342">
        <f t="shared" si="532"/>
        <v>0</v>
      </c>
      <c r="AX413" s="342">
        <f t="shared" si="532"/>
        <v>0</v>
      </c>
      <c r="AY413" s="342">
        <f t="shared" si="532"/>
        <v>0</v>
      </c>
      <c r="AZ413" s="342">
        <f>AZ414+AZ415</f>
        <v>0</v>
      </c>
      <c r="BA413" s="342">
        <f>BA414+BA415</f>
        <v>0</v>
      </c>
      <c r="BB413" s="342">
        <f>BB414+BB415</f>
        <v>0</v>
      </c>
      <c r="BC413" s="342">
        <f>BC414+BC415</f>
        <v>245085.80000000002</v>
      </c>
      <c r="BD413" s="342">
        <f t="shared" ref="BD413:BE413" si="533">BD414+BD415</f>
        <v>0</v>
      </c>
      <c r="BE413" s="342">
        <f t="shared" si="533"/>
        <v>245085.80000000002</v>
      </c>
      <c r="BF413" s="491"/>
      <c r="BG413" s="342">
        <f t="shared" si="528"/>
        <v>340914.19999999995</v>
      </c>
      <c r="BH413" s="342">
        <f t="shared" si="528"/>
        <v>0</v>
      </c>
      <c r="BI413" s="342">
        <f t="shared" si="528"/>
        <v>340914.19999999995</v>
      </c>
      <c r="BJ413" s="342">
        <f t="shared" si="528"/>
        <v>340914.19999999995</v>
      </c>
      <c r="BK413" s="342">
        <f t="shared" si="528"/>
        <v>0</v>
      </c>
      <c r="BL413" s="342">
        <f t="shared" si="528"/>
        <v>340914.19999999995</v>
      </c>
      <c r="BM413" s="342">
        <f t="shared" si="528"/>
        <v>0</v>
      </c>
      <c r="BN413" s="342">
        <f t="shared" si="528"/>
        <v>0</v>
      </c>
      <c r="BO413" s="342">
        <f t="shared" si="528"/>
        <v>0</v>
      </c>
      <c r="BP413" s="342">
        <f>BP414+BP415</f>
        <v>0</v>
      </c>
      <c r="BQ413" s="342">
        <f>BQ414+BQ415</f>
        <v>0</v>
      </c>
      <c r="BR413" s="342">
        <f>BR414+BR415</f>
        <v>0</v>
      </c>
      <c r="BS413" s="687">
        <f t="shared" si="528"/>
        <v>340914.2</v>
      </c>
      <c r="BT413" s="342">
        <f t="shared" si="528"/>
        <v>0</v>
      </c>
      <c r="BU413" s="342">
        <f t="shared" si="528"/>
        <v>340914.2</v>
      </c>
      <c r="BV413" s="342">
        <f t="shared" si="528"/>
        <v>245085.80000000002</v>
      </c>
      <c r="BW413" s="342">
        <f t="shared" si="528"/>
        <v>0</v>
      </c>
      <c r="BX413" s="342">
        <f t="shared" si="528"/>
        <v>245085.80000000002</v>
      </c>
      <c r="BY413" s="342">
        <f t="shared" si="528"/>
        <v>245085.80000000002</v>
      </c>
      <c r="BZ413" s="342">
        <f t="shared" si="528"/>
        <v>0</v>
      </c>
      <c r="CA413" s="342">
        <f t="shared" si="528"/>
        <v>245085.80000000002</v>
      </c>
      <c r="CB413" s="342">
        <f t="shared" si="528"/>
        <v>0</v>
      </c>
      <c r="CC413" s="342">
        <f t="shared" si="528"/>
        <v>0</v>
      </c>
      <c r="CD413" s="342">
        <f t="shared" si="528"/>
        <v>0</v>
      </c>
      <c r="CE413" s="342">
        <f>CE414+CE415</f>
        <v>0</v>
      </c>
      <c r="CF413" s="342">
        <f>CF414+CF415</f>
        <v>0</v>
      </c>
      <c r="CG413" s="342">
        <f>CG414+CG415</f>
        <v>0</v>
      </c>
      <c r="CH413" s="342">
        <f>CH414+CH415</f>
        <v>245085.80000000002</v>
      </c>
      <c r="CI413" s="342">
        <f t="shared" ref="CI413:CJ413" si="534">CI414+CI415</f>
        <v>0</v>
      </c>
      <c r="CJ413" s="342">
        <f t="shared" si="534"/>
        <v>245085.80000000002</v>
      </c>
      <c r="CK413" s="5"/>
      <c r="CL413" s="5"/>
      <c r="CM413" s="5"/>
    </row>
    <row r="414" spans="1:91" ht="20.25">
      <c r="A414" s="46"/>
      <c r="B414" s="37" t="s">
        <v>28</v>
      </c>
      <c r="C414" s="175"/>
      <c r="D414" s="284"/>
      <c r="E414" s="284"/>
      <c r="F414" s="284"/>
      <c r="G414" s="284"/>
      <c r="H414" s="284"/>
      <c r="I414" s="450"/>
      <c r="J414" s="450"/>
      <c r="K414" s="450"/>
      <c r="L414" s="450"/>
      <c r="M414" s="101">
        <v>15000</v>
      </c>
      <c r="N414" s="101">
        <v>0</v>
      </c>
      <c r="O414" s="101">
        <v>15000</v>
      </c>
      <c r="P414" s="101">
        <v>15000</v>
      </c>
      <c r="Q414" s="101">
        <v>0</v>
      </c>
      <c r="R414" s="101">
        <v>15000</v>
      </c>
      <c r="S414" s="411"/>
      <c r="T414" s="411"/>
      <c r="U414" s="411"/>
      <c r="V414" s="223"/>
      <c r="W414" s="223"/>
      <c r="X414" s="223"/>
      <c r="Y414" s="101">
        <f t="shared" si="529"/>
        <v>15000</v>
      </c>
      <c r="Z414" s="101">
        <f t="shared" si="530"/>
        <v>0</v>
      </c>
      <c r="AA414" s="101">
        <f t="shared" si="531"/>
        <v>15000</v>
      </c>
      <c r="AB414" s="101">
        <v>15000</v>
      </c>
      <c r="AC414" s="101">
        <v>0</v>
      </c>
      <c r="AD414" s="101">
        <v>15000</v>
      </c>
      <c r="AE414" s="101">
        <v>15000</v>
      </c>
      <c r="AF414" s="101">
        <v>0</v>
      </c>
      <c r="AG414" s="101">
        <v>15000</v>
      </c>
      <c r="AH414" s="411"/>
      <c r="AI414" s="411"/>
      <c r="AJ414" s="411"/>
      <c r="AK414" s="223"/>
      <c r="AL414" s="223"/>
      <c r="AM414" s="223"/>
      <c r="AN414" s="101">
        <f t="shared" ref="AN414:AP414" si="535">AB414+AH414</f>
        <v>15000</v>
      </c>
      <c r="AO414" s="101">
        <f t="shared" si="535"/>
        <v>0</v>
      </c>
      <c r="AP414" s="101">
        <f t="shared" si="535"/>
        <v>15000</v>
      </c>
      <c r="AQ414" s="101">
        <v>15000</v>
      </c>
      <c r="AR414" s="101">
        <v>0</v>
      </c>
      <c r="AS414" s="101">
        <v>15000</v>
      </c>
      <c r="AT414" s="101">
        <v>15000</v>
      </c>
      <c r="AU414" s="101">
        <v>0</v>
      </c>
      <c r="AV414" s="101">
        <v>15000</v>
      </c>
      <c r="AW414" s="411"/>
      <c r="AX414" s="411"/>
      <c r="AY414" s="411"/>
      <c r="AZ414" s="101"/>
      <c r="BA414" s="101"/>
      <c r="BB414" s="101"/>
      <c r="BC414" s="101">
        <f>AT414+AZ414</f>
        <v>15000</v>
      </c>
      <c r="BD414" s="101">
        <f>AU414+BA414</f>
        <v>0</v>
      </c>
      <c r="BE414" s="101">
        <f>AV414+BB414</f>
        <v>15000</v>
      </c>
      <c r="BF414" s="411"/>
      <c r="BG414" s="101">
        <v>15000</v>
      </c>
      <c r="BH414" s="101">
        <v>0</v>
      </c>
      <c r="BI414" s="101">
        <v>15000</v>
      </c>
      <c r="BJ414" s="101">
        <v>15000</v>
      </c>
      <c r="BK414" s="101">
        <v>0</v>
      </c>
      <c r="BL414" s="101">
        <v>15000</v>
      </c>
      <c r="BM414" s="411"/>
      <c r="BN414" s="411"/>
      <c r="BO414" s="411"/>
      <c r="BP414" s="223"/>
      <c r="BQ414" s="223"/>
      <c r="BR414" s="223"/>
      <c r="BS414" s="688">
        <f t="shared" ref="BS414" si="536">BG414+BM414</f>
        <v>15000</v>
      </c>
      <c r="BT414" s="101">
        <f t="shared" ref="BT414" si="537">BH414+BN414</f>
        <v>0</v>
      </c>
      <c r="BU414" s="101">
        <f t="shared" ref="BU414" si="538">BI414+BO414</f>
        <v>15000</v>
      </c>
      <c r="BV414" s="101">
        <v>15000</v>
      </c>
      <c r="BW414" s="101">
        <v>0</v>
      </c>
      <c r="BX414" s="101">
        <v>15000</v>
      </c>
      <c r="BY414" s="101">
        <v>15000</v>
      </c>
      <c r="BZ414" s="101">
        <v>0</v>
      </c>
      <c r="CA414" s="101">
        <v>15000</v>
      </c>
      <c r="CB414" s="411"/>
      <c r="CC414" s="411"/>
      <c r="CD414" s="411"/>
      <c r="CE414" s="101"/>
      <c r="CF414" s="101"/>
      <c r="CG414" s="101"/>
      <c r="CH414" s="101">
        <f>BY414+CE414</f>
        <v>15000</v>
      </c>
      <c r="CI414" s="101">
        <f>BZ414+CF414</f>
        <v>0</v>
      </c>
      <c r="CJ414" s="101">
        <f>CA414+CG414</f>
        <v>15000</v>
      </c>
      <c r="CK414" s="5"/>
      <c r="CL414" s="5"/>
      <c r="CM414" s="5"/>
    </row>
    <row r="415" spans="1:91" ht="20.25">
      <c r="A415" s="282"/>
      <c r="B415" s="344" t="s">
        <v>835</v>
      </c>
      <c r="C415" s="283"/>
      <c r="D415" s="284"/>
      <c r="E415" s="284"/>
      <c r="F415" s="284"/>
      <c r="G415" s="284"/>
      <c r="H415" s="284"/>
      <c r="I415" s="450"/>
      <c r="J415" s="450"/>
      <c r="K415" s="450"/>
      <c r="L415" s="450"/>
      <c r="M415" s="345">
        <f>M418+M419+M421+M422+M424+M426+M428+M430+M431+M433+M434+M436+M437+M439+M440+M441+M443+M445+M446+M448+M450+M451+M453+M454+M456</f>
        <v>233500</v>
      </c>
      <c r="N415" s="345">
        <f t="shared" ref="N415:CJ415" si="539">N418+N419+N421+N422+N424+N426+N428+N430+N431+N433+N434+N436+N437+N439+N440+N441+N443+N445+N446+N448+N450+N451+N453+N454+N456</f>
        <v>0</v>
      </c>
      <c r="O415" s="345">
        <f t="shared" si="539"/>
        <v>233500</v>
      </c>
      <c r="P415" s="345">
        <f t="shared" si="539"/>
        <v>233500</v>
      </c>
      <c r="Q415" s="345">
        <f t="shared" si="539"/>
        <v>0</v>
      </c>
      <c r="R415" s="345">
        <f t="shared" si="539"/>
        <v>233500</v>
      </c>
      <c r="S415" s="345">
        <f t="shared" si="539"/>
        <v>-21859</v>
      </c>
      <c r="T415" s="345">
        <f t="shared" si="539"/>
        <v>0</v>
      </c>
      <c r="U415" s="345">
        <f t="shared" si="539"/>
        <v>-21859</v>
      </c>
      <c r="V415" s="345">
        <f>V418+V419+V421+V422+V424+V426+V428+V430+V431+V433+V434+V436+V437+V439+V440+V441+V443+V445+V446+V448+V450+V451+V453+V454+V456</f>
        <v>-21859</v>
      </c>
      <c r="W415" s="345">
        <f>W418+W419+W421+W422+W424+W426+W428+W430+W431+W433+W434+W436+W437+W439+W440+W441+W443+W445+W446+W448+W450+W451+W453+W454+W456</f>
        <v>0</v>
      </c>
      <c r="X415" s="345">
        <f>X418+X419+X421+X422+X424+X426+X428+X430+X431+X433+X434+X436+X437+X439+X440+X441+X443+X445+X446+X448+X450+X451+X453+X454+X456</f>
        <v>-21859</v>
      </c>
      <c r="Y415" s="345">
        <f t="shared" si="539"/>
        <v>211641</v>
      </c>
      <c r="Z415" s="345">
        <f t="shared" si="539"/>
        <v>0</v>
      </c>
      <c r="AA415" s="345">
        <f t="shared" si="539"/>
        <v>211641</v>
      </c>
      <c r="AB415" s="345">
        <f t="shared" si="539"/>
        <v>325914.19999999995</v>
      </c>
      <c r="AC415" s="345">
        <f t="shared" si="539"/>
        <v>0</v>
      </c>
      <c r="AD415" s="345">
        <f t="shared" si="539"/>
        <v>325914.19999999995</v>
      </c>
      <c r="AE415" s="345">
        <f t="shared" si="539"/>
        <v>325914.19999999995</v>
      </c>
      <c r="AF415" s="345">
        <f t="shared" si="539"/>
        <v>0</v>
      </c>
      <c r="AG415" s="345">
        <f t="shared" si="539"/>
        <v>325914.19999999995</v>
      </c>
      <c r="AH415" s="345">
        <f t="shared" si="539"/>
        <v>0</v>
      </c>
      <c r="AI415" s="345">
        <f t="shared" si="539"/>
        <v>0</v>
      </c>
      <c r="AJ415" s="345">
        <f t="shared" si="539"/>
        <v>0</v>
      </c>
      <c r="AK415" s="345">
        <f>AK418+AK419+AK421+AK422+AK424+AK426+AK428+AK430+AK431+AK433+AK434+AK436+AK437+AK439+AK440+AK441+AK443+AK445+AK446+AK448+AK450+AK451+AK453+AK454+AK456</f>
        <v>0</v>
      </c>
      <c r="AL415" s="345">
        <f>AL418+AL419+AL421+AL422+AL424+AL426+AL428+AL430+AL431+AL433+AL434+AL436+AL437+AL439+AL440+AL441+AL443+AL445+AL446+AL448+AL450+AL451+AL453+AL454+AL456</f>
        <v>0</v>
      </c>
      <c r="AM415" s="345">
        <f>AM418+AM419+AM421+AM422+AM424+AM426+AM428+AM430+AM431+AM433+AM434+AM436+AM437+AM439+AM440+AM441+AM443+AM445+AM446+AM448+AM450+AM451+AM453+AM454+AM456</f>
        <v>0</v>
      </c>
      <c r="AN415" s="345">
        <f t="shared" si="539"/>
        <v>325914.2</v>
      </c>
      <c r="AO415" s="345">
        <f t="shared" si="539"/>
        <v>0</v>
      </c>
      <c r="AP415" s="345">
        <f t="shared" si="539"/>
        <v>325914.2</v>
      </c>
      <c r="AQ415" s="345">
        <f t="shared" si="539"/>
        <v>230085.80000000002</v>
      </c>
      <c r="AR415" s="345">
        <f t="shared" si="539"/>
        <v>0</v>
      </c>
      <c r="AS415" s="345">
        <f t="shared" si="539"/>
        <v>230085.80000000002</v>
      </c>
      <c r="AT415" s="345">
        <f t="shared" si="539"/>
        <v>230085.80000000002</v>
      </c>
      <c r="AU415" s="345">
        <f t="shared" si="539"/>
        <v>0</v>
      </c>
      <c r="AV415" s="345">
        <f t="shared" si="539"/>
        <v>230085.80000000002</v>
      </c>
      <c r="AW415" s="345">
        <f t="shared" si="539"/>
        <v>0</v>
      </c>
      <c r="AX415" s="345">
        <f t="shared" si="539"/>
        <v>0</v>
      </c>
      <c r="AY415" s="345">
        <f t="shared" si="539"/>
        <v>0</v>
      </c>
      <c r="AZ415" s="345">
        <f>AZ418+AZ419+AZ421+AZ422+AZ424+AZ426+AZ428+AZ430+AZ431+AZ433+AZ434+AZ436+AZ437+AZ439+AZ440+AZ441+AZ443+AZ445+AZ446+AZ448+AZ450+AZ451+AZ453+AZ454+AZ456</f>
        <v>0</v>
      </c>
      <c r="BA415" s="345">
        <f>BA418+BA419+BA421+BA422+BA424+BA426+BA428+BA430+BA431+BA433+BA434+BA436+BA437+BA439+BA440+BA441+BA443+BA445+BA446+BA448+BA450+BA451+BA453+BA454+BA456</f>
        <v>0</v>
      </c>
      <c r="BB415" s="345">
        <f>BB418+BB419+BB421+BB422+BB424+BB426+BB428+BB430+BB431+BB433+BB434+BB436+BB437+BB439+BB440+BB441+BB443+BB445+BB446+BB448+BB450+BB451+BB453+BB454+BB456</f>
        <v>0</v>
      </c>
      <c r="BC415" s="345">
        <f t="shared" si="539"/>
        <v>230085.80000000002</v>
      </c>
      <c r="BD415" s="345">
        <f t="shared" si="539"/>
        <v>0</v>
      </c>
      <c r="BE415" s="345">
        <f t="shared" si="539"/>
        <v>230085.80000000002</v>
      </c>
      <c r="BF415" s="642"/>
      <c r="BG415" s="345">
        <f t="shared" si="539"/>
        <v>325914.19999999995</v>
      </c>
      <c r="BH415" s="345">
        <f t="shared" si="539"/>
        <v>0</v>
      </c>
      <c r="BI415" s="345">
        <f t="shared" si="539"/>
        <v>325914.19999999995</v>
      </c>
      <c r="BJ415" s="345">
        <f t="shared" si="539"/>
        <v>325914.19999999995</v>
      </c>
      <c r="BK415" s="345">
        <f t="shared" si="539"/>
        <v>0</v>
      </c>
      <c r="BL415" s="345">
        <f t="shared" si="539"/>
        <v>325914.19999999995</v>
      </c>
      <c r="BM415" s="345">
        <f t="shared" si="539"/>
        <v>0</v>
      </c>
      <c r="BN415" s="345">
        <f t="shared" si="539"/>
        <v>0</v>
      </c>
      <c r="BO415" s="345">
        <f t="shared" si="539"/>
        <v>0</v>
      </c>
      <c r="BP415" s="345">
        <f>BP418+BP419+BP421+BP422+BP424+BP426+BP428+BP430+BP431+BP433+BP434+BP436+BP437+BP439+BP440+BP441+BP443+BP445+BP446+BP448+BP450+BP451+BP453+BP454+BP456</f>
        <v>0</v>
      </c>
      <c r="BQ415" s="345">
        <f>BQ418+BQ419+BQ421+BQ422+BQ424+BQ426+BQ428+BQ430+BQ431+BQ433+BQ434+BQ436+BQ437+BQ439+BQ440+BQ441+BQ443+BQ445+BQ446+BQ448+BQ450+BQ451+BQ453+BQ454+BQ456</f>
        <v>0</v>
      </c>
      <c r="BR415" s="345">
        <f>BR418+BR419+BR421+BR422+BR424+BR426+BR428+BR430+BR431+BR433+BR434+BR436+BR437+BR439+BR440+BR441+BR443+BR445+BR446+BR448+BR450+BR451+BR453+BR454+BR456</f>
        <v>0</v>
      </c>
      <c r="BS415" s="345">
        <f t="shared" si="539"/>
        <v>325914.2</v>
      </c>
      <c r="BT415" s="345">
        <f t="shared" si="539"/>
        <v>0</v>
      </c>
      <c r="BU415" s="345">
        <f t="shared" si="539"/>
        <v>325914.2</v>
      </c>
      <c r="BV415" s="345">
        <f t="shared" si="539"/>
        <v>230085.80000000002</v>
      </c>
      <c r="BW415" s="345">
        <f t="shared" si="539"/>
        <v>0</v>
      </c>
      <c r="BX415" s="345">
        <f t="shared" si="539"/>
        <v>230085.80000000002</v>
      </c>
      <c r="BY415" s="345">
        <f t="shared" si="539"/>
        <v>230085.80000000002</v>
      </c>
      <c r="BZ415" s="345">
        <f t="shared" si="539"/>
        <v>0</v>
      </c>
      <c r="CA415" s="345">
        <f t="shared" si="539"/>
        <v>230085.80000000002</v>
      </c>
      <c r="CB415" s="345">
        <f t="shared" si="539"/>
        <v>0</v>
      </c>
      <c r="CC415" s="345">
        <f t="shared" si="539"/>
        <v>0</v>
      </c>
      <c r="CD415" s="345">
        <f t="shared" si="539"/>
        <v>0</v>
      </c>
      <c r="CE415" s="345">
        <f>CE418+CE419+CE421+CE422+CE424+CE426+CE428+CE430+CE431+CE433+CE434+CE436+CE437+CE439+CE440+CE441+CE443+CE445+CE446+CE448+CE450+CE451+CE453+CE454+CE456</f>
        <v>0</v>
      </c>
      <c r="CF415" s="345">
        <f>CF418+CF419+CF421+CF422+CF424+CF426+CF428+CF430+CF431+CF433+CF434+CF436+CF437+CF439+CF440+CF441+CF443+CF445+CF446+CF448+CF450+CF451+CF453+CF454+CF456</f>
        <v>0</v>
      </c>
      <c r="CG415" s="345">
        <f>CG418+CG419+CG421+CG422+CG424+CG426+CG428+CG430+CG431+CG433+CG434+CG436+CG437+CG439+CG440+CG441+CG443+CG445+CG446+CG448+CG450+CG451+CG453+CG454+CG456</f>
        <v>0</v>
      </c>
      <c r="CH415" s="345">
        <f t="shared" si="539"/>
        <v>230085.80000000002</v>
      </c>
      <c r="CI415" s="345">
        <f t="shared" si="539"/>
        <v>0</v>
      </c>
      <c r="CJ415" s="345">
        <f t="shared" si="539"/>
        <v>230085.80000000002</v>
      </c>
      <c r="CK415" s="5"/>
      <c r="CL415" s="5"/>
      <c r="CM415" s="5"/>
    </row>
    <row r="416" spans="1:91" ht="20.25">
      <c r="A416" s="46"/>
      <c r="B416" s="37" t="s">
        <v>1</v>
      </c>
      <c r="C416" s="175"/>
      <c r="D416" s="284"/>
      <c r="E416" s="284"/>
      <c r="F416" s="284"/>
      <c r="G416" s="284"/>
      <c r="H416" s="284"/>
      <c r="I416" s="450"/>
      <c r="J416" s="450"/>
      <c r="K416" s="450"/>
      <c r="L416" s="450"/>
      <c r="M416" s="89"/>
      <c r="N416" s="89"/>
      <c r="O416" s="89"/>
      <c r="P416" s="89"/>
      <c r="Q416" s="89"/>
      <c r="R416" s="89"/>
      <c r="S416" s="407"/>
      <c r="T416" s="407"/>
      <c r="U416" s="407"/>
      <c r="V416" s="199"/>
      <c r="W416" s="199"/>
      <c r="X416" s="199"/>
      <c r="Y416" s="199"/>
      <c r="Z416" s="199"/>
      <c r="AA416" s="199"/>
      <c r="AB416" s="89"/>
      <c r="AC416" s="89"/>
      <c r="AD416" s="89"/>
      <c r="AE416" s="89"/>
      <c r="AF416" s="89"/>
      <c r="AG416" s="89"/>
      <c r="AH416" s="407"/>
      <c r="AI416" s="407"/>
      <c r="AJ416" s="407"/>
      <c r="AK416" s="199"/>
      <c r="AL416" s="199"/>
      <c r="AM416" s="199"/>
      <c r="AN416" s="199"/>
      <c r="AO416" s="199"/>
      <c r="AP416" s="199"/>
      <c r="AQ416" s="89"/>
      <c r="AR416" s="89"/>
      <c r="AS416" s="89"/>
      <c r="AT416" s="89"/>
      <c r="AU416" s="89"/>
      <c r="AV416" s="89"/>
      <c r="AW416" s="407"/>
      <c r="AX416" s="407"/>
      <c r="AY416" s="407"/>
      <c r="AZ416" s="89"/>
      <c r="BA416" s="89"/>
      <c r="BB416" s="89"/>
      <c r="BC416" s="89"/>
      <c r="BD416" s="89"/>
      <c r="BE416" s="89"/>
      <c r="BF416" s="407"/>
      <c r="BG416" s="89"/>
      <c r="BH416" s="89"/>
      <c r="BI416" s="89"/>
      <c r="BJ416" s="89"/>
      <c r="BK416" s="89"/>
      <c r="BL416" s="89"/>
      <c r="BM416" s="407"/>
      <c r="BN416" s="407"/>
      <c r="BO416" s="407"/>
      <c r="BP416" s="199"/>
      <c r="BQ416" s="199"/>
      <c r="BR416" s="199"/>
      <c r="BS416" s="199"/>
      <c r="BT416" s="199"/>
      <c r="BU416" s="199"/>
      <c r="BV416" s="89"/>
      <c r="BW416" s="89"/>
      <c r="BX416" s="89"/>
      <c r="BY416" s="89"/>
      <c r="BZ416" s="89"/>
      <c r="CA416" s="89"/>
      <c r="CB416" s="407"/>
      <c r="CC416" s="407"/>
      <c r="CD416" s="407"/>
      <c r="CE416" s="89"/>
      <c r="CF416" s="89"/>
      <c r="CG416" s="89"/>
      <c r="CH416" s="89"/>
      <c r="CI416" s="89"/>
      <c r="CJ416" s="89"/>
      <c r="CK416" s="5"/>
      <c r="CL416" s="5"/>
      <c r="CM416" s="5"/>
    </row>
    <row r="417" spans="1:91" ht="20.25">
      <c r="A417" s="252"/>
      <c r="B417" s="39" t="s">
        <v>604</v>
      </c>
      <c r="C417" s="175"/>
      <c r="D417" s="284"/>
      <c r="E417" s="284"/>
      <c r="F417" s="284"/>
      <c r="G417" s="284"/>
      <c r="H417" s="284"/>
      <c r="I417" s="451"/>
      <c r="J417" s="451"/>
      <c r="K417" s="451"/>
      <c r="L417" s="451"/>
      <c r="M417" s="199"/>
      <c r="N417" s="199"/>
      <c r="O417" s="199"/>
      <c r="P417" s="199"/>
      <c r="Q417" s="199"/>
      <c r="R417" s="199"/>
      <c r="S417" s="407"/>
      <c r="T417" s="407"/>
      <c r="U417" s="407"/>
      <c r="V417" s="199"/>
      <c r="W417" s="199"/>
      <c r="X417" s="199"/>
      <c r="Y417" s="199"/>
      <c r="Z417" s="199"/>
      <c r="AA417" s="199"/>
      <c r="AB417" s="199"/>
      <c r="AC417" s="199"/>
      <c r="AD417" s="199"/>
      <c r="AE417" s="199"/>
      <c r="AF417" s="199"/>
      <c r="AG417" s="199"/>
      <c r="AH417" s="407"/>
      <c r="AI417" s="407"/>
      <c r="AJ417" s="407"/>
      <c r="AK417" s="199"/>
      <c r="AL417" s="199"/>
      <c r="AM417" s="199"/>
      <c r="AN417" s="199"/>
      <c r="AO417" s="199"/>
      <c r="AP417" s="199"/>
      <c r="AQ417" s="199"/>
      <c r="AR417" s="199"/>
      <c r="AS417" s="199"/>
      <c r="AT417" s="199"/>
      <c r="AU417" s="199"/>
      <c r="AV417" s="199"/>
      <c r="AW417" s="407"/>
      <c r="AX417" s="407"/>
      <c r="AY417" s="407"/>
      <c r="AZ417" s="199"/>
      <c r="BA417" s="199"/>
      <c r="BB417" s="199"/>
      <c r="BC417" s="199"/>
      <c r="BD417" s="199"/>
      <c r="BE417" s="199"/>
      <c r="BF417" s="407"/>
      <c r="BG417" s="199"/>
      <c r="BH417" s="199"/>
      <c r="BI417" s="199"/>
      <c r="BJ417" s="199"/>
      <c r="BK417" s="199"/>
      <c r="BL417" s="199"/>
      <c r="BM417" s="407"/>
      <c r="BN417" s="407"/>
      <c r="BO417" s="407"/>
      <c r="BP417" s="199"/>
      <c r="BQ417" s="199"/>
      <c r="BR417" s="199"/>
      <c r="BS417" s="199"/>
      <c r="BT417" s="199"/>
      <c r="BU417" s="199"/>
      <c r="BV417" s="199"/>
      <c r="BW417" s="199"/>
      <c r="BX417" s="199"/>
      <c r="BY417" s="199"/>
      <c r="BZ417" s="199"/>
      <c r="CA417" s="199"/>
      <c r="CB417" s="407"/>
      <c r="CC417" s="407"/>
      <c r="CD417" s="407"/>
      <c r="CE417" s="199"/>
      <c r="CF417" s="199"/>
      <c r="CG417" s="199"/>
      <c r="CH417" s="199"/>
      <c r="CI417" s="199"/>
      <c r="CJ417" s="199"/>
      <c r="CK417" s="5"/>
      <c r="CL417" s="5"/>
      <c r="CM417" s="5"/>
    </row>
    <row r="418" spans="1:91" ht="78.75">
      <c r="A418" s="252" t="s">
        <v>744</v>
      </c>
      <c r="B418" s="343" t="s">
        <v>588</v>
      </c>
      <c r="C418" s="175"/>
      <c r="D418" s="284"/>
      <c r="E418" s="284"/>
      <c r="F418" s="284"/>
      <c r="G418" s="284"/>
      <c r="H418" s="284"/>
      <c r="I418" s="451" t="s">
        <v>1001</v>
      </c>
      <c r="J418" s="453" t="s">
        <v>909</v>
      </c>
      <c r="K418" s="451" t="s">
        <v>1002</v>
      </c>
      <c r="L418" s="451" t="s">
        <v>1003</v>
      </c>
      <c r="M418" s="316">
        <f>N418+O418</f>
        <v>4305.8999999999996</v>
      </c>
      <c r="N418" s="316">
        <v>0</v>
      </c>
      <c r="O418" s="316">
        <v>4305.8999999999996</v>
      </c>
      <c r="P418" s="316">
        <f>Q418+R418</f>
        <v>4305.8999999999996</v>
      </c>
      <c r="Q418" s="316">
        <v>0</v>
      </c>
      <c r="R418" s="316">
        <v>4305.8999999999996</v>
      </c>
      <c r="S418" s="466"/>
      <c r="T418" s="466"/>
      <c r="U418" s="466"/>
      <c r="V418" s="316"/>
      <c r="W418" s="316"/>
      <c r="X418" s="316"/>
      <c r="Y418" s="199">
        <f t="shared" ref="Y418" si="540">M418+S418</f>
        <v>4305.8999999999996</v>
      </c>
      <c r="Z418" s="199">
        <f t="shared" ref="Z418" si="541">N418+T418</f>
        <v>0</v>
      </c>
      <c r="AA418" s="199">
        <f t="shared" ref="AA418" si="542">O418+U418</f>
        <v>4305.8999999999996</v>
      </c>
      <c r="AB418" s="316"/>
      <c r="AC418" s="316"/>
      <c r="AD418" s="316"/>
      <c r="AE418" s="316"/>
      <c r="AF418" s="316"/>
      <c r="AG418" s="316"/>
      <c r="AH418" s="466"/>
      <c r="AI418" s="466"/>
      <c r="AJ418" s="466"/>
      <c r="AK418" s="316"/>
      <c r="AL418" s="316"/>
      <c r="AM418" s="316"/>
      <c r="AN418" s="316"/>
      <c r="AO418" s="316"/>
      <c r="AP418" s="316"/>
      <c r="AQ418" s="316"/>
      <c r="AR418" s="316"/>
      <c r="AS418" s="316"/>
      <c r="AT418" s="316"/>
      <c r="AU418" s="316"/>
      <c r="AV418" s="316"/>
      <c r="AW418" s="466"/>
      <c r="AX418" s="466"/>
      <c r="AY418" s="466"/>
      <c r="AZ418" s="316"/>
      <c r="BA418" s="316"/>
      <c r="BB418" s="316"/>
      <c r="BC418" s="316"/>
      <c r="BD418" s="316"/>
      <c r="BE418" s="316"/>
      <c r="BF418" s="407"/>
      <c r="BG418" s="316"/>
      <c r="BH418" s="316"/>
      <c r="BI418" s="316"/>
      <c r="BJ418" s="316"/>
      <c r="BK418" s="316"/>
      <c r="BL418" s="316"/>
      <c r="BM418" s="466"/>
      <c r="BN418" s="466"/>
      <c r="BO418" s="466"/>
      <c r="BP418" s="316"/>
      <c r="BQ418" s="316"/>
      <c r="BR418" s="316"/>
      <c r="BS418" s="316"/>
      <c r="BT418" s="316"/>
      <c r="BU418" s="316"/>
      <c r="BV418" s="316"/>
      <c r="BW418" s="316"/>
      <c r="BX418" s="316"/>
      <c r="BY418" s="316"/>
      <c r="BZ418" s="316"/>
      <c r="CA418" s="316"/>
      <c r="CB418" s="466"/>
      <c r="CC418" s="466"/>
      <c r="CD418" s="466"/>
      <c r="CE418" s="316"/>
      <c r="CF418" s="316"/>
      <c r="CG418" s="316"/>
      <c r="CH418" s="316"/>
      <c r="CI418" s="316"/>
      <c r="CJ418" s="316"/>
      <c r="CK418" s="5"/>
      <c r="CL418" s="5"/>
      <c r="CM418" s="5"/>
    </row>
    <row r="419" spans="1:91" ht="63">
      <c r="A419" s="252" t="s">
        <v>745</v>
      </c>
      <c r="B419" s="343" t="s">
        <v>612</v>
      </c>
      <c r="C419" s="175"/>
      <c r="D419" s="284"/>
      <c r="E419" s="284"/>
      <c r="F419" s="284"/>
      <c r="G419" s="284"/>
      <c r="H419" s="284"/>
      <c r="I419" s="451" t="s">
        <v>1004</v>
      </c>
      <c r="J419" s="453" t="s">
        <v>909</v>
      </c>
      <c r="K419" s="451" t="s">
        <v>1005</v>
      </c>
      <c r="L419" s="451" t="s">
        <v>1006</v>
      </c>
      <c r="M419" s="316"/>
      <c r="N419" s="316"/>
      <c r="O419" s="316"/>
      <c r="P419" s="316"/>
      <c r="Q419" s="316"/>
      <c r="R419" s="316"/>
      <c r="S419" s="466"/>
      <c r="T419" s="466"/>
      <c r="U419" s="466"/>
      <c r="V419" s="316"/>
      <c r="W419" s="316"/>
      <c r="X419" s="316"/>
      <c r="Y419" s="316"/>
      <c r="Z419" s="316"/>
      <c r="AA419" s="316"/>
      <c r="AB419" s="316">
        <f>AC419+AD419</f>
        <v>10800</v>
      </c>
      <c r="AC419" s="316">
        <v>0</v>
      </c>
      <c r="AD419" s="316">
        <v>10800</v>
      </c>
      <c r="AE419" s="316">
        <f>AF419+AG419</f>
        <v>10800</v>
      </c>
      <c r="AF419" s="316">
        <v>0</v>
      </c>
      <c r="AG419" s="316">
        <v>10800</v>
      </c>
      <c r="AH419" s="466"/>
      <c r="AI419" s="466"/>
      <c r="AJ419" s="466"/>
      <c r="AK419" s="316"/>
      <c r="AL419" s="316"/>
      <c r="AM419" s="316"/>
      <c r="AN419" s="316">
        <f t="shared" ref="AN419:AP419" si="543">AB419+AH419</f>
        <v>10800</v>
      </c>
      <c r="AO419" s="316">
        <f t="shared" si="543"/>
        <v>0</v>
      </c>
      <c r="AP419" s="316">
        <f t="shared" si="543"/>
        <v>10800</v>
      </c>
      <c r="AQ419" s="316">
        <f t="shared" ref="AQ419" si="544">AR419+AS419</f>
        <v>11150</v>
      </c>
      <c r="AR419" s="316">
        <v>0</v>
      </c>
      <c r="AS419" s="316">
        <v>11150</v>
      </c>
      <c r="AT419" s="316">
        <f t="shared" ref="AT419" si="545">AU419+AV419</f>
        <v>11150</v>
      </c>
      <c r="AU419" s="316">
        <v>0</v>
      </c>
      <c r="AV419" s="316">
        <v>11150</v>
      </c>
      <c r="AW419" s="466"/>
      <c r="AX419" s="466"/>
      <c r="AY419" s="466"/>
      <c r="AZ419" s="316"/>
      <c r="BA419" s="316"/>
      <c r="BB419" s="316"/>
      <c r="BC419" s="335">
        <f>AT419+AZ419</f>
        <v>11150</v>
      </c>
      <c r="BD419" s="335">
        <f>AU419+BA419</f>
        <v>0</v>
      </c>
      <c r="BE419" s="315">
        <f>AV419+BB419</f>
        <v>11150</v>
      </c>
      <c r="BF419" s="466"/>
      <c r="BG419" s="316">
        <f>BH419+BI419</f>
        <v>10800</v>
      </c>
      <c r="BH419" s="316">
        <v>0</v>
      </c>
      <c r="BI419" s="316">
        <v>10800</v>
      </c>
      <c r="BJ419" s="316">
        <f>BK419+BL419</f>
        <v>10800</v>
      </c>
      <c r="BK419" s="316">
        <v>0</v>
      </c>
      <c r="BL419" s="316">
        <v>10800</v>
      </c>
      <c r="BM419" s="466"/>
      <c r="BN419" s="466"/>
      <c r="BO419" s="466"/>
      <c r="BP419" s="316"/>
      <c r="BQ419" s="316"/>
      <c r="BR419" s="316"/>
      <c r="BS419" s="316">
        <f t="shared" ref="BS419" si="546">BG419+BM419</f>
        <v>10800</v>
      </c>
      <c r="BT419" s="316">
        <f t="shared" ref="BT419" si="547">BH419+BN419</f>
        <v>0</v>
      </c>
      <c r="BU419" s="316">
        <f t="shared" ref="BU419" si="548">BI419+BO419</f>
        <v>10800</v>
      </c>
      <c r="BV419" s="316">
        <f t="shared" ref="BV419" si="549">BW419+BX419</f>
        <v>11150</v>
      </c>
      <c r="BW419" s="316">
        <v>0</v>
      </c>
      <c r="BX419" s="316">
        <v>11150</v>
      </c>
      <c r="BY419" s="316">
        <f t="shared" ref="BY419" si="550">BZ419+CA419</f>
        <v>11150</v>
      </c>
      <c r="BZ419" s="316">
        <v>0</v>
      </c>
      <c r="CA419" s="316">
        <v>11150</v>
      </c>
      <c r="CB419" s="466"/>
      <c r="CC419" s="466"/>
      <c r="CD419" s="466"/>
      <c r="CE419" s="316"/>
      <c r="CF419" s="316"/>
      <c r="CG419" s="316"/>
      <c r="CH419" s="335">
        <f>BY419+CE419</f>
        <v>11150</v>
      </c>
      <c r="CI419" s="335">
        <f>BZ419+CF419</f>
        <v>0</v>
      </c>
      <c r="CJ419" s="315">
        <f>CA419+CG419</f>
        <v>11150</v>
      </c>
      <c r="CK419" s="5"/>
      <c r="CL419" s="5"/>
      <c r="CM419" s="5"/>
    </row>
    <row r="420" spans="1:91" ht="20.25">
      <c r="A420" s="46"/>
      <c r="B420" s="39" t="s">
        <v>603</v>
      </c>
      <c r="C420" s="40"/>
      <c r="D420" s="154"/>
      <c r="E420" s="154"/>
      <c r="F420" s="154"/>
      <c r="G420" s="154"/>
      <c r="H420" s="154"/>
      <c r="I420" s="451"/>
      <c r="J420" s="451"/>
      <c r="K420" s="451"/>
      <c r="L420" s="451"/>
      <c r="M420" s="111"/>
      <c r="N420" s="111"/>
      <c r="O420" s="111"/>
      <c r="P420" s="111"/>
      <c r="Q420" s="111"/>
      <c r="R420" s="111"/>
      <c r="S420" s="408"/>
      <c r="T420" s="408"/>
      <c r="U420" s="408"/>
      <c r="V420" s="205"/>
      <c r="W420" s="205"/>
      <c r="X420" s="205"/>
      <c r="Y420" s="205"/>
      <c r="Z420" s="205"/>
      <c r="AA420" s="205"/>
      <c r="AB420" s="111"/>
      <c r="AC420" s="111"/>
      <c r="AD420" s="111"/>
      <c r="AE420" s="111"/>
      <c r="AF420" s="111"/>
      <c r="AG420" s="111"/>
      <c r="AH420" s="408"/>
      <c r="AI420" s="408"/>
      <c r="AJ420" s="408"/>
      <c r="AK420" s="205"/>
      <c r="AL420" s="205"/>
      <c r="AM420" s="205"/>
      <c r="AN420" s="205"/>
      <c r="AO420" s="205"/>
      <c r="AP420" s="205"/>
      <c r="AQ420" s="111"/>
      <c r="AR420" s="111"/>
      <c r="AS420" s="111"/>
      <c r="AT420" s="111"/>
      <c r="AU420" s="111"/>
      <c r="AV420" s="111"/>
      <c r="AW420" s="408"/>
      <c r="AX420" s="408"/>
      <c r="AY420" s="408"/>
      <c r="AZ420" s="111"/>
      <c r="BA420" s="111"/>
      <c r="BB420" s="111"/>
      <c r="BC420" s="111"/>
      <c r="BD420" s="111"/>
      <c r="BE420" s="111"/>
      <c r="BF420" s="408"/>
      <c r="BG420" s="111"/>
      <c r="BH420" s="111"/>
      <c r="BI420" s="111"/>
      <c r="BJ420" s="111"/>
      <c r="BK420" s="111"/>
      <c r="BL420" s="111"/>
      <c r="BM420" s="408"/>
      <c r="BN420" s="408"/>
      <c r="BO420" s="408"/>
      <c r="BP420" s="205"/>
      <c r="BQ420" s="205"/>
      <c r="BR420" s="205"/>
      <c r="BS420" s="205"/>
      <c r="BT420" s="205"/>
      <c r="BU420" s="205"/>
      <c r="BV420" s="111"/>
      <c r="BW420" s="111"/>
      <c r="BX420" s="111"/>
      <c r="BY420" s="111"/>
      <c r="BZ420" s="111"/>
      <c r="CA420" s="111"/>
      <c r="CB420" s="408"/>
      <c r="CC420" s="408"/>
      <c r="CD420" s="408"/>
      <c r="CE420" s="111"/>
      <c r="CF420" s="111"/>
      <c r="CG420" s="111"/>
      <c r="CH420" s="111"/>
      <c r="CI420" s="111"/>
      <c r="CJ420" s="111"/>
      <c r="CK420" s="5"/>
      <c r="CL420" s="5"/>
      <c r="CM420" s="5"/>
    </row>
    <row r="421" spans="1:91" ht="47.25">
      <c r="A421" s="46" t="s">
        <v>746</v>
      </c>
      <c r="B421" s="343" t="s">
        <v>589</v>
      </c>
      <c r="C421" s="65"/>
      <c r="D421" s="154"/>
      <c r="E421" s="154"/>
      <c r="F421" s="154"/>
      <c r="G421" s="154"/>
      <c r="H421" s="154"/>
      <c r="I421" s="847" t="s">
        <v>1007</v>
      </c>
      <c r="J421" s="453" t="s">
        <v>909</v>
      </c>
      <c r="K421" s="451" t="s">
        <v>996</v>
      </c>
      <c r="L421" s="451" t="s">
        <v>997</v>
      </c>
      <c r="M421" s="315">
        <f>N421+O421</f>
        <v>63325</v>
      </c>
      <c r="N421" s="315">
        <v>0</v>
      </c>
      <c r="O421" s="315">
        <v>63325</v>
      </c>
      <c r="P421" s="315">
        <f>Q421+R421</f>
        <v>63325</v>
      </c>
      <c r="Q421" s="315">
        <v>0</v>
      </c>
      <c r="R421" s="315">
        <v>63325</v>
      </c>
      <c r="S421" s="466"/>
      <c r="T421" s="466"/>
      <c r="U421" s="466"/>
      <c r="V421" s="316"/>
      <c r="W421" s="316"/>
      <c r="X421" s="316"/>
      <c r="Y421" s="199">
        <f t="shared" ref="Y421:Y422" si="551">M421+S421</f>
        <v>63325</v>
      </c>
      <c r="Z421" s="199">
        <f t="shared" ref="Z421:Z422" si="552">N421+T421</f>
        <v>0</v>
      </c>
      <c r="AA421" s="199">
        <f t="shared" ref="AA421:AA422" si="553">O421+U421</f>
        <v>63325</v>
      </c>
      <c r="AB421" s="315"/>
      <c r="AC421" s="315"/>
      <c r="AD421" s="315"/>
      <c r="AE421" s="315"/>
      <c r="AF421" s="315"/>
      <c r="AG421" s="315"/>
      <c r="AH421" s="466"/>
      <c r="AI421" s="466"/>
      <c r="AJ421" s="466"/>
      <c r="AK421" s="316"/>
      <c r="AL421" s="316"/>
      <c r="AM421" s="316"/>
      <c r="AN421" s="316"/>
      <c r="AO421" s="316"/>
      <c r="AP421" s="316"/>
      <c r="AQ421" s="315"/>
      <c r="AR421" s="315"/>
      <c r="AS421" s="315"/>
      <c r="AT421" s="315"/>
      <c r="AU421" s="315"/>
      <c r="AV421" s="315"/>
      <c r="AW421" s="466"/>
      <c r="AX421" s="466"/>
      <c r="AY421" s="466"/>
      <c r="AZ421" s="315"/>
      <c r="BA421" s="315"/>
      <c r="BB421" s="315"/>
      <c r="BC421" s="315"/>
      <c r="BD421" s="315"/>
      <c r="BE421" s="315"/>
      <c r="BF421" s="407"/>
      <c r="BG421" s="315"/>
      <c r="BH421" s="315"/>
      <c r="BI421" s="315"/>
      <c r="BJ421" s="315"/>
      <c r="BK421" s="315"/>
      <c r="BL421" s="315"/>
      <c r="BM421" s="466"/>
      <c r="BN421" s="466"/>
      <c r="BO421" s="466"/>
      <c r="BP421" s="316"/>
      <c r="BQ421" s="316"/>
      <c r="BR421" s="316"/>
      <c r="BS421" s="316"/>
      <c r="BT421" s="316"/>
      <c r="BU421" s="316"/>
      <c r="BV421" s="315"/>
      <c r="BW421" s="315"/>
      <c r="BX421" s="315"/>
      <c r="BY421" s="315"/>
      <c r="BZ421" s="315"/>
      <c r="CA421" s="315"/>
      <c r="CB421" s="466"/>
      <c r="CC421" s="466"/>
      <c r="CD421" s="466"/>
      <c r="CE421" s="315"/>
      <c r="CF421" s="315"/>
      <c r="CG421" s="315"/>
      <c r="CH421" s="315"/>
      <c r="CI421" s="315"/>
      <c r="CJ421" s="315"/>
      <c r="CK421" s="5"/>
      <c r="CL421" s="5"/>
      <c r="CM421" s="5"/>
    </row>
    <row r="422" spans="1:91" ht="47.25">
      <c r="A422" s="252" t="s">
        <v>747</v>
      </c>
      <c r="B422" s="343" t="s">
        <v>590</v>
      </c>
      <c r="C422" s="65"/>
      <c r="D422" s="154"/>
      <c r="E422" s="154"/>
      <c r="F422" s="154"/>
      <c r="G422" s="154"/>
      <c r="H422" s="154"/>
      <c r="I422" s="848"/>
      <c r="J422" s="453" t="s">
        <v>909</v>
      </c>
      <c r="K422" s="451" t="s">
        <v>996</v>
      </c>
      <c r="L422" s="451" t="s">
        <v>997</v>
      </c>
      <c r="M422" s="316">
        <f t="shared" ref="M422" si="554">N422+O422</f>
        <v>9381</v>
      </c>
      <c r="N422" s="316">
        <v>0</v>
      </c>
      <c r="O422" s="316">
        <v>9381</v>
      </c>
      <c r="P422" s="316">
        <f t="shared" ref="P422" si="555">Q422+R422</f>
        <v>9381</v>
      </c>
      <c r="Q422" s="316">
        <v>0</v>
      </c>
      <c r="R422" s="316">
        <v>9381</v>
      </c>
      <c r="S422" s="466"/>
      <c r="T422" s="466"/>
      <c r="U422" s="466"/>
      <c r="V422" s="316"/>
      <c r="W422" s="316"/>
      <c r="X422" s="316"/>
      <c r="Y422" s="199">
        <f t="shared" si="551"/>
        <v>9381</v>
      </c>
      <c r="Z422" s="199">
        <f t="shared" si="552"/>
        <v>0</v>
      </c>
      <c r="AA422" s="199">
        <f t="shared" si="553"/>
        <v>9381</v>
      </c>
      <c r="AB422" s="316"/>
      <c r="AC422" s="316"/>
      <c r="AD422" s="316"/>
      <c r="AE422" s="316"/>
      <c r="AF422" s="316"/>
      <c r="AG422" s="316"/>
      <c r="AH422" s="466"/>
      <c r="AI422" s="466"/>
      <c r="AJ422" s="466"/>
      <c r="AK422" s="316"/>
      <c r="AL422" s="316"/>
      <c r="AM422" s="316"/>
      <c r="AN422" s="316"/>
      <c r="AO422" s="316"/>
      <c r="AP422" s="316"/>
      <c r="AQ422" s="316"/>
      <c r="AR422" s="316"/>
      <c r="AS422" s="316"/>
      <c r="AT422" s="316"/>
      <c r="AU422" s="316"/>
      <c r="AV422" s="316"/>
      <c r="AW422" s="466"/>
      <c r="AX422" s="466"/>
      <c r="AY422" s="466"/>
      <c r="AZ422" s="316"/>
      <c r="BA422" s="316"/>
      <c r="BB422" s="316"/>
      <c r="BC422" s="316"/>
      <c r="BD422" s="316"/>
      <c r="BE422" s="316"/>
      <c r="BF422" s="407"/>
      <c r="BG422" s="316"/>
      <c r="BH422" s="316"/>
      <c r="BI422" s="316"/>
      <c r="BJ422" s="316"/>
      <c r="BK422" s="316"/>
      <c r="BL422" s="316"/>
      <c r="BM422" s="466"/>
      <c r="BN422" s="466"/>
      <c r="BO422" s="466"/>
      <c r="BP422" s="316"/>
      <c r="BQ422" s="316"/>
      <c r="BR422" s="316"/>
      <c r="BS422" s="316"/>
      <c r="BT422" s="316"/>
      <c r="BU422" s="316"/>
      <c r="BV422" s="316"/>
      <c r="BW422" s="316"/>
      <c r="BX422" s="316"/>
      <c r="BY422" s="316"/>
      <c r="BZ422" s="316"/>
      <c r="CA422" s="316"/>
      <c r="CB422" s="466"/>
      <c r="CC422" s="466"/>
      <c r="CD422" s="466"/>
      <c r="CE422" s="316"/>
      <c r="CF422" s="316"/>
      <c r="CG422" s="316"/>
      <c r="CH422" s="316"/>
      <c r="CI422" s="316"/>
      <c r="CJ422" s="316"/>
      <c r="CK422" s="5"/>
      <c r="CL422" s="5"/>
      <c r="CM422" s="5"/>
    </row>
    <row r="423" spans="1:91" ht="20.25">
      <c r="A423" s="46"/>
      <c r="B423" s="39" t="s">
        <v>602</v>
      </c>
      <c r="C423" s="40"/>
      <c r="D423" s="154"/>
      <c r="E423" s="154"/>
      <c r="F423" s="154"/>
      <c r="G423" s="154"/>
      <c r="H423" s="154"/>
      <c r="I423" s="451"/>
      <c r="J423" s="451"/>
      <c r="K423" s="451"/>
      <c r="L423" s="451"/>
      <c r="M423" s="111"/>
      <c r="N423" s="111"/>
      <c r="O423" s="111"/>
      <c r="P423" s="111"/>
      <c r="Q423" s="111"/>
      <c r="R423" s="111"/>
      <c r="S423" s="408"/>
      <c r="T423" s="408"/>
      <c r="U423" s="408"/>
      <c r="V423" s="205"/>
      <c r="W423" s="205"/>
      <c r="X423" s="205"/>
      <c r="Y423" s="205"/>
      <c r="Z423" s="205"/>
      <c r="AA423" s="205"/>
      <c r="AB423" s="111"/>
      <c r="AC423" s="111"/>
      <c r="AD423" s="111"/>
      <c r="AE423" s="111"/>
      <c r="AF423" s="111"/>
      <c r="AG423" s="111"/>
      <c r="AH423" s="408"/>
      <c r="AI423" s="408"/>
      <c r="AJ423" s="408"/>
      <c r="AK423" s="205"/>
      <c r="AL423" s="205"/>
      <c r="AM423" s="205"/>
      <c r="AN423" s="205"/>
      <c r="AO423" s="205"/>
      <c r="AP423" s="205"/>
      <c r="AQ423" s="111"/>
      <c r="AR423" s="111"/>
      <c r="AS423" s="111"/>
      <c r="AT423" s="111"/>
      <c r="AU423" s="111"/>
      <c r="AV423" s="111"/>
      <c r="AW423" s="408"/>
      <c r="AX423" s="408"/>
      <c r="AY423" s="408"/>
      <c r="AZ423" s="111"/>
      <c r="BA423" s="111"/>
      <c r="BB423" s="111"/>
      <c r="BC423" s="111"/>
      <c r="BD423" s="111"/>
      <c r="BE423" s="111"/>
      <c r="BF423" s="408"/>
      <c r="BG423" s="111"/>
      <c r="BH423" s="111"/>
      <c r="BI423" s="111"/>
      <c r="BJ423" s="111"/>
      <c r="BK423" s="111"/>
      <c r="BL423" s="111"/>
      <c r="BM423" s="408"/>
      <c r="BN423" s="408"/>
      <c r="BO423" s="408"/>
      <c r="BP423" s="205"/>
      <c r="BQ423" s="205"/>
      <c r="BR423" s="205"/>
      <c r="BS423" s="205"/>
      <c r="BT423" s="205"/>
      <c r="BU423" s="205"/>
      <c r="BV423" s="111"/>
      <c r="BW423" s="111"/>
      <c r="BX423" s="111"/>
      <c r="BY423" s="111"/>
      <c r="BZ423" s="111"/>
      <c r="CA423" s="111"/>
      <c r="CB423" s="408"/>
      <c r="CC423" s="408"/>
      <c r="CD423" s="408"/>
      <c r="CE423" s="111"/>
      <c r="CF423" s="111"/>
      <c r="CG423" s="111"/>
      <c r="CH423" s="111"/>
      <c r="CI423" s="111"/>
      <c r="CJ423" s="111"/>
      <c r="CK423" s="5"/>
      <c r="CL423" s="5"/>
      <c r="CM423" s="5"/>
    </row>
    <row r="424" spans="1:91" ht="68.25" customHeight="1">
      <c r="A424" s="46" t="s">
        <v>748</v>
      </c>
      <c r="B424" s="343" t="s">
        <v>100</v>
      </c>
      <c r="C424" s="38"/>
      <c r="D424" s="154"/>
      <c r="E424" s="154"/>
      <c r="F424" s="154"/>
      <c r="G424" s="154"/>
      <c r="H424" s="154"/>
      <c r="I424" s="451" t="s">
        <v>998</v>
      </c>
      <c r="J424" s="453" t="s">
        <v>909</v>
      </c>
      <c r="K424" s="451" t="s">
        <v>999</v>
      </c>
      <c r="L424" s="451" t="s">
        <v>1000</v>
      </c>
      <c r="M424" s="315"/>
      <c r="N424" s="315"/>
      <c r="O424" s="315"/>
      <c r="P424" s="315"/>
      <c r="Q424" s="315"/>
      <c r="R424" s="315"/>
      <c r="S424" s="466"/>
      <c r="T424" s="466"/>
      <c r="U424" s="466"/>
      <c r="V424" s="316"/>
      <c r="W424" s="316"/>
      <c r="X424" s="316"/>
      <c r="Y424" s="316"/>
      <c r="Z424" s="316"/>
      <c r="AA424" s="316"/>
      <c r="AB424" s="315">
        <f>AC424+AD424</f>
        <v>73749.100000000006</v>
      </c>
      <c r="AC424" s="315">
        <v>0</v>
      </c>
      <c r="AD424" s="315">
        <v>73749.100000000006</v>
      </c>
      <c r="AE424" s="315">
        <f>AF424+AG424</f>
        <v>73749.100000000006</v>
      </c>
      <c r="AF424" s="315">
        <v>0</v>
      </c>
      <c r="AG424" s="315">
        <v>73749.100000000006</v>
      </c>
      <c r="AH424" s="316">
        <f>AI424+AJ424</f>
        <v>-23859</v>
      </c>
      <c r="AI424" s="316">
        <v>0</v>
      </c>
      <c r="AJ424" s="316">
        <v>-23859</v>
      </c>
      <c r="AK424" s="316">
        <f>AL424+AM424</f>
        <v>-23859</v>
      </c>
      <c r="AL424" s="316">
        <v>0</v>
      </c>
      <c r="AM424" s="316">
        <v>-23859</v>
      </c>
      <c r="AN424" s="316">
        <f t="shared" ref="AN424:AP424" si="556">AB424+AH424</f>
        <v>49890.100000000006</v>
      </c>
      <c r="AO424" s="316">
        <f t="shared" si="556"/>
        <v>0</v>
      </c>
      <c r="AP424" s="316">
        <f t="shared" si="556"/>
        <v>49890.100000000006</v>
      </c>
      <c r="AQ424" s="315">
        <f>AR424+AS424</f>
        <v>40630.400000000001</v>
      </c>
      <c r="AR424" s="315">
        <v>0</v>
      </c>
      <c r="AS424" s="315">
        <v>40630.400000000001</v>
      </c>
      <c r="AT424" s="315">
        <f>AU424+AV424</f>
        <v>40630.400000000001</v>
      </c>
      <c r="AU424" s="315">
        <v>0</v>
      </c>
      <c r="AV424" s="315">
        <v>40630.400000000001</v>
      </c>
      <c r="AW424" s="466"/>
      <c r="AX424" s="466"/>
      <c r="AY424" s="466"/>
      <c r="AZ424" s="316"/>
      <c r="BA424" s="316"/>
      <c r="BB424" s="315"/>
      <c r="BC424" s="315">
        <f>AT424+AZ424</f>
        <v>40630.400000000001</v>
      </c>
      <c r="BD424" s="315">
        <f>AU424+BA424</f>
        <v>0</v>
      </c>
      <c r="BE424" s="315">
        <f>AV424+BB424</f>
        <v>40630.400000000001</v>
      </c>
      <c r="BF424" s="654" t="s">
        <v>1216</v>
      </c>
      <c r="BG424" s="315">
        <f>BH424+BI424</f>
        <v>73749.100000000006</v>
      </c>
      <c r="BH424" s="315">
        <v>0</v>
      </c>
      <c r="BI424" s="315">
        <v>73749.100000000006</v>
      </c>
      <c r="BJ424" s="315">
        <f>BK424+BL424</f>
        <v>73749.100000000006</v>
      </c>
      <c r="BK424" s="315">
        <v>0</v>
      </c>
      <c r="BL424" s="315">
        <v>73749.100000000006</v>
      </c>
      <c r="BM424" s="611">
        <f>BN424+BO424</f>
        <v>-23859</v>
      </c>
      <c r="BN424" s="611">
        <v>0</v>
      </c>
      <c r="BO424" s="611">
        <v>-23859</v>
      </c>
      <c r="BP424" s="611">
        <f>BQ424+BR424</f>
        <v>-23859</v>
      </c>
      <c r="BQ424" s="611">
        <v>0</v>
      </c>
      <c r="BR424" s="611">
        <v>-23859</v>
      </c>
      <c r="BS424" s="316">
        <f t="shared" ref="BS424" si="557">BG424+BM424</f>
        <v>49890.100000000006</v>
      </c>
      <c r="BT424" s="316">
        <f t="shared" ref="BT424" si="558">BH424+BN424</f>
        <v>0</v>
      </c>
      <c r="BU424" s="316">
        <f t="shared" ref="BU424" si="559">BI424+BO424</f>
        <v>49890.100000000006</v>
      </c>
      <c r="BV424" s="315">
        <f>BW424+BX424</f>
        <v>40630.400000000001</v>
      </c>
      <c r="BW424" s="315">
        <v>0</v>
      </c>
      <c r="BX424" s="315">
        <v>40630.400000000001</v>
      </c>
      <c r="BY424" s="315">
        <f>BZ424+CA424</f>
        <v>40630.400000000001</v>
      </c>
      <c r="BZ424" s="315">
        <v>0</v>
      </c>
      <c r="CA424" s="315">
        <v>40630.400000000001</v>
      </c>
      <c r="CB424" s="466"/>
      <c r="CC424" s="466"/>
      <c r="CD424" s="466"/>
      <c r="CE424" s="316"/>
      <c r="CF424" s="316"/>
      <c r="CG424" s="315"/>
      <c r="CH424" s="315">
        <f>BY424+CE424</f>
        <v>40630.400000000001</v>
      </c>
      <c r="CI424" s="315">
        <f>BZ424+CF424</f>
        <v>0</v>
      </c>
      <c r="CJ424" s="315">
        <f>CA424+CG424</f>
        <v>40630.400000000001</v>
      </c>
      <c r="CK424" s="126"/>
      <c r="CL424" s="126"/>
      <c r="CM424" s="126"/>
    </row>
    <row r="425" spans="1:91" ht="20.25">
      <c r="A425" s="46"/>
      <c r="B425" s="39" t="s">
        <v>601</v>
      </c>
      <c r="C425" s="39"/>
      <c r="D425" s="154"/>
      <c r="E425" s="154"/>
      <c r="F425" s="154"/>
      <c r="G425" s="154"/>
      <c r="H425" s="154"/>
      <c r="I425" s="451"/>
      <c r="J425" s="451"/>
      <c r="K425" s="451"/>
      <c r="L425" s="451"/>
      <c r="M425" s="111"/>
      <c r="N425" s="111"/>
      <c r="O425" s="111"/>
      <c r="P425" s="111"/>
      <c r="Q425" s="111"/>
      <c r="R425" s="111"/>
      <c r="S425" s="408"/>
      <c r="T425" s="408"/>
      <c r="U425" s="408"/>
      <c r="V425" s="205"/>
      <c r="W425" s="205"/>
      <c r="X425" s="205"/>
      <c r="Y425" s="205"/>
      <c r="Z425" s="205"/>
      <c r="AA425" s="205"/>
      <c r="AB425" s="111"/>
      <c r="AC425" s="111"/>
      <c r="AD425" s="111"/>
      <c r="AE425" s="111"/>
      <c r="AF425" s="111"/>
      <c r="AG425" s="111"/>
      <c r="AH425" s="205"/>
      <c r="AI425" s="205"/>
      <c r="AJ425" s="205"/>
      <c r="AK425" s="205"/>
      <c r="AL425" s="205"/>
      <c r="AM425" s="205"/>
      <c r="AN425" s="205"/>
      <c r="AO425" s="205"/>
      <c r="AP425" s="205"/>
      <c r="AQ425" s="111"/>
      <c r="AR425" s="111"/>
      <c r="AS425" s="111"/>
      <c r="AT425" s="111"/>
      <c r="AU425" s="111"/>
      <c r="AV425" s="111"/>
      <c r="AW425" s="408"/>
      <c r="AX425" s="408"/>
      <c r="AY425" s="408"/>
      <c r="AZ425" s="111"/>
      <c r="BA425" s="111"/>
      <c r="BB425" s="111"/>
      <c r="BC425" s="111"/>
      <c r="BD425" s="111"/>
      <c r="BE425" s="111"/>
      <c r="BF425" s="655"/>
      <c r="BG425" s="111"/>
      <c r="BH425" s="111"/>
      <c r="BI425" s="111"/>
      <c r="BJ425" s="111"/>
      <c r="BK425" s="111"/>
      <c r="BL425" s="111"/>
      <c r="BM425" s="205"/>
      <c r="BN425" s="205"/>
      <c r="BO425" s="205"/>
      <c r="BP425" s="205"/>
      <c r="BQ425" s="205"/>
      <c r="BR425" s="205"/>
      <c r="BS425" s="205"/>
      <c r="BT425" s="205"/>
      <c r="BU425" s="205"/>
      <c r="BV425" s="111"/>
      <c r="BW425" s="111"/>
      <c r="BX425" s="111"/>
      <c r="BY425" s="111"/>
      <c r="BZ425" s="111"/>
      <c r="CA425" s="111"/>
      <c r="CB425" s="408"/>
      <c r="CC425" s="408"/>
      <c r="CD425" s="408"/>
      <c r="CE425" s="111"/>
      <c r="CF425" s="111"/>
      <c r="CG425" s="111"/>
      <c r="CH425" s="111"/>
      <c r="CI425" s="111"/>
      <c r="CJ425" s="111"/>
      <c r="CK425" s="126"/>
      <c r="CL425" s="126"/>
      <c r="CM425" s="126"/>
    </row>
    <row r="426" spans="1:91" ht="51.75" customHeight="1">
      <c r="A426" s="46" t="s">
        <v>749</v>
      </c>
      <c r="B426" s="620" t="s">
        <v>26</v>
      </c>
      <c r="C426" s="279"/>
      <c r="D426" s="204"/>
      <c r="E426" s="204"/>
      <c r="F426" s="204"/>
      <c r="G426" s="204"/>
      <c r="H426" s="204"/>
      <c r="I426" s="428" t="s">
        <v>1008</v>
      </c>
      <c r="J426" s="453" t="s">
        <v>909</v>
      </c>
      <c r="K426" s="428" t="s">
        <v>1009</v>
      </c>
      <c r="L426" s="428" t="s">
        <v>1000</v>
      </c>
      <c r="M426" s="315"/>
      <c r="N426" s="315"/>
      <c r="O426" s="315"/>
      <c r="P426" s="315"/>
      <c r="Q426" s="315"/>
      <c r="R426" s="315"/>
      <c r="S426" s="466"/>
      <c r="T426" s="466"/>
      <c r="U426" s="466"/>
      <c r="V426" s="316"/>
      <c r="W426" s="316"/>
      <c r="X426" s="316"/>
      <c r="Y426" s="316"/>
      <c r="Z426" s="316"/>
      <c r="AA426" s="316"/>
      <c r="AB426" s="315">
        <f>AC426+AD426</f>
        <v>21447.5</v>
      </c>
      <c r="AC426" s="315">
        <v>0</v>
      </c>
      <c r="AD426" s="315">
        <v>21447.5</v>
      </c>
      <c r="AE426" s="315">
        <f>AF426+AG426</f>
        <v>21447.5</v>
      </c>
      <c r="AF426" s="315">
        <v>0</v>
      </c>
      <c r="AG426" s="315">
        <v>21447.5</v>
      </c>
      <c r="AH426" s="316">
        <f>AI426+AJ426</f>
        <v>10000</v>
      </c>
      <c r="AI426" s="316">
        <v>0</v>
      </c>
      <c r="AJ426" s="316">
        <v>10000</v>
      </c>
      <c r="AK426" s="316">
        <f>AL426+AM426</f>
        <v>10000</v>
      </c>
      <c r="AL426" s="316">
        <v>0</v>
      </c>
      <c r="AM426" s="316">
        <v>10000</v>
      </c>
      <c r="AN426" s="316">
        <f t="shared" ref="AN426:AP426" si="560">AB426+AH426</f>
        <v>31447.5</v>
      </c>
      <c r="AO426" s="316">
        <f t="shared" si="560"/>
        <v>0</v>
      </c>
      <c r="AP426" s="316">
        <f t="shared" si="560"/>
        <v>31447.5</v>
      </c>
      <c r="AQ426" s="315">
        <f>AR426+AS426</f>
        <v>10000</v>
      </c>
      <c r="AR426" s="315">
        <v>0</v>
      </c>
      <c r="AS426" s="315">
        <v>10000</v>
      </c>
      <c r="AT426" s="315">
        <f>AU426+AV426</f>
        <v>10000</v>
      </c>
      <c r="AU426" s="315">
        <v>0</v>
      </c>
      <c r="AV426" s="315">
        <v>10000</v>
      </c>
      <c r="AW426" s="316">
        <f>AX426+AY426</f>
        <v>18000</v>
      </c>
      <c r="AX426" s="316">
        <v>0</v>
      </c>
      <c r="AY426" s="315">
        <v>18000</v>
      </c>
      <c r="AZ426" s="316">
        <f>BA426+BB426</f>
        <v>18000</v>
      </c>
      <c r="BA426" s="316">
        <v>0</v>
      </c>
      <c r="BB426" s="315">
        <v>18000</v>
      </c>
      <c r="BC426" s="315">
        <f>AT426+AZ426</f>
        <v>28000</v>
      </c>
      <c r="BD426" s="315">
        <f>AU426+BA426</f>
        <v>0</v>
      </c>
      <c r="BE426" s="315">
        <f>AV426+BB426</f>
        <v>28000</v>
      </c>
      <c r="BF426" s="656" t="s">
        <v>1217</v>
      </c>
      <c r="BG426" s="315">
        <f>BH426+BI426</f>
        <v>21447.5</v>
      </c>
      <c r="BH426" s="315">
        <v>0</v>
      </c>
      <c r="BI426" s="315">
        <v>21447.5</v>
      </c>
      <c r="BJ426" s="315">
        <f>BK426+BL426</f>
        <v>21447.5</v>
      </c>
      <c r="BK426" s="315">
        <v>0</v>
      </c>
      <c r="BL426" s="315">
        <v>21447.5</v>
      </c>
      <c r="BM426" s="611">
        <f>BN426+BO426</f>
        <v>10000</v>
      </c>
      <c r="BN426" s="611">
        <v>0</v>
      </c>
      <c r="BO426" s="611">
        <v>10000</v>
      </c>
      <c r="BP426" s="611">
        <f>BQ426+BR426</f>
        <v>10000</v>
      </c>
      <c r="BQ426" s="611">
        <v>0</v>
      </c>
      <c r="BR426" s="611">
        <v>10000</v>
      </c>
      <c r="BS426" s="316">
        <f t="shared" ref="BS426" si="561">BG426+BM426</f>
        <v>31447.5</v>
      </c>
      <c r="BT426" s="316">
        <f t="shared" ref="BT426" si="562">BH426+BN426</f>
        <v>0</v>
      </c>
      <c r="BU426" s="316">
        <f t="shared" ref="BU426" si="563">BI426+BO426</f>
        <v>31447.5</v>
      </c>
      <c r="BV426" s="315">
        <f>BW426+BX426</f>
        <v>10000</v>
      </c>
      <c r="BW426" s="315">
        <v>0</v>
      </c>
      <c r="BX426" s="315">
        <v>10000</v>
      </c>
      <c r="BY426" s="315">
        <f>BZ426+CA426</f>
        <v>10000</v>
      </c>
      <c r="BZ426" s="315">
        <v>0</v>
      </c>
      <c r="CA426" s="315">
        <v>10000</v>
      </c>
      <c r="CB426" s="611">
        <f>CC426+CD426</f>
        <v>18000</v>
      </c>
      <c r="CC426" s="611">
        <v>0</v>
      </c>
      <c r="CD426" s="621">
        <v>18000</v>
      </c>
      <c r="CE426" s="611">
        <f>CF426+CG426</f>
        <v>18000</v>
      </c>
      <c r="CF426" s="611">
        <v>0</v>
      </c>
      <c r="CG426" s="621">
        <v>18000</v>
      </c>
      <c r="CH426" s="315">
        <f>BY426+CE426</f>
        <v>28000</v>
      </c>
      <c r="CI426" s="315">
        <f>BZ426+CF426</f>
        <v>0</v>
      </c>
      <c r="CJ426" s="315">
        <f>CA426+CG426</f>
        <v>28000</v>
      </c>
      <c r="CK426" s="126"/>
      <c r="CL426" s="126"/>
      <c r="CM426" s="126"/>
    </row>
    <row r="427" spans="1:91" ht="20.25">
      <c r="A427" s="46"/>
      <c r="B427" s="39" t="s">
        <v>101</v>
      </c>
      <c r="C427" s="39"/>
      <c r="D427" s="154"/>
      <c r="E427" s="154"/>
      <c r="F427" s="154"/>
      <c r="G427" s="154"/>
      <c r="H427" s="154"/>
      <c r="I427" s="451"/>
      <c r="J427" s="451"/>
      <c r="K427" s="451"/>
      <c r="L427" s="451"/>
      <c r="M427" s="111"/>
      <c r="N427" s="111"/>
      <c r="O427" s="111"/>
      <c r="P427" s="111"/>
      <c r="Q427" s="111"/>
      <c r="R427" s="111"/>
      <c r="S427" s="408"/>
      <c r="T427" s="408"/>
      <c r="U427" s="408"/>
      <c r="V427" s="205"/>
      <c r="W427" s="205"/>
      <c r="X427" s="205"/>
      <c r="Y427" s="205"/>
      <c r="Z427" s="205"/>
      <c r="AA427" s="205"/>
      <c r="AB427" s="111"/>
      <c r="AC427" s="111"/>
      <c r="AD427" s="111"/>
      <c r="AE427" s="111"/>
      <c r="AF427" s="111"/>
      <c r="AG427" s="111"/>
      <c r="AH427" s="205"/>
      <c r="AI427" s="205"/>
      <c r="AJ427" s="205"/>
      <c r="AK427" s="205"/>
      <c r="AL427" s="205"/>
      <c r="AM427" s="205"/>
      <c r="AN427" s="205"/>
      <c r="AO427" s="205"/>
      <c r="AP427" s="205"/>
      <c r="AQ427" s="111"/>
      <c r="AR427" s="111"/>
      <c r="AS427" s="111"/>
      <c r="AT427" s="111"/>
      <c r="AU427" s="111"/>
      <c r="AV427" s="111"/>
      <c r="AW427" s="111"/>
      <c r="AX427" s="111"/>
      <c r="AY427" s="111"/>
      <c r="AZ427" s="111"/>
      <c r="BA427" s="111"/>
      <c r="BB427" s="111"/>
      <c r="BC427" s="111"/>
      <c r="BD427" s="111"/>
      <c r="BE427" s="111"/>
      <c r="BF427" s="655"/>
      <c r="BG427" s="111"/>
      <c r="BH427" s="111"/>
      <c r="BI427" s="111"/>
      <c r="BJ427" s="111"/>
      <c r="BK427" s="111"/>
      <c r="BL427" s="111"/>
      <c r="BM427" s="205"/>
      <c r="BN427" s="205"/>
      <c r="BO427" s="205"/>
      <c r="BP427" s="205"/>
      <c r="BQ427" s="205"/>
      <c r="BR427" s="205"/>
      <c r="BS427" s="205"/>
      <c r="BT427" s="205"/>
      <c r="BU427" s="205"/>
      <c r="BV427" s="111"/>
      <c r="BW427" s="111"/>
      <c r="BX427" s="111"/>
      <c r="BY427" s="111"/>
      <c r="BZ427" s="111"/>
      <c r="CA427" s="111"/>
      <c r="CB427" s="111"/>
      <c r="CC427" s="111"/>
      <c r="CD427" s="111"/>
      <c r="CE427" s="111"/>
      <c r="CF427" s="111"/>
      <c r="CG427" s="111"/>
      <c r="CH427" s="111"/>
      <c r="CI427" s="111"/>
      <c r="CJ427" s="111"/>
      <c r="CK427" s="126"/>
      <c r="CL427" s="126"/>
      <c r="CM427" s="126"/>
    </row>
    <row r="428" spans="1:91" ht="101.25" customHeight="1">
      <c r="A428" s="46" t="s">
        <v>750</v>
      </c>
      <c r="B428" s="279" t="s">
        <v>102</v>
      </c>
      <c r="C428" s="279"/>
      <c r="D428" s="204"/>
      <c r="E428" s="204"/>
      <c r="F428" s="204"/>
      <c r="G428" s="204"/>
      <c r="H428" s="204"/>
      <c r="I428" s="428" t="s">
        <v>1427</v>
      </c>
      <c r="J428" s="428" t="s">
        <v>909</v>
      </c>
      <c r="K428" s="428" t="s">
        <v>1429</v>
      </c>
      <c r="L428" s="428" t="s">
        <v>1000</v>
      </c>
      <c r="M428" s="89"/>
      <c r="N428" s="89"/>
      <c r="O428" s="89"/>
      <c r="P428" s="89"/>
      <c r="Q428" s="89"/>
      <c r="R428" s="89"/>
      <c r="S428" s="407"/>
      <c r="T428" s="407"/>
      <c r="U428" s="407"/>
      <c r="V428" s="199"/>
      <c r="W428" s="199"/>
      <c r="X428" s="199"/>
      <c r="Y428" s="199"/>
      <c r="Z428" s="199"/>
      <c r="AA428" s="199"/>
      <c r="AB428" s="315">
        <f>AC428+AD428</f>
        <v>11000</v>
      </c>
      <c r="AC428" s="89">
        <v>0</v>
      </c>
      <c r="AD428" s="89">
        <v>11000</v>
      </c>
      <c r="AE428" s="315">
        <f>AF428+AG428</f>
        <v>11000</v>
      </c>
      <c r="AF428" s="89">
        <v>0</v>
      </c>
      <c r="AG428" s="89">
        <v>11000</v>
      </c>
      <c r="AH428" s="316">
        <f>AI428+AJ428</f>
        <v>-11000</v>
      </c>
      <c r="AI428" s="316">
        <v>0</v>
      </c>
      <c r="AJ428" s="316">
        <v>-11000</v>
      </c>
      <c r="AK428" s="316">
        <f>AL428+AM428</f>
        <v>-11000</v>
      </c>
      <c r="AL428" s="316">
        <v>0</v>
      </c>
      <c r="AM428" s="316">
        <v>-11000</v>
      </c>
      <c r="AN428" s="316">
        <f t="shared" ref="AN428:AP428" si="564">AB428+AH428</f>
        <v>0</v>
      </c>
      <c r="AO428" s="316">
        <f t="shared" si="564"/>
        <v>0</v>
      </c>
      <c r="AP428" s="316">
        <f t="shared" si="564"/>
        <v>0</v>
      </c>
      <c r="AQ428" s="315">
        <f>AR428+AS428</f>
        <v>28000</v>
      </c>
      <c r="AR428" s="89">
        <v>0</v>
      </c>
      <c r="AS428" s="89">
        <v>28000</v>
      </c>
      <c r="AT428" s="315">
        <f>AU428+AV428</f>
        <v>28000</v>
      </c>
      <c r="AU428" s="89">
        <v>0</v>
      </c>
      <c r="AV428" s="89">
        <v>28000</v>
      </c>
      <c r="AW428" s="199">
        <f>AX428+AY428</f>
        <v>-28000</v>
      </c>
      <c r="AX428" s="199">
        <v>0</v>
      </c>
      <c r="AY428" s="89">
        <v>-28000</v>
      </c>
      <c r="AZ428" s="199">
        <f>BA428+BB428</f>
        <v>-28000</v>
      </c>
      <c r="BA428" s="199">
        <v>0</v>
      </c>
      <c r="BB428" s="89">
        <v>-28000</v>
      </c>
      <c r="BC428" s="89">
        <f>AT428+AZ428</f>
        <v>0</v>
      </c>
      <c r="BD428" s="89">
        <f>AU428+BA428</f>
        <v>0</v>
      </c>
      <c r="BE428" s="89">
        <f>AV428+BB428</f>
        <v>0</v>
      </c>
      <c r="BF428" s="656" t="s">
        <v>1218</v>
      </c>
      <c r="BG428" s="315">
        <f>BH428+BI428</f>
        <v>11000</v>
      </c>
      <c r="BH428" s="89">
        <v>0</v>
      </c>
      <c r="BI428" s="89">
        <v>11000</v>
      </c>
      <c r="BJ428" s="315">
        <f>BK428+BL428</f>
        <v>11000</v>
      </c>
      <c r="BK428" s="89">
        <v>0</v>
      </c>
      <c r="BL428" s="89">
        <v>11000</v>
      </c>
      <c r="BM428" s="611">
        <f>BN428+BO428</f>
        <v>-11000</v>
      </c>
      <c r="BN428" s="611">
        <v>0</v>
      </c>
      <c r="BO428" s="611">
        <v>-11000</v>
      </c>
      <c r="BP428" s="611">
        <f>BQ428+BR428</f>
        <v>-11000</v>
      </c>
      <c r="BQ428" s="611">
        <v>0</v>
      </c>
      <c r="BR428" s="611">
        <v>-11000</v>
      </c>
      <c r="BS428" s="316">
        <f t="shared" ref="BS428" si="565">BG428+BM428</f>
        <v>0</v>
      </c>
      <c r="BT428" s="316">
        <f t="shared" ref="BT428" si="566">BH428+BN428</f>
        <v>0</v>
      </c>
      <c r="BU428" s="316">
        <f t="shared" ref="BU428" si="567">BI428+BO428</f>
        <v>0</v>
      </c>
      <c r="BV428" s="315">
        <f>BW428+BX428</f>
        <v>28000</v>
      </c>
      <c r="BW428" s="89">
        <v>0</v>
      </c>
      <c r="BX428" s="89">
        <v>28000</v>
      </c>
      <c r="BY428" s="315">
        <f>BZ428+CA428</f>
        <v>28000</v>
      </c>
      <c r="BZ428" s="89">
        <v>0</v>
      </c>
      <c r="CA428" s="89">
        <v>28000</v>
      </c>
      <c r="CB428" s="280">
        <f>CC428+CD428</f>
        <v>-28000</v>
      </c>
      <c r="CC428" s="280">
        <v>0</v>
      </c>
      <c r="CD428" s="281">
        <v>-28000</v>
      </c>
      <c r="CE428" s="280">
        <f>CF428+CG428</f>
        <v>-28000</v>
      </c>
      <c r="CF428" s="280">
        <v>0</v>
      </c>
      <c r="CG428" s="281">
        <v>-28000</v>
      </c>
      <c r="CH428" s="89">
        <f>BY428+CE428</f>
        <v>0</v>
      </c>
      <c r="CI428" s="89">
        <f>BZ428+CF428</f>
        <v>0</v>
      </c>
      <c r="CJ428" s="89">
        <f>CA428+CG428</f>
        <v>0</v>
      </c>
      <c r="CK428" s="126"/>
      <c r="CL428" s="126"/>
      <c r="CM428" s="126"/>
    </row>
    <row r="429" spans="1:91" ht="20.25">
      <c r="A429" s="252"/>
      <c r="B429" s="39" t="s">
        <v>600</v>
      </c>
      <c r="C429" s="174"/>
      <c r="D429" s="370"/>
      <c r="E429" s="370"/>
      <c r="F429" s="370"/>
      <c r="G429" s="204"/>
      <c r="H429" s="204"/>
      <c r="I429" s="428"/>
      <c r="J429" s="428"/>
      <c r="K429" s="428"/>
      <c r="L429" s="428"/>
      <c r="M429" s="199"/>
      <c r="N429" s="199"/>
      <c r="O429" s="199"/>
      <c r="P429" s="199"/>
      <c r="Q429" s="199"/>
      <c r="R429" s="199"/>
      <c r="S429" s="407"/>
      <c r="T429" s="407"/>
      <c r="U429" s="407"/>
      <c r="V429" s="199"/>
      <c r="W429" s="199"/>
      <c r="X429" s="199"/>
      <c r="Y429" s="199"/>
      <c r="Z429" s="199"/>
      <c r="AA429" s="199"/>
      <c r="AB429" s="199"/>
      <c r="AC429" s="199"/>
      <c r="AD429" s="193"/>
      <c r="AE429" s="199"/>
      <c r="AF429" s="199"/>
      <c r="AG429" s="193"/>
      <c r="AH429" s="300"/>
      <c r="AI429" s="300"/>
      <c r="AJ429" s="300"/>
      <c r="AK429" s="199"/>
      <c r="AL429" s="199"/>
      <c r="AM429" s="199"/>
      <c r="AN429" s="199"/>
      <c r="AO429" s="199"/>
      <c r="AP429" s="199"/>
      <c r="AQ429" s="199"/>
      <c r="AR429" s="199"/>
      <c r="AS429" s="199"/>
      <c r="AT429" s="199"/>
      <c r="AU429" s="199"/>
      <c r="AV429" s="199"/>
      <c r="AW429" s="407"/>
      <c r="AX429" s="407"/>
      <c r="AY429" s="407"/>
      <c r="AZ429" s="199"/>
      <c r="BA429" s="199"/>
      <c r="BB429" s="199"/>
      <c r="BC429" s="199"/>
      <c r="BD429" s="193"/>
      <c r="BE429" s="199"/>
      <c r="BF429" s="407"/>
      <c r="BG429" s="199"/>
      <c r="BH429" s="199"/>
      <c r="BI429" s="193"/>
      <c r="BJ429" s="199"/>
      <c r="BK429" s="199"/>
      <c r="BL429" s="193"/>
      <c r="BM429" s="300"/>
      <c r="BN429" s="300"/>
      <c r="BO429" s="300"/>
      <c r="BP429" s="193"/>
      <c r="BQ429" s="193"/>
      <c r="BR429" s="193"/>
      <c r="BS429" s="193"/>
      <c r="BT429" s="193"/>
      <c r="BU429" s="193"/>
      <c r="BV429" s="193"/>
      <c r="BW429" s="193"/>
      <c r="BX429" s="193"/>
      <c r="BY429" s="193"/>
      <c r="BZ429" s="193"/>
      <c r="CA429" s="193"/>
      <c r="CB429" s="300"/>
      <c r="CC429" s="300"/>
      <c r="CD429" s="300"/>
      <c r="CE429" s="193"/>
      <c r="CF429" s="193"/>
      <c r="CG429" s="193"/>
      <c r="CH429" s="193"/>
      <c r="CI429" s="193"/>
      <c r="CJ429" s="199"/>
      <c r="CK429" s="5"/>
      <c r="CL429" s="5"/>
      <c r="CM429" s="5"/>
    </row>
    <row r="430" spans="1:91" ht="78.75">
      <c r="A430" s="252" t="s">
        <v>751</v>
      </c>
      <c r="B430" s="343" t="s">
        <v>591</v>
      </c>
      <c r="C430" s="174"/>
      <c r="D430" s="370"/>
      <c r="E430" s="370"/>
      <c r="F430" s="370"/>
      <c r="G430" s="204"/>
      <c r="H430" s="204"/>
      <c r="I430" s="428" t="s">
        <v>1011</v>
      </c>
      <c r="J430" s="453" t="s">
        <v>909</v>
      </c>
      <c r="K430" s="428" t="s">
        <v>1012</v>
      </c>
      <c r="L430" s="428" t="s">
        <v>1013</v>
      </c>
      <c r="M430" s="316">
        <f t="shared" ref="M430:M431" si="568">N430+O430</f>
        <v>5360.1</v>
      </c>
      <c r="N430" s="316">
        <v>0</v>
      </c>
      <c r="O430" s="316">
        <v>5360.1</v>
      </c>
      <c r="P430" s="316">
        <f t="shared" ref="P430:P431" si="569">Q430+R430</f>
        <v>5360.1</v>
      </c>
      <c r="Q430" s="316">
        <v>0</v>
      </c>
      <c r="R430" s="316">
        <v>5360.1</v>
      </c>
      <c r="S430" s="466"/>
      <c r="T430" s="466"/>
      <c r="U430" s="466"/>
      <c r="V430" s="316"/>
      <c r="W430" s="316"/>
      <c r="X430" s="316"/>
      <c r="Y430" s="199">
        <f>M430+S430</f>
        <v>5360.1</v>
      </c>
      <c r="Z430" s="199">
        <f t="shared" ref="Z430:Z431" si="570">N430+T430</f>
        <v>0</v>
      </c>
      <c r="AA430" s="199">
        <f t="shared" ref="AA430:AA431" si="571">O430+U430</f>
        <v>5360.1</v>
      </c>
      <c r="AB430" s="316"/>
      <c r="AC430" s="316"/>
      <c r="AD430" s="328"/>
      <c r="AE430" s="316"/>
      <c r="AF430" s="316"/>
      <c r="AG430" s="328"/>
      <c r="AH430" s="383"/>
      <c r="AI430" s="383"/>
      <c r="AJ430" s="383"/>
      <c r="AK430" s="316"/>
      <c r="AL430" s="316"/>
      <c r="AM430" s="316"/>
      <c r="AN430" s="316"/>
      <c r="AO430" s="316"/>
      <c r="AP430" s="316"/>
      <c r="AQ430" s="316"/>
      <c r="AR430" s="316"/>
      <c r="AS430" s="316"/>
      <c r="AT430" s="316"/>
      <c r="AU430" s="316"/>
      <c r="AV430" s="316"/>
      <c r="AW430" s="466"/>
      <c r="AX430" s="466"/>
      <c r="AY430" s="466"/>
      <c r="AZ430" s="316"/>
      <c r="BA430" s="316"/>
      <c r="BB430" s="316"/>
      <c r="BC430" s="316"/>
      <c r="BD430" s="328"/>
      <c r="BE430" s="316"/>
      <c r="BF430" s="407"/>
      <c r="BG430" s="316"/>
      <c r="BH430" s="316"/>
      <c r="BI430" s="328"/>
      <c r="BJ430" s="316"/>
      <c r="BK430" s="316"/>
      <c r="BL430" s="328"/>
      <c r="BM430" s="383"/>
      <c r="BN430" s="383"/>
      <c r="BO430" s="383"/>
      <c r="BP430" s="328"/>
      <c r="BQ430" s="328"/>
      <c r="BR430" s="328"/>
      <c r="BS430" s="328"/>
      <c r="BT430" s="328"/>
      <c r="BU430" s="328"/>
      <c r="BV430" s="328"/>
      <c r="BW430" s="328"/>
      <c r="BX430" s="328"/>
      <c r="BY430" s="328"/>
      <c r="BZ430" s="328"/>
      <c r="CA430" s="328"/>
      <c r="CB430" s="466"/>
      <c r="CC430" s="466"/>
      <c r="CD430" s="466"/>
      <c r="CE430" s="316"/>
      <c r="CF430" s="316"/>
      <c r="CG430" s="316"/>
      <c r="CH430" s="328"/>
      <c r="CI430" s="328"/>
      <c r="CJ430" s="316"/>
      <c r="CK430" s="5"/>
      <c r="CL430" s="5"/>
      <c r="CM430" s="5"/>
    </row>
    <row r="431" spans="1:91" ht="49.5">
      <c r="A431" s="252" t="s">
        <v>752</v>
      </c>
      <c r="B431" s="343" t="s">
        <v>592</v>
      </c>
      <c r="C431" s="174"/>
      <c r="D431" s="370"/>
      <c r="E431" s="370"/>
      <c r="F431" s="370"/>
      <c r="G431" s="204"/>
      <c r="H431" s="204"/>
      <c r="I431" s="428" t="s">
        <v>1014</v>
      </c>
      <c r="J431" s="453" t="s">
        <v>909</v>
      </c>
      <c r="K431" s="428" t="s">
        <v>1015</v>
      </c>
      <c r="L431" s="428" t="s">
        <v>1016</v>
      </c>
      <c r="M431" s="316">
        <f t="shared" si="568"/>
        <v>10000</v>
      </c>
      <c r="N431" s="316">
        <v>0</v>
      </c>
      <c r="O431" s="316">
        <v>10000</v>
      </c>
      <c r="P431" s="316">
        <f t="shared" si="569"/>
        <v>10000</v>
      </c>
      <c r="Q431" s="316">
        <v>0</v>
      </c>
      <c r="R431" s="316">
        <v>10000</v>
      </c>
      <c r="S431" s="466"/>
      <c r="T431" s="466"/>
      <c r="U431" s="466"/>
      <c r="V431" s="316"/>
      <c r="W431" s="316"/>
      <c r="X431" s="316"/>
      <c r="Y431" s="199">
        <f t="shared" ref="Y431" si="572">M431+S431</f>
        <v>10000</v>
      </c>
      <c r="Z431" s="199">
        <f t="shared" si="570"/>
        <v>0</v>
      </c>
      <c r="AA431" s="199">
        <f t="shared" si="571"/>
        <v>10000</v>
      </c>
      <c r="AB431" s="316">
        <f t="shared" ref="AB431:AB437" si="573">AC431+AD431</f>
        <v>102414.2</v>
      </c>
      <c r="AC431" s="316">
        <v>0</v>
      </c>
      <c r="AD431" s="316">
        <v>102414.2</v>
      </c>
      <c r="AE431" s="316">
        <f t="shared" ref="AE431" si="574">AF431+AG431</f>
        <v>102414.2</v>
      </c>
      <c r="AF431" s="316">
        <v>0</v>
      </c>
      <c r="AG431" s="316">
        <v>102414.2</v>
      </c>
      <c r="AH431" s="466"/>
      <c r="AI431" s="466"/>
      <c r="AJ431" s="466"/>
      <c r="AK431" s="316"/>
      <c r="AL431" s="316"/>
      <c r="AM431" s="316"/>
      <c r="AN431" s="328">
        <f t="shared" ref="AN431:AP431" si="575">AB431+AH431</f>
        <v>102414.2</v>
      </c>
      <c r="AO431" s="328">
        <f t="shared" si="575"/>
        <v>0</v>
      </c>
      <c r="AP431" s="328">
        <f t="shared" si="575"/>
        <v>102414.2</v>
      </c>
      <c r="AQ431" s="316">
        <f t="shared" ref="AQ431:AQ434" si="576">AR431+AS431</f>
        <v>6585.8000000000011</v>
      </c>
      <c r="AR431" s="316">
        <v>0</v>
      </c>
      <c r="AS431" s="315">
        <v>6585.8000000000011</v>
      </c>
      <c r="AT431" s="316">
        <f t="shared" ref="AT431" si="577">AU431+AV431</f>
        <v>6585.8000000000011</v>
      </c>
      <c r="AU431" s="316">
        <v>0</v>
      </c>
      <c r="AV431" s="315">
        <v>6585.8000000000011</v>
      </c>
      <c r="AW431" s="466"/>
      <c r="AX431" s="466"/>
      <c r="AY431" s="466"/>
      <c r="AZ431" s="316"/>
      <c r="BA431" s="316"/>
      <c r="BB431" s="315"/>
      <c r="BC431" s="335">
        <f>AT431+AZ431</f>
        <v>6585.8000000000011</v>
      </c>
      <c r="BD431" s="335">
        <f>AU431+BA431</f>
        <v>0</v>
      </c>
      <c r="BE431" s="315">
        <f>AV431+BB431</f>
        <v>6585.8000000000011</v>
      </c>
      <c r="BF431" s="407"/>
      <c r="BG431" s="316">
        <f t="shared" ref="BG431:BG437" si="578">BH431+BI431</f>
        <v>102414.2</v>
      </c>
      <c r="BH431" s="316">
        <v>0</v>
      </c>
      <c r="BI431" s="316">
        <v>102414.2</v>
      </c>
      <c r="BJ431" s="316">
        <f t="shared" ref="BJ431" si="579">BK431+BL431</f>
        <v>102414.2</v>
      </c>
      <c r="BK431" s="316">
        <v>0</v>
      </c>
      <c r="BL431" s="316">
        <v>102414.2</v>
      </c>
      <c r="BM431" s="466"/>
      <c r="BN431" s="466"/>
      <c r="BO431" s="466"/>
      <c r="BP431" s="316"/>
      <c r="BQ431" s="316"/>
      <c r="BR431" s="316"/>
      <c r="BS431" s="328">
        <f t="shared" ref="BS431" si="580">BG431+BM431</f>
        <v>102414.2</v>
      </c>
      <c r="BT431" s="328">
        <f t="shared" ref="BT431" si="581">BH431+BN431</f>
        <v>0</v>
      </c>
      <c r="BU431" s="328">
        <f t="shared" ref="BU431" si="582">BI431+BO431</f>
        <v>102414.2</v>
      </c>
      <c r="BV431" s="316">
        <f t="shared" ref="BV431:BV434" si="583">BW431+BX431</f>
        <v>6585.8000000000011</v>
      </c>
      <c r="BW431" s="316">
        <v>0</v>
      </c>
      <c r="BX431" s="315">
        <v>6585.8000000000011</v>
      </c>
      <c r="BY431" s="316">
        <f t="shared" ref="BY431" si="584">BZ431+CA431</f>
        <v>6585.8000000000011</v>
      </c>
      <c r="BZ431" s="316">
        <v>0</v>
      </c>
      <c r="CA431" s="315">
        <v>6585.8000000000011</v>
      </c>
      <c r="CB431" s="466"/>
      <c r="CC431" s="466"/>
      <c r="CD431" s="466"/>
      <c r="CE431" s="316"/>
      <c r="CF431" s="316"/>
      <c r="CG431" s="315"/>
      <c r="CH431" s="335">
        <f>BY431+CE431</f>
        <v>6585.8000000000011</v>
      </c>
      <c r="CI431" s="335">
        <f>BZ431+CF431</f>
        <v>0</v>
      </c>
      <c r="CJ431" s="315">
        <f>CA431+CG431</f>
        <v>6585.8000000000011</v>
      </c>
      <c r="CK431" s="5"/>
      <c r="CL431" s="5"/>
      <c r="CM431" s="5"/>
    </row>
    <row r="432" spans="1:91" ht="20.25">
      <c r="A432" s="46"/>
      <c r="B432" s="39" t="s">
        <v>599</v>
      </c>
      <c r="C432" s="40"/>
      <c r="D432" s="152"/>
      <c r="E432" s="152"/>
      <c r="F432" s="152"/>
      <c r="G432" s="154"/>
      <c r="H432" s="154"/>
      <c r="I432" s="451"/>
      <c r="J432" s="451"/>
      <c r="K432" s="451"/>
      <c r="L432" s="451"/>
      <c r="M432" s="111"/>
      <c r="N432" s="111"/>
      <c r="O432" s="111"/>
      <c r="P432" s="111"/>
      <c r="Q432" s="111"/>
      <c r="R432" s="111"/>
      <c r="S432" s="408"/>
      <c r="T432" s="408"/>
      <c r="U432" s="408"/>
      <c r="V432" s="205"/>
      <c r="W432" s="205"/>
      <c r="X432" s="205"/>
      <c r="Y432" s="205"/>
      <c r="Z432" s="205"/>
      <c r="AA432" s="205"/>
      <c r="AB432" s="111"/>
      <c r="AC432" s="111"/>
      <c r="AD432" s="110"/>
      <c r="AE432" s="111"/>
      <c r="AF432" s="111"/>
      <c r="AG432" s="110"/>
      <c r="AH432" s="409"/>
      <c r="AI432" s="409"/>
      <c r="AJ432" s="409"/>
      <c r="AK432" s="234"/>
      <c r="AL432" s="234"/>
      <c r="AM432" s="234"/>
      <c r="AN432" s="234"/>
      <c r="AO432" s="234"/>
      <c r="AP432" s="234"/>
      <c r="AQ432" s="110"/>
      <c r="AR432" s="110"/>
      <c r="AS432" s="110"/>
      <c r="AT432" s="110"/>
      <c r="AU432" s="110"/>
      <c r="AV432" s="110"/>
      <c r="AW432" s="409"/>
      <c r="AX432" s="409"/>
      <c r="AY432" s="409"/>
      <c r="AZ432" s="110"/>
      <c r="BA432" s="110"/>
      <c r="BB432" s="110"/>
      <c r="BC432" s="110"/>
      <c r="BD432" s="110"/>
      <c r="BE432" s="111"/>
      <c r="BF432" s="408"/>
      <c r="BG432" s="111"/>
      <c r="BH432" s="111"/>
      <c r="BI432" s="110"/>
      <c r="BJ432" s="111"/>
      <c r="BK432" s="111"/>
      <c r="BL432" s="110"/>
      <c r="BM432" s="409"/>
      <c r="BN432" s="409"/>
      <c r="BO432" s="409"/>
      <c r="BP432" s="234"/>
      <c r="BQ432" s="234"/>
      <c r="BR432" s="234"/>
      <c r="BS432" s="234"/>
      <c r="BT432" s="234"/>
      <c r="BU432" s="234"/>
      <c r="BV432" s="110"/>
      <c r="BW432" s="110"/>
      <c r="BX432" s="110"/>
      <c r="BY432" s="110"/>
      <c r="BZ432" s="110"/>
      <c r="CA432" s="110"/>
      <c r="CB432" s="409"/>
      <c r="CC432" s="409"/>
      <c r="CD432" s="409"/>
      <c r="CE432" s="110"/>
      <c r="CF432" s="110"/>
      <c r="CG432" s="110"/>
      <c r="CH432" s="110"/>
      <c r="CI432" s="110"/>
      <c r="CJ432" s="111"/>
      <c r="CK432" s="5"/>
      <c r="CL432" s="5"/>
      <c r="CM432" s="5"/>
    </row>
    <row r="433" spans="1:91" ht="66">
      <c r="A433" s="46" t="s">
        <v>753</v>
      </c>
      <c r="B433" s="343" t="s">
        <v>103</v>
      </c>
      <c r="C433" s="65"/>
      <c r="D433" s="152"/>
      <c r="E433" s="152"/>
      <c r="F433" s="152"/>
      <c r="G433" s="154"/>
      <c r="H433" s="154"/>
      <c r="I433" s="425" t="s">
        <v>1428</v>
      </c>
      <c r="J433" s="451" t="s">
        <v>909</v>
      </c>
      <c r="K433" s="451" t="s">
        <v>1430</v>
      </c>
      <c r="L433" s="428" t="s">
        <v>1000</v>
      </c>
      <c r="M433" s="315"/>
      <c r="N433" s="315"/>
      <c r="O433" s="315"/>
      <c r="P433" s="315"/>
      <c r="Q433" s="315"/>
      <c r="R433" s="315"/>
      <c r="S433" s="466"/>
      <c r="T433" s="466"/>
      <c r="U433" s="466"/>
      <c r="V433" s="316"/>
      <c r="W433" s="316"/>
      <c r="X433" s="316"/>
      <c r="Y433" s="316"/>
      <c r="Z433" s="316"/>
      <c r="AA433" s="316"/>
      <c r="AB433" s="316">
        <f t="shared" si="573"/>
        <v>10000</v>
      </c>
      <c r="AC433" s="315">
        <v>0</v>
      </c>
      <c r="AD433" s="335">
        <v>10000</v>
      </c>
      <c r="AE433" s="316">
        <f t="shared" ref="AE433:AE434" si="585">AF433+AG433</f>
        <v>10000</v>
      </c>
      <c r="AF433" s="315">
        <v>0</v>
      </c>
      <c r="AG433" s="335">
        <v>10000</v>
      </c>
      <c r="AH433" s="383"/>
      <c r="AI433" s="383"/>
      <c r="AJ433" s="383"/>
      <c r="AK433" s="328"/>
      <c r="AL433" s="328"/>
      <c r="AM433" s="328"/>
      <c r="AN433" s="328">
        <f t="shared" ref="AN433:AP434" si="586">AB433+AH433</f>
        <v>10000</v>
      </c>
      <c r="AO433" s="328">
        <f t="shared" si="586"/>
        <v>0</v>
      </c>
      <c r="AP433" s="328">
        <f t="shared" si="586"/>
        <v>10000</v>
      </c>
      <c r="AQ433" s="316">
        <f t="shared" si="576"/>
        <v>19500</v>
      </c>
      <c r="AR433" s="335">
        <v>0</v>
      </c>
      <c r="AS433" s="335">
        <v>19500</v>
      </c>
      <c r="AT433" s="316">
        <f t="shared" ref="AT433:AT434" si="587">AU433+AV433</f>
        <v>19500</v>
      </c>
      <c r="AU433" s="335">
        <v>0</v>
      </c>
      <c r="AV433" s="335">
        <v>19500</v>
      </c>
      <c r="AW433" s="466"/>
      <c r="AX433" s="466"/>
      <c r="AY433" s="466"/>
      <c r="AZ433" s="316"/>
      <c r="BA433" s="316"/>
      <c r="BB433" s="315"/>
      <c r="BC433" s="335">
        <f t="shared" ref="BC433:BE434" si="588">AT433+AZ433</f>
        <v>19500</v>
      </c>
      <c r="BD433" s="335">
        <f t="shared" si="588"/>
        <v>0</v>
      </c>
      <c r="BE433" s="315">
        <f t="shared" si="588"/>
        <v>19500</v>
      </c>
      <c r="BF433" s="466"/>
      <c r="BG433" s="316">
        <f t="shared" si="578"/>
        <v>10000</v>
      </c>
      <c r="BH433" s="315">
        <v>0</v>
      </c>
      <c r="BI433" s="335">
        <v>10000</v>
      </c>
      <c r="BJ433" s="316">
        <f t="shared" ref="BJ433" si="589">BK433+BL433</f>
        <v>10000</v>
      </c>
      <c r="BK433" s="315">
        <v>0</v>
      </c>
      <c r="BL433" s="335">
        <v>10000</v>
      </c>
      <c r="BM433" s="383"/>
      <c r="BN433" s="383"/>
      <c r="BO433" s="383"/>
      <c r="BP433" s="328"/>
      <c r="BQ433" s="328"/>
      <c r="BR433" s="328"/>
      <c r="BS433" s="328">
        <f t="shared" ref="BS433:BS434" si="590">BG433+BM433</f>
        <v>10000</v>
      </c>
      <c r="BT433" s="328">
        <f t="shared" ref="BT433:BT434" si="591">BH433+BN433</f>
        <v>0</v>
      </c>
      <c r="BU433" s="328">
        <f t="shared" ref="BU433:BU434" si="592">BI433+BO433</f>
        <v>10000</v>
      </c>
      <c r="BV433" s="316">
        <f t="shared" si="583"/>
        <v>19500</v>
      </c>
      <c r="BW433" s="335">
        <v>0</v>
      </c>
      <c r="BX433" s="335">
        <v>19500</v>
      </c>
      <c r="BY433" s="316">
        <f t="shared" ref="BY433:BY434" si="593">BZ433+CA433</f>
        <v>19500</v>
      </c>
      <c r="BZ433" s="335">
        <v>0</v>
      </c>
      <c r="CA433" s="335">
        <v>19500</v>
      </c>
      <c r="CB433" s="466"/>
      <c r="CC433" s="466"/>
      <c r="CD433" s="466"/>
      <c r="CE433" s="316"/>
      <c r="CF433" s="316"/>
      <c r="CG433" s="315"/>
      <c r="CH433" s="335">
        <f t="shared" ref="CH433:CJ434" si="594">BY433+CE433</f>
        <v>19500</v>
      </c>
      <c r="CI433" s="335">
        <f t="shared" si="594"/>
        <v>0</v>
      </c>
      <c r="CJ433" s="315">
        <f t="shared" si="594"/>
        <v>19500</v>
      </c>
      <c r="CK433" s="5"/>
      <c r="CL433" s="5"/>
      <c r="CM433" s="5"/>
    </row>
    <row r="434" spans="1:91" ht="82.5">
      <c r="A434" s="46" t="s">
        <v>754</v>
      </c>
      <c r="B434" s="343" t="s">
        <v>104</v>
      </c>
      <c r="C434" s="65"/>
      <c r="D434" s="152"/>
      <c r="E434" s="152"/>
      <c r="F434" s="152"/>
      <c r="G434" s="154"/>
      <c r="H434" s="154"/>
      <c r="I434" s="425" t="s">
        <v>1431</v>
      </c>
      <c r="J434" s="451" t="s">
        <v>909</v>
      </c>
      <c r="K434" s="451" t="s">
        <v>1432</v>
      </c>
      <c r="L434" s="451" t="s">
        <v>442</v>
      </c>
      <c r="M434" s="315"/>
      <c r="N434" s="315"/>
      <c r="O434" s="315"/>
      <c r="P434" s="315"/>
      <c r="Q434" s="315"/>
      <c r="R434" s="315"/>
      <c r="S434" s="466"/>
      <c r="T434" s="466"/>
      <c r="U434" s="466"/>
      <c r="V434" s="316"/>
      <c r="W434" s="316"/>
      <c r="X434" s="316"/>
      <c r="Y434" s="316"/>
      <c r="Z434" s="316"/>
      <c r="AA434" s="316"/>
      <c r="AB434" s="316">
        <f t="shared" si="573"/>
        <v>12100</v>
      </c>
      <c r="AC434" s="315">
        <v>0</v>
      </c>
      <c r="AD434" s="335">
        <v>12100</v>
      </c>
      <c r="AE434" s="316">
        <f t="shared" si="585"/>
        <v>12100</v>
      </c>
      <c r="AF434" s="315">
        <v>0</v>
      </c>
      <c r="AG434" s="335">
        <v>12100</v>
      </c>
      <c r="AH434" s="383"/>
      <c r="AI434" s="383"/>
      <c r="AJ434" s="383"/>
      <c r="AK434" s="328"/>
      <c r="AL434" s="328"/>
      <c r="AM434" s="328"/>
      <c r="AN434" s="328">
        <f t="shared" si="586"/>
        <v>12100</v>
      </c>
      <c r="AO434" s="328">
        <f t="shared" si="586"/>
        <v>0</v>
      </c>
      <c r="AP434" s="328">
        <f t="shared" si="586"/>
        <v>12100</v>
      </c>
      <c r="AQ434" s="316">
        <f t="shared" si="576"/>
        <v>26700</v>
      </c>
      <c r="AR434" s="335">
        <v>0</v>
      </c>
      <c r="AS434" s="335">
        <v>26700</v>
      </c>
      <c r="AT434" s="316">
        <f t="shared" si="587"/>
        <v>26700</v>
      </c>
      <c r="AU434" s="335">
        <v>0</v>
      </c>
      <c r="AV434" s="335">
        <v>26700</v>
      </c>
      <c r="AW434" s="466"/>
      <c r="AX434" s="466"/>
      <c r="AY434" s="466"/>
      <c r="AZ434" s="316"/>
      <c r="BA434" s="316"/>
      <c r="BB434" s="315"/>
      <c r="BC434" s="335">
        <f t="shared" si="588"/>
        <v>26700</v>
      </c>
      <c r="BD434" s="335">
        <f t="shared" si="588"/>
        <v>0</v>
      </c>
      <c r="BE434" s="315">
        <f t="shared" si="588"/>
        <v>26700</v>
      </c>
      <c r="BF434" s="466"/>
      <c r="BG434" s="316">
        <f t="shared" si="578"/>
        <v>12100</v>
      </c>
      <c r="BH434" s="315">
        <v>0</v>
      </c>
      <c r="BI434" s="335">
        <v>12100</v>
      </c>
      <c r="BJ434" s="316">
        <f t="shared" ref="BJ434" si="595">BK434+BL434</f>
        <v>12100</v>
      </c>
      <c r="BK434" s="315">
        <v>0</v>
      </c>
      <c r="BL434" s="335">
        <v>12100</v>
      </c>
      <c r="BM434" s="383"/>
      <c r="BN434" s="383"/>
      <c r="BO434" s="383"/>
      <c r="BP434" s="328"/>
      <c r="BQ434" s="328"/>
      <c r="BR434" s="328"/>
      <c r="BS434" s="328">
        <f t="shared" si="590"/>
        <v>12100</v>
      </c>
      <c r="BT434" s="328">
        <f t="shared" si="591"/>
        <v>0</v>
      </c>
      <c r="BU434" s="328">
        <f t="shared" si="592"/>
        <v>12100</v>
      </c>
      <c r="BV434" s="316">
        <f t="shared" si="583"/>
        <v>26700</v>
      </c>
      <c r="BW434" s="335">
        <v>0</v>
      </c>
      <c r="BX434" s="335">
        <v>26700</v>
      </c>
      <c r="BY434" s="316">
        <f t="shared" si="593"/>
        <v>26700</v>
      </c>
      <c r="BZ434" s="335">
        <v>0</v>
      </c>
      <c r="CA434" s="335">
        <v>26700</v>
      </c>
      <c r="CB434" s="466"/>
      <c r="CC434" s="466"/>
      <c r="CD434" s="466"/>
      <c r="CE434" s="316"/>
      <c r="CF434" s="316"/>
      <c r="CG434" s="315"/>
      <c r="CH434" s="335">
        <f t="shared" si="594"/>
        <v>26700</v>
      </c>
      <c r="CI434" s="335">
        <f t="shared" si="594"/>
        <v>0</v>
      </c>
      <c r="CJ434" s="315">
        <f t="shared" si="594"/>
        <v>26700</v>
      </c>
      <c r="CK434" s="5"/>
      <c r="CL434" s="5"/>
      <c r="CM434" s="5"/>
    </row>
    <row r="435" spans="1:91" ht="20.25">
      <c r="A435" s="46"/>
      <c r="B435" s="39" t="s">
        <v>598</v>
      </c>
      <c r="C435" s="40"/>
      <c r="D435" s="152"/>
      <c r="E435" s="152"/>
      <c r="F435" s="152"/>
      <c r="G435" s="154"/>
      <c r="H435" s="154"/>
      <c r="I435" s="451"/>
      <c r="J435" s="451"/>
      <c r="K435" s="451"/>
      <c r="L435" s="451"/>
      <c r="M435" s="111"/>
      <c r="N435" s="111"/>
      <c r="O435" s="111"/>
      <c r="P435" s="111"/>
      <c r="Q435" s="111"/>
      <c r="R435" s="111"/>
      <c r="S435" s="408"/>
      <c r="T435" s="408"/>
      <c r="U435" s="408"/>
      <c r="V435" s="205"/>
      <c r="W435" s="205"/>
      <c r="X435" s="205"/>
      <c r="Y435" s="205"/>
      <c r="Z435" s="205"/>
      <c r="AA435" s="205"/>
      <c r="AB435" s="111"/>
      <c r="AC435" s="111"/>
      <c r="AD435" s="110"/>
      <c r="AE435" s="111"/>
      <c r="AF435" s="111"/>
      <c r="AG435" s="110"/>
      <c r="AH435" s="409"/>
      <c r="AI435" s="409"/>
      <c r="AJ435" s="409"/>
      <c r="AK435" s="234"/>
      <c r="AL435" s="234"/>
      <c r="AM435" s="234"/>
      <c r="AN435" s="234"/>
      <c r="AO435" s="234"/>
      <c r="AP435" s="234"/>
      <c r="AQ435" s="110"/>
      <c r="AR435" s="110"/>
      <c r="AS435" s="110"/>
      <c r="AT435" s="110"/>
      <c r="AU435" s="110"/>
      <c r="AV435" s="110"/>
      <c r="AW435" s="409"/>
      <c r="AX435" s="409"/>
      <c r="AY435" s="409"/>
      <c r="AZ435" s="110"/>
      <c r="BA435" s="110"/>
      <c r="BB435" s="110"/>
      <c r="BC435" s="110"/>
      <c r="BD435" s="110"/>
      <c r="BE435" s="111"/>
      <c r="BF435" s="408"/>
      <c r="BG435" s="111"/>
      <c r="BH435" s="111"/>
      <c r="BI435" s="110"/>
      <c r="BJ435" s="111"/>
      <c r="BK435" s="111"/>
      <c r="BL435" s="110"/>
      <c r="BM435" s="409"/>
      <c r="BN435" s="409"/>
      <c r="BO435" s="409"/>
      <c r="BP435" s="234"/>
      <c r="BQ435" s="234"/>
      <c r="BR435" s="234"/>
      <c r="BS435" s="234"/>
      <c r="BT435" s="234"/>
      <c r="BU435" s="234"/>
      <c r="BV435" s="110"/>
      <c r="BW435" s="110"/>
      <c r="BX435" s="110"/>
      <c r="BY435" s="110"/>
      <c r="BZ435" s="110"/>
      <c r="CA435" s="110"/>
      <c r="CB435" s="409"/>
      <c r="CC435" s="409"/>
      <c r="CD435" s="409"/>
      <c r="CE435" s="110"/>
      <c r="CF435" s="110"/>
      <c r="CG435" s="110"/>
      <c r="CH435" s="110"/>
      <c r="CI435" s="110"/>
      <c r="CJ435" s="111"/>
      <c r="CK435" s="5"/>
      <c r="CL435" s="5"/>
      <c r="CM435" s="5"/>
    </row>
    <row r="436" spans="1:91" ht="47.25">
      <c r="A436" s="46" t="s">
        <v>755</v>
      </c>
      <c r="B436" s="343" t="s">
        <v>105</v>
      </c>
      <c r="C436" s="65"/>
      <c r="D436" s="152"/>
      <c r="E436" s="152"/>
      <c r="F436" s="152"/>
      <c r="G436" s="154"/>
      <c r="H436" s="154"/>
      <c r="I436" s="451" t="s">
        <v>1017</v>
      </c>
      <c r="J436" s="453" t="s">
        <v>909</v>
      </c>
      <c r="K436" s="451" t="s">
        <v>1018</v>
      </c>
      <c r="L436" s="451" t="s">
        <v>1000</v>
      </c>
      <c r="M436" s="315"/>
      <c r="N436" s="315"/>
      <c r="O436" s="315"/>
      <c r="P436" s="315"/>
      <c r="Q436" s="315"/>
      <c r="R436" s="315"/>
      <c r="S436" s="466"/>
      <c r="T436" s="466"/>
      <c r="U436" s="466"/>
      <c r="V436" s="316"/>
      <c r="W436" s="316"/>
      <c r="X436" s="316"/>
      <c r="Y436" s="316"/>
      <c r="Z436" s="316"/>
      <c r="AA436" s="316"/>
      <c r="AB436" s="316">
        <f t="shared" si="573"/>
        <v>17390.900000000001</v>
      </c>
      <c r="AC436" s="315">
        <v>0</v>
      </c>
      <c r="AD436" s="335">
        <v>17390.900000000001</v>
      </c>
      <c r="AE436" s="316">
        <f t="shared" ref="AE436:AE437" si="596">AF436+AG436</f>
        <v>17390.900000000001</v>
      </c>
      <c r="AF436" s="315">
        <v>0</v>
      </c>
      <c r="AG436" s="335">
        <v>17390.900000000001</v>
      </c>
      <c r="AH436" s="466"/>
      <c r="AI436" s="466"/>
      <c r="AJ436" s="466"/>
      <c r="AK436" s="316"/>
      <c r="AL436" s="316"/>
      <c r="AM436" s="316"/>
      <c r="AN436" s="328">
        <f t="shared" ref="AN436:AP437" si="597">AB436+AH436</f>
        <v>17390.900000000001</v>
      </c>
      <c r="AO436" s="328">
        <f t="shared" si="597"/>
        <v>0</v>
      </c>
      <c r="AP436" s="328">
        <f t="shared" si="597"/>
        <v>17390.900000000001</v>
      </c>
      <c r="AQ436" s="316">
        <f t="shared" ref="AQ436:AQ437" si="598">AR436+AS436</f>
        <v>20000</v>
      </c>
      <c r="AR436" s="316">
        <v>0</v>
      </c>
      <c r="AS436" s="315">
        <v>20000</v>
      </c>
      <c r="AT436" s="316">
        <f t="shared" ref="AT436:AT437" si="599">AU436+AV436</f>
        <v>20000</v>
      </c>
      <c r="AU436" s="316">
        <v>0</v>
      </c>
      <c r="AV436" s="315">
        <v>20000</v>
      </c>
      <c r="AW436" s="466"/>
      <c r="AX436" s="466"/>
      <c r="AY436" s="466"/>
      <c r="AZ436" s="316"/>
      <c r="BA436" s="316"/>
      <c r="BB436" s="315"/>
      <c r="BC436" s="335">
        <f t="shared" ref="BC436:BE437" si="600">AT436+AZ436</f>
        <v>20000</v>
      </c>
      <c r="BD436" s="335">
        <f t="shared" si="600"/>
        <v>0</v>
      </c>
      <c r="BE436" s="315">
        <f t="shared" si="600"/>
        <v>20000</v>
      </c>
      <c r="BF436" s="466"/>
      <c r="BG436" s="316">
        <f t="shared" si="578"/>
        <v>17390.900000000001</v>
      </c>
      <c r="BH436" s="315">
        <v>0</v>
      </c>
      <c r="BI436" s="335">
        <v>17390.900000000001</v>
      </c>
      <c r="BJ436" s="316">
        <f t="shared" ref="BJ436:BJ437" si="601">BK436+BL436</f>
        <v>17390.900000000001</v>
      </c>
      <c r="BK436" s="315">
        <v>0</v>
      </c>
      <c r="BL436" s="335">
        <v>17390.900000000001</v>
      </c>
      <c r="BM436" s="466"/>
      <c r="BN436" s="466"/>
      <c r="BO436" s="466"/>
      <c r="BP436" s="316"/>
      <c r="BQ436" s="316"/>
      <c r="BR436" s="316"/>
      <c r="BS436" s="328">
        <f t="shared" ref="BS436:BS437" si="602">BG436+BM436</f>
        <v>17390.900000000001</v>
      </c>
      <c r="BT436" s="328">
        <f t="shared" ref="BT436:BT437" si="603">BH436+BN436</f>
        <v>0</v>
      </c>
      <c r="BU436" s="328">
        <f t="shared" ref="BU436:BU437" si="604">BI436+BO436</f>
        <v>17390.900000000001</v>
      </c>
      <c r="BV436" s="316">
        <f t="shared" ref="BV436:BV437" si="605">BW436+BX436</f>
        <v>20000</v>
      </c>
      <c r="BW436" s="316">
        <v>0</v>
      </c>
      <c r="BX436" s="315">
        <v>20000</v>
      </c>
      <c r="BY436" s="316">
        <f t="shared" ref="BY436:BY437" si="606">BZ436+CA436</f>
        <v>20000</v>
      </c>
      <c r="BZ436" s="316">
        <v>0</v>
      </c>
      <c r="CA436" s="315">
        <v>20000</v>
      </c>
      <c r="CB436" s="466"/>
      <c r="CC436" s="466"/>
      <c r="CD436" s="466"/>
      <c r="CE436" s="316"/>
      <c r="CF436" s="316"/>
      <c r="CG436" s="315"/>
      <c r="CH436" s="335">
        <f t="shared" ref="CH436:CJ437" si="607">BY436+CE436</f>
        <v>20000</v>
      </c>
      <c r="CI436" s="335">
        <f t="shared" si="607"/>
        <v>0</v>
      </c>
      <c r="CJ436" s="315">
        <f t="shared" si="607"/>
        <v>20000</v>
      </c>
      <c r="CK436" s="5"/>
      <c r="CL436" s="5"/>
      <c r="CM436" s="5"/>
    </row>
    <row r="437" spans="1:91" ht="88.5" customHeight="1">
      <c r="A437" s="46" t="s">
        <v>756</v>
      </c>
      <c r="B437" s="38" t="s">
        <v>106</v>
      </c>
      <c r="C437" s="38"/>
      <c r="D437" s="154"/>
      <c r="E437" s="154"/>
      <c r="F437" s="154"/>
      <c r="G437" s="154"/>
      <c r="H437" s="154"/>
      <c r="I437" s="425" t="s">
        <v>1433</v>
      </c>
      <c r="J437" s="451" t="s">
        <v>909</v>
      </c>
      <c r="K437" s="451" t="s">
        <v>1434</v>
      </c>
      <c r="L437" s="451" t="s">
        <v>1019</v>
      </c>
      <c r="M437" s="89"/>
      <c r="N437" s="89"/>
      <c r="O437" s="89"/>
      <c r="P437" s="89"/>
      <c r="Q437" s="89"/>
      <c r="R437" s="89"/>
      <c r="S437" s="407"/>
      <c r="T437" s="407"/>
      <c r="U437" s="407"/>
      <c r="V437" s="199"/>
      <c r="W437" s="199"/>
      <c r="X437" s="199"/>
      <c r="Y437" s="199"/>
      <c r="Z437" s="199"/>
      <c r="AA437" s="199"/>
      <c r="AB437" s="316">
        <f t="shared" si="573"/>
        <v>14250</v>
      </c>
      <c r="AC437" s="89">
        <v>0</v>
      </c>
      <c r="AD437" s="89">
        <v>14250</v>
      </c>
      <c r="AE437" s="316">
        <f t="shared" si="596"/>
        <v>14250</v>
      </c>
      <c r="AF437" s="89">
        <v>0</v>
      </c>
      <c r="AG437" s="89">
        <v>14250</v>
      </c>
      <c r="AH437" s="407"/>
      <c r="AI437" s="407"/>
      <c r="AJ437" s="407"/>
      <c r="AK437" s="199"/>
      <c r="AL437" s="199"/>
      <c r="AM437" s="199"/>
      <c r="AN437" s="199">
        <f t="shared" si="597"/>
        <v>14250</v>
      </c>
      <c r="AO437" s="199">
        <f t="shared" si="597"/>
        <v>0</v>
      </c>
      <c r="AP437" s="199">
        <f t="shared" si="597"/>
        <v>14250</v>
      </c>
      <c r="AQ437" s="316">
        <f t="shared" si="598"/>
        <v>15000</v>
      </c>
      <c r="AR437" s="89">
        <v>0</v>
      </c>
      <c r="AS437" s="89">
        <v>15000</v>
      </c>
      <c r="AT437" s="316">
        <f t="shared" si="599"/>
        <v>15000</v>
      </c>
      <c r="AU437" s="89">
        <v>0</v>
      </c>
      <c r="AV437" s="89">
        <v>15000</v>
      </c>
      <c r="AW437" s="89">
        <f>AX437+AY437</f>
        <v>10000</v>
      </c>
      <c r="AX437" s="89">
        <v>0</v>
      </c>
      <c r="AY437" s="89">
        <v>10000</v>
      </c>
      <c r="AZ437" s="89">
        <f>BA437+BB437</f>
        <v>10000</v>
      </c>
      <c r="BA437" s="89">
        <v>0</v>
      </c>
      <c r="BB437" s="89">
        <v>10000</v>
      </c>
      <c r="BC437" s="89">
        <f t="shared" si="600"/>
        <v>25000</v>
      </c>
      <c r="BD437" s="89">
        <f t="shared" si="600"/>
        <v>0</v>
      </c>
      <c r="BE437" s="89">
        <f t="shared" si="600"/>
        <v>25000</v>
      </c>
      <c r="BF437" s="656" t="s">
        <v>1219</v>
      </c>
      <c r="BG437" s="316">
        <f t="shared" si="578"/>
        <v>14250</v>
      </c>
      <c r="BH437" s="89">
        <v>0</v>
      </c>
      <c r="BI437" s="89">
        <v>14250</v>
      </c>
      <c r="BJ437" s="316">
        <f t="shared" si="601"/>
        <v>14250</v>
      </c>
      <c r="BK437" s="89">
        <v>0</v>
      </c>
      <c r="BL437" s="89">
        <v>14250</v>
      </c>
      <c r="BM437" s="407"/>
      <c r="BN437" s="407"/>
      <c r="BO437" s="407"/>
      <c r="BP437" s="199"/>
      <c r="BQ437" s="199"/>
      <c r="BR437" s="199"/>
      <c r="BS437" s="199">
        <f t="shared" si="602"/>
        <v>14250</v>
      </c>
      <c r="BT437" s="199">
        <f t="shared" si="603"/>
        <v>0</v>
      </c>
      <c r="BU437" s="199">
        <f t="shared" si="604"/>
        <v>14250</v>
      </c>
      <c r="BV437" s="316">
        <f t="shared" si="605"/>
        <v>15000</v>
      </c>
      <c r="BW437" s="89">
        <v>0</v>
      </c>
      <c r="BX437" s="89">
        <v>15000</v>
      </c>
      <c r="BY437" s="316">
        <f t="shared" si="606"/>
        <v>15000</v>
      </c>
      <c r="BZ437" s="89">
        <v>0</v>
      </c>
      <c r="CA437" s="89">
        <v>15000</v>
      </c>
      <c r="CB437" s="89">
        <f>CC437+CD437</f>
        <v>10000</v>
      </c>
      <c r="CC437" s="89">
        <v>0</v>
      </c>
      <c r="CD437" s="89">
        <v>10000</v>
      </c>
      <c r="CE437" s="89">
        <f>CF437+CG437</f>
        <v>10000</v>
      </c>
      <c r="CF437" s="89">
        <v>0</v>
      </c>
      <c r="CG437" s="89">
        <v>10000</v>
      </c>
      <c r="CH437" s="89">
        <f t="shared" si="607"/>
        <v>25000</v>
      </c>
      <c r="CI437" s="89">
        <f t="shared" si="607"/>
        <v>0</v>
      </c>
      <c r="CJ437" s="89">
        <f t="shared" si="607"/>
        <v>25000</v>
      </c>
      <c r="CK437" s="126"/>
      <c r="CL437" s="126"/>
      <c r="CM437" s="126"/>
    </row>
    <row r="438" spans="1:91" ht="20.25">
      <c r="A438" s="46"/>
      <c r="B438" s="39" t="s">
        <v>597</v>
      </c>
      <c r="C438" s="40"/>
      <c r="D438" s="152"/>
      <c r="E438" s="152"/>
      <c r="F438" s="152"/>
      <c r="G438" s="154"/>
      <c r="H438" s="154"/>
      <c r="I438" s="451"/>
      <c r="J438" s="451"/>
      <c r="K438" s="451"/>
      <c r="L438" s="451"/>
      <c r="M438" s="111"/>
      <c r="N438" s="111"/>
      <c r="O438" s="111"/>
      <c r="P438" s="111"/>
      <c r="Q438" s="111"/>
      <c r="R438" s="111"/>
      <c r="S438" s="408"/>
      <c r="T438" s="408"/>
      <c r="U438" s="408"/>
      <c r="V438" s="205"/>
      <c r="W438" s="205"/>
      <c r="X438" s="205"/>
      <c r="Y438" s="205"/>
      <c r="Z438" s="205"/>
      <c r="AA438" s="205"/>
      <c r="AB438" s="111"/>
      <c r="AC438" s="110"/>
      <c r="AD438" s="110"/>
      <c r="AE438" s="111"/>
      <c r="AF438" s="110"/>
      <c r="AG438" s="110"/>
      <c r="AH438" s="409"/>
      <c r="AI438" s="409"/>
      <c r="AJ438" s="409"/>
      <c r="AK438" s="234"/>
      <c r="AL438" s="234"/>
      <c r="AM438" s="234"/>
      <c r="AN438" s="234"/>
      <c r="AO438" s="234"/>
      <c r="AP438" s="234"/>
      <c r="AQ438" s="110"/>
      <c r="AR438" s="110"/>
      <c r="AS438" s="110"/>
      <c r="AT438" s="110"/>
      <c r="AU438" s="110"/>
      <c r="AV438" s="110"/>
      <c r="AW438" s="409"/>
      <c r="AX438" s="409"/>
      <c r="AY438" s="409"/>
      <c r="AZ438" s="110"/>
      <c r="BA438" s="110"/>
      <c r="BB438" s="110"/>
      <c r="BC438" s="110"/>
      <c r="BD438" s="110"/>
      <c r="BE438" s="111"/>
      <c r="BF438" s="408"/>
      <c r="BG438" s="111"/>
      <c r="BH438" s="110"/>
      <c r="BI438" s="110"/>
      <c r="BJ438" s="111"/>
      <c r="BK438" s="110"/>
      <c r="BL438" s="110"/>
      <c r="BM438" s="409"/>
      <c r="BN438" s="409"/>
      <c r="BO438" s="409"/>
      <c r="BP438" s="234"/>
      <c r="BQ438" s="234"/>
      <c r="BR438" s="234"/>
      <c r="BS438" s="234"/>
      <c r="BT438" s="234"/>
      <c r="BU438" s="234"/>
      <c r="BV438" s="110"/>
      <c r="BW438" s="110"/>
      <c r="BX438" s="110"/>
      <c r="BY438" s="110"/>
      <c r="BZ438" s="110"/>
      <c r="CA438" s="110"/>
      <c r="CB438" s="409"/>
      <c r="CC438" s="409"/>
      <c r="CD438" s="409"/>
      <c r="CE438" s="110"/>
      <c r="CF438" s="110"/>
      <c r="CG438" s="110"/>
      <c r="CH438" s="110"/>
      <c r="CI438" s="110"/>
      <c r="CJ438" s="111"/>
      <c r="CK438" s="5"/>
      <c r="CL438" s="5"/>
      <c r="CM438" s="5"/>
    </row>
    <row r="439" spans="1:91" ht="78.75">
      <c r="A439" s="252" t="s">
        <v>757</v>
      </c>
      <c r="B439" s="343" t="s">
        <v>607</v>
      </c>
      <c r="C439" s="40"/>
      <c r="D439" s="152"/>
      <c r="E439" s="152"/>
      <c r="F439" s="152"/>
      <c r="G439" s="154"/>
      <c r="H439" s="154"/>
      <c r="I439" s="428" t="s">
        <v>1020</v>
      </c>
      <c r="J439" s="452" t="s">
        <v>909</v>
      </c>
      <c r="K439" s="428" t="s">
        <v>1021</v>
      </c>
      <c r="L439" s="451" t="s">
        <v>1022</v>
      </c>
      <c r="M439" s="316">
        <f t="shared" ref="M439:M440" si="608">N439+O439</f>
        <v>4861</v>
      </c>
      <c r="N439" s="316">
        <v>0</v>
      </c>
      <c r="O439" s="316">
        <v>4861</v>
      </c>
      <c r="P439" s="316">
        <f t="shared" ref="P439:P440" si="609">Q439+R439</f>
        <v>4861</v>
      </c>
      <c r="Q439" s="316">
        <v>0</v>
      </c>
      <c r="R439" s="316">
        <v>4861</v>
      </c>
      <c r="S439" s="466"/>
      <c r="T439" s="466"/>
      <c r="U439" s="466"/>
      <c r="V439" s="316"/>
      <c r="W439" s="316"/>
      <c r="X439" s="316"/>
      <c r="Y439" s="199">
        <f t="shared" ref="Y439:Y440" si="610">M439+S439</f>
        <v>4861</v>
      </c>
      <c r="Z439" s="199">
        <f t="shared" ref="Z439:Z440" si="611">N439+T439</f>
        <v>0</v>
      </c>
      <c r="AA439" s="199">
        <f t="shared" ref="AA439:AA440" si="612">O439+U439</f>
        <v>4861</v>
      </c>
      <c r="AB439" s="345"/>
      <c r="AC439" s="362"/>
      <c r="AD439" s="362"/>
      <c r="AE439" s="345"/>
      <c r="AF439" s="362"/>
      <c r="AG439" s="362"/>
      <c r="AH439" s="502"/>
      <c r="AI439" s="502"/>
      <c r="AJ439" s="502"/>
      <c r="AK439" s="362"/>
      <c r="AL439" s="362"/>
      <c r="AM439" s="362"/>
      <c r="AN439" s="362"/>
      <c r="AO439" s="362"/>
      <c r="AP439" s="362"/>
      <c r="AQ439" s="362"/>
      <c r="AR439" s="362"/>
      <c r="AS439" s="362"/>
      <c r="AT439" s="362"/>
      <c r="AU439" s="362"/>
      <c r="AV439" s="362"/>
      <c r="AW439" s="502"/>
      <c r="AX439" s="502"/>
      <c r="AY439" s="502"/>
      <c r="AZ439" s="362"/>
      <c r="BA439" s="362"/>
      <c r="BB439" s="362"/>
      <c r="BC439" s="362"/>
      <c r="BD439" s="362"/>
      <c r="BE439" s="345"/>
      <c r="BF439" s="407"/>
      <c r="BG439" s="345"/>
      <c r="BH439" s="362"/>
      <c r="BI439" s="362"/>
      <c r="BJ439" s="345"/>
      <c r="BK439" s="362"/>
      <c r="BL439" s="362"/>
      <c r="BM439" s="502"/>
      <c r="BN439" s="502"/>
      <c r="BO439" s="502"/>
      <c r="BP439" s="362"/>
      <c r="BQ439" s="362"/>
      <c r="BR439" s="362"/>
      <c r="BS439" s="362"/>
      <c r="BT439" s="362"/>
      <c r="BU439" s="362"/>
      <c r="BV439" s="362"/>
      <c r="BW439" s="362"/>
      <c r="BX439" s="362"/>
      <c r="BY439" s="362"/>
      <c r="BZ439" s="362"/>
      <c r="CA439" s="362"/>
      <c r="CB439" s="502"/>
      <c r="CC439" s="502"/>
      <c r="CD439" s="502"/>
      <c r="CE439" s="362"/>
      <c r="CF439" s="362"/>
      <c r="CG439" s="362"/>
      <c r="CH439" s="362"/>
      <c r="CI439" s="362"/>
      <c r="CJ439" s="345"/>
      <c r="CK439" s="5"/>
      <c r="CL439" s="5"/>
      <c r="CM439" s="5"/>
    </row>
    <row r="440" spans="1:91" ht="47.25">
      <c r="A440" s="46" t="s">
        <v>758</v>
      </c>
      <c r="B440" s="343" t="s">
        <v>123</v>
      </c>
      <c r="C440" s="65"/>
      <c r="D440" s="152"/>
      <c r="E440" s="152"/>
      <c r="F440" s="152"/>
      <c r="G440" s="154"/>
      <c r="H440" s="154"/>
      <c r="I440" s="451" t="s">
        <v>1023</v>
      </c>
      <c r="J440" s="452" t="s">
        <v>909</v>
      </c>
      <c r="K440" s="451" t="s">
        <v>1024</v>
      </c>
      <c r="L440" s="451" t="s">
        <v>1025</v>
      </c>
      <c r="M440" s="316">
        <f t="shared" si="608"/>
        <v>31000</v>
      </c>
      <c r="N440" s="315">
        <v>0</v>
      </c>
      <c r="O440" s="315">
        <v>31000</v>
      </c>
      <c r="P440" s="316">
        <f t="shared" si="609"/>
        <v>31000</v>
      </c>
      <c r="Q440" s="315">
        <v>0</v>
      </c>
      <c r="R440" s="315">
        <v>31000</v>
      </c>
      <c r="S440" s="466"/>
      <c r="T440" s="466"/>
      <c r="U440" s="466"/>
      <c r="V440" s="316"/>
      <c r="W440" s="316"/>
      <c r="X440" s="316"/>
      <c r="Y440" s="199">
        <f t="shared" si="610"/>
        <v>31000</v>
      </c>
      <c r="Z440" s="199">
        <f t="shared" si="611"/>
        <v>0</v>
      </c>
      <c r="AA440" s="199">
        <f t="shared" si="612"/>
        <v>31000</v>
      </c>
      <c r="AB440" s="315"/>
      <c r="AC440" s="335"/>
      <c r="AD440" s="335"/>
      <c r="AE440" s="315"/>
      <c r="AF440" s="335"/>
      <c r="AG440" s="335"/>
      <c r="AH440" s="383"/>
      <c r="AI440" s="383"/>
      <c r="AJ440" s="383"/>
      <c r="AK440" s="328"/>
      <c r="AL440" s="328"/>
      <c r="AM440" s="328"/>
      <c r="AN440" s="328"/>
      <c r="AO440" s="328"/>
      <c r="AP440" s="328"/>
      <c r="AQ440" s="335"/>
      <c r="AR440" s="335"/>
      <c r="AS440" s="335"/>
      <c r="AT440" s="335"/>
      <c r="AU440" s="335"/>
      <c r="AV440" s="335"/>
      <c r="AW440" s="383"/>
      <c r="AX440" s="383"/>
      <c r="AY440" s="383"/>
      <c r="AZ440" s="335"/>
      <c r="BA440" s="335"/>
      <c r="BB440" s="335"/>
      <c r="BC440" s="335"/>
      <c r="BD440" s="335"/>
      <c r="BE440" s="315"/>
      <c r="BF440" s="407"/>
      <c r="BG440" s="315"/>
      <c r="BH440" s="335"/>
      <c r="BI440" s="335"/>
      <c r="BJ440" s="315"/>
      <c r="BK440" s="335"/>
      <c r="BL440" s="335"/>
      <c r="BM440" s="383"/>
      <c r="BN440" s="383"/>
      <c r="BO440" s="383"/>
      <c r="BP440" s="328"/>
      <c r="BQ440" s="328"/>
      <c r="BR440" s="328"/>
      <c r="BS440" s="328"/>
      <c r="BT440" s="328"/>
      <c r="BU440" s="328"/>
      <c r="BV440" s="335"/>
      <c r="BW440" s="335"/>
      <c r="BX440" s="335"/>
      <c r="BY440" s="335"/>
      <c r="BZ440" s="335"/>
      <c r="CA440" s="335"/>
      <c r="CB440" s="383"/>
      <c r="CC440" s="383"/>
      <c r="CD440" s="383"/>
      <c r="CE440" s="335"/>
      <c r="CF440" s="335"/>
      <c r="CG440" s="335"/>
      <c r="CH440" s="335"/>
      <c r="CI440" s="335"/>
      <c r="CJ440" s="315"/>
      <c r="CK440" s="5"/>
      <c r="CL440" s="5"/>
      <c r="CM440" s="5"/>
    </row>
    <row r="441" spans="1:91" ht="47.25">
      <c r="A441" s="46" t="s">
        <v>759</v>
      </c>
      <c r="B441" s="38" t="s">
        <v>30</v>
      </c>
      <c r="C441" s="65"/>
      <c r="D441" s="152"/>
      <c r="E441" s="152"/>
      <c r="F441" s="154"/>
      <c r="G441" s="154"/>
      <c r="H441" s="154"/>
      <c r="I441" s="451" t="s">
        <v>1026</v>
      </c>
      <c r="J441" s="452" t="s">
        <v>909</v>
      </c>
      <c r="K441" s="451" t="s">
        <v>1027</v>
      </c>
      <c r="L441" s="451" t="s">
        <v>1028</v>
      </c>
      <c r="M441" s="89"/>
      <c r="N441" s="89"/>
      <c r="O441" s="89"/>
      <c r="P441" s="89"/>
      <c r="Q441" s="89"/>
      <c r="R441" s="89"/>
      <c r="S441" s="407"/>
      <c r="T441" s="407"/>
      <c r="U441" s="407"/>
      <c r="V441" s="199"/>
      <c r="W441" s="199"/>
      <c r="X441" s="199"/>
      <c r="Y441" s="199"/>
      <c r="Z441" s="199"/>
      <c r="AA441" s="199"/>
      <c r="AB441" s="316">
        <f t="shared" ref="AB441:AB443" si="613">AC441+AD441</f>
        <v>8900</v>
      </c>
      <c r="AC441" s="91">
        <v>0</v>
      </c>
      <c r="AD441" s="91">
        <v>8900</v>
      </c>
      <c r="AE441" s="316">
        <f t="shared" ref="AE441" si="614">AF441+AG441</f>
        <v>8900</v>
      </c>
      <c r="AF441" s="91">
        <v>0</v>
      </c>
      <c r="AG441" s="91">
        <v>8900</v>
      </c>
      <c r="AH441" s="300"/>
      <c r="AI441" s="300"/>
      <c r="AJ441" s="300"/>
      <c r="AK441" s="193"/>
      <c r="AL441" s="193"/>
      <c r="AM441" s="193"/>
      <c r="AN441" s="193">
        <f t="shared" ref="AN441:AP441" si="615">AB441+AH441</f>
        <v>8900</v>
      </c>
      <c r="AO441" s="193">
        <f t="shared" si="615"/>
        <v>0</v>
      </c>
      <c r="AP441" s="193">
        <f t="shared" si="615"/>
        <v>8900</v>
      </c>
      <c r="AQ441" s="316">
        <f t="shared" ref="AQ441" si="616">AR441+AS441</f>
        <v>10000</v>
      </c>
      <c r="AR441" s="91">
        <v>0</v>
      </c>
      <c r="AS441" s="91">
        <v>10000</v>
      </c>
      <c r="AT441" s="316">
        <f t="shared" ref="AT441" si="617">AU441+AV441</f>
        <v>10000</v>
      </c>
      <c r="AU441" s="91">
        <v>0</v>
      </c>
      <c r="AV441" s="91">
        <v>10000</v>
      </c>
      <c r="AW441" s="300"/>
      <c r="AX441" s="300"/>
      <c r="AY441" s="300"/>
      <c r="AZ441" s="91"/>
      <c r="BA441" s="91"/>
      <c r="BB441" s="91"/>
      <c r="BC441" s="91">
        <f>AT441+AZ441</f>
        <v>10000</v>
      </c>
      <c r="BD441" s="91">
        <f>AU441+BA441</f>
        <v>0</v>
      </c>
      <c r="BE441" s="89">
        <f>AV441+BB441</f>
        <v>10000</v>
      </c>
      <c r="BF441" s="407"/>
      <c r="BG441" s="316">
        <f t="shared" ref="BG441:BG443" si="618">BH441+BI441</f>
        <v>8900</v>
      </c>
      <c r="BH441" s="91">
        <v>0</v>
      </c>
      <c r="BI441" s="91">
        <v>8900</v>
      </c>
      <c r="BJ441" s="316">
        <f t="shared" ref="BJ441" si="619">BK441+BL441</f>
        <v>8900</v>
      </c>
      <c r="BK441" s="91">
        <v>0</v>
      </c>
      <c r="BL441" s="91">
        <v>8900</v>
      </c>
      <c r="BM441" s="300"/>
      <c r="BN441" s="300"/>
      <c r="BO441" s="300"/>
      <c r="BP441" s="193"/>
      <c r="BQ441" s="193"/>
      <c r="BR441" s="193"/>
      <c r="BS441" s="193">
        <f t="shared" ref="BS441" si="620">BG441+BM441</f>
        <v>8900</v>
      </c>
      <c r="BT441" s="193">
        <f t="shared" ref="BT441" si="621">BH441+BN441</f>
        <v>0</v>
      </c>
      <c r="BU441" s="193">
        <f t="shared" ref="BU441" si="622">BI441+BO441</f>
        <v>8900</v>
      </c>
      <c r="BV441" s="316">
        <f t="shared" ref="BV441" si="623">BW441+BX441</f>
        <v>10000</v>
      </c>
      <c r="BW441" s="91">
        <v>0</v>
      </c>
      <c r="BX441" s="91">
        <v>10000</v>
      </c>
      <c r="BY441" s="316">
        <f t="shared" ref="BY441" si="624">BZ441+CA441</f>
        <v>10000</v>
      </c>
      <c r="BZ441" s="91">
        <v>0</v>
      </c>
      <c r="CA441" s="91">
        <v>10000</v>
      </c>
      <c r="CB441" s="300"/>
      <c r="CC441" s="300"/>
      <c r="CD441" s="300"/>
      <c r="CE441" s="91"/>
      <c r="CF441" s="91"/>
      <c r="CG441" s="91"/>
      <c r="CH441" s="91">
        <f>BY441+CE441</f>
        <v>10000</v>
      </c>
      <c r="CI441" s="91">
        <f>BZ441+CF441</f>
        <v>0</v>
      </c>
      <c r="CJ441" s="89">
        <f>CA441+CG441</f>
        <v>10000</v>
      </c>
      <c r="CK441" s="5"/>
      <c r="CL441" s="5"/>
      <c r="CM441" s="5"/>
    </row>
    <row r="442" spans="1:91" ht="20.25">
      <c r="A442" s="252"/>
      <c r="B442" s="39" t="s">
        <v>841</v>
      </c>
      <c r="C442" s="65"/>
      <c r="D442" s="152"/>
      <c r="E442" s="152"/>
      <c r="F442" s="154"/>
      <c r="G442" s="154"/>
      <c r="H442" s="154"/>
      <c r="I442" s="451"/>
      <c r="J442" s="451"/>
      <c r="K442" s="451"/>
      <c r="L442" s="451"/>
      <c r="M442" s="199"/>
      <c r="N442" s="199"/>
      <c r="O442" s="199"/>
      <c r="P442" s="199"/>
      <c r="Q442" s="199"/>
      <c r="R442" s="199"/>
      <c r="S442" s="407"/>
      <c r="T442" s="407"/>
      <c r="U442" s="407"/>
      <c r="V442" s="199"/>
      <c r="W442" s="199"/>
      <c r="X442" s="199"/>
      <c r="Y442" s="199"/>
      <c r="Z442" s="199"/>
      <c r="AA442" s="199"/>
      <c r="AB442" s="199"/>
      <c r="AC442" s="193"/>
      <c r="AD442" s="193"/>
      <c r="AE442" s="199"/>
      <c r="AF442" s="193"/>
      <c r="AG442" s="193"/>
      <c r="AH442" s="300"/>
      <c r="AI442" s="300"/>
      <c r="AJ442" s="300"/>
      <c r="AK442" s="193"/>
      <c r="AL442" s="193"/>
      <c r="AM442" s="193"/>
      <c r="AN442" s="193"/>
      <c r="AO442" s="193"/>
      <c r="AP442" s="193"/>
      <c r="AQ442" s="193"/>
      <c r="AR442" s="193"/>
      <c r="AS442" s="193"/>
      <c r="AT442" s="193"/>
      <c r="AU442" s="193"/>
      <c r="AV442" s="193"/>
      <c r="AW442" s="300"/>
      <c r="AX442" s="300"/>
      <c r="AY442" s="300"/>
      <c r="AZ442" s="193"/>
      <c r="BA442" s="193"/>
      <c r="BB442" s="193"/>
      <c r="BC442" s="193"/>
      <c r="BD442" s="193"/>
      <c r="BE442" s="199"/>
      <c r="BF442" s="407"/>
      <c r="BG442" s="199"/>
      <c r="BH442" s="193"/>
      <c r="BI442" s="193"/>
      <c r="BJ442" s="199"/>
      <c r="BK442" s="193"/>
      <c r="BL442" s="193"/>
      <c r="BM442" s="300"/>
      <c r="BN442" s="300"/>
      <c r="BO442" s="300"/>
      <c r="BP442" s="193"/>
      <c r="BQ442" s="193"/>
      <c r="BR442" s="193"/>
      <c r="BS442" s="193"/>
      <c r="BT442" s="193"/>
      <c r="BU442" s="193"/>
      <c r="BV442" s="193"/>
      <c r="BW442" s="193"/>
      <c r="BX442" s="193"/>
      <c r="BY442" s="193"/>
      <c r="BZ442" s="193"/>
      <c r="CA442" s="193"/>
      <c r="CB442" s="300"/>
      <c r="CC442" s="300"/>
      <c r="CD442" s="300"/>
      <c r="CE442" s="193"/>
      <c r="CF442" s="193"/>
      <c r="CG442" s="193"/>
      <c r="CH442" s="193"/>
      <c r="CI442" s="193"/>
      <c r="CJ442" s="199"/>
      <c r="CK442" s="5"/>
      <c r="CL442" s="5"/>
      <c r="CM442" s="5"/>
    </row>
    <row r="443" spans="1:91" ht="63">
      <c r="A443" s="252" t="s">
        <v>760</v>
      </c>
      <c r="B443" s="343" t="s">
        <v>613</v>
      </c>
      <c r="C443" s="65"/>
      <c r="D443" s="152"/>
      <c r="E443" s="152"/>
      <c r="F443" s="154"/>
      <c r="G443" s="154"/>
      <c r="H443" s="154"/>
      <c r="I443" s="451" t="s">
        <v>1029</v>
      </c>
      <c r="J443" s="452" t="s">
        <v>909</v>
      </c>
      <c r="K443" s="451" t="s">
        <v>1030</v>
      </c>
      <c r="L443" s="451" t="s">
        <v>438</v>
      </c>
      <c r="M443" s="316"/>
      <c r="N443" s="316"/>
      <c r="O443" s="316"/>
      <c r="P443" s="316"/>
      <c r="Q443" s="316"/>
      <c r="R443" s="316"/>
      <c r="S443" s="466"/>
      <c r="T443" s="466"/>
      <c r="U443" s="466"/>
      <c r="V443" s="316"/>
      <c r="W443" s="316"/>
      <c r="X443" s="316"/>
      <c r="Y443" s="316"/>
      <c r="Z443" s="316"/>
      <c r="AA443" s="316"/>
      <c r="AB443" s="316">
        <f t="shared" si="613"/>
        <v>2253.6</v>
      </c>
      <c r="AC443" s="316">
        <v>0</v>
      </c>
      <c r="AD443" s="316">
        <v>2253.6</v>
      </c>
      <c r="AE443" s="316">
        <f t="shared" ref="AE443" si="625">AF443+AG443</f>
        <v>2253.6</v>
      </c>
      <c r="AF443" s="316">
        <v>0</v>
      </c>
      <c r="AG443" s="316">
        <v>2253.6</v>
      </c>
      <c r="AH443" s="466"/>
      <c r="AI443" s="466"/>
      <c r="AJ443" s="466"/>
      <c r="AK443" s="316"/>
      <c r="AL443" s="316"/>
      <c r="AM443" s="316"/>
      <c r="AN443" s="328">
        <f t="shared" ref="AN443:AP443" si="626">AB443+AH443</f>
        <v>2253.6</v>
      </c>
      <c r="AO443" s="328">
        <f t="shared" si="626"/>
        <v>0</v>
      </c>
      <c r="AP443" s="328">
        <f t="shared" si="626"/>
        <v>2253.6</v>
      </c>
      <c r="AQ443" s="316">
        <f t="shared" ref="AQ443" si="627">AR443+AS443</f>
        <v>8900</v>
      </c>
      <c r="AR443" s="316">
        <v>0</v>
      </c>
      <c r="AS443" s="315">
        <v>8900</v>
      </c>
      <c r="AT443" s="316">
        <f t="shared" ref="AT443" si="628">AU443+AV443</f>
        <v>8900</v>
      </c>
      <c r="AU443" s="316">
        <v>0</v>
      </c>
      <c r="AV443" s="315">
        <v>8900</v>
      </c>
      <c r="AW443" s="466"/>
      <c r="AX443" s="466"/>
      <c r="AY443" s="466"/>
      <c r="AZ443" s="316"/>
      <c r="BA443" s="316"/>
      <c r="BB443" s="315"/>
      <c r="BC443" s="335">
        <f>AT443+AZ443</f>
        <v>8900</v>
      </c>
      <c r="BD443" s="335">
        <f>AU443+BA443</f>
        <v>0</v>
      </c>
      <c r="BE443" s="315">
        <f>AV443+BB443</f>
        <v>8900</v>
      </c>
      <c r="BF443" s="466"/>
      <c r="BG443" s="316">
        <f t="shared" si="618"/>
        <v>2253.6</v>
      </c>
      <c r="BH443" s="316">
        <v>0</v>
      </c>
      <c r="BI443" s="316">
        <v>2253.6</v>
      </c>
      <c r="BJ443" s="316">
        <f t="shared" ref="BJ443" si="629">BK443+BL443</f>
        <v>2253.6</v>
      </c>
      <c r="BK443" s="316">
        <v>0</v>
      </c>
      <c r="BL443" s="316">
        <v>2253.6</v>
      </c>
      <c r="BM443" s="466"/>
      <c r="BN443" s="466"/>
      <c r="BO443" s="466"/>
      <c r="BP443" s="316"/>
      <c r="BQ443" s="316"/>
      <c r="BR443" s="316"/>
      <c r="BS443" s="328">
        <f t="shared" ref="BS443" si="630">BG443+BM443</f>
        <v>2253.6</v>
      </c>
      <c r="BT443" s="328">
        <f t="shared" ref="BT443" si="631">BH443+BN443</f>
        <v>0</v>
      </c>
      <c r="BU443" s="328">
        <f t="shared" ref="BU443" si="632">BI443+BO443</f>
        <v>2253.6</v>
      </c>
      <c r="BV443" s="316">
        <f t="shared" ref="BV443" si="633">BW443+BX443</f>
        <v>8900</v>
      </c>
      <c r="BW443" s="316">
        <v>0</v>
      </c>
      <c r="BX443" s="315">
        <v>8900</v>
      </c>
      <c r="BY443" s="316">
        <f t="shared" ref="BY443" si="634">BZ443+CA443</f>
        <v>8900</v>
      </c>
      <c r="BZ443" s="316">
        <v>0</v>
      </c>
      <c r="CA443" s="315">
        <v>8900</v>
      </c>
      <c r="CB443" s="466"/>
      <c r="CC443" s="466"/>
      <c r="CD443" s="466"/>
      <c r="CE443" s="316"/>
      <c r="CF443" s="316"/>
      <c r="CG443" s="315"/>
      <c r="CH443" s="335">
        <f>BY443+CE443</f>
        <v>8900</v>
      </c>
      <c r="CI443" s="335">
        <f>BZ443+CF443</f>
        <v>0</v>
      </c>
      <c r="CJ443" s="315">
        <f>CA443+CG443</f>
        <v>8900</v>
      </c>
      <c r="CK443" s="5"/>
      <c r="CL443" s="5"/>
      <c r="CM443" s="5"/>
    </row>
    <row r="444" spans="1:91" ht="20.25">
      <c r="A444" s="252"/>
      <c r="B444" s="39" t="s">
        <v>842</v>
      </c>
      <c r="C444" s="65"/>
      <c r="D444" s="152"/>
      <c r="E444" s="152"/>
      <c r="F444" s="154"/>
      <c r="G444" s="154"/>
      <c r="H444" s="154"/>
      <c r="I444" s="451"/>
      <c r="J444" s="451"/>
      <c r="K444" s="451"/>
      <c r="L444" s="451"/>
      <c r="M444" s="199"/>
      <c r="N444" s="199"/>
      <c r="O444" s="199"/>
      <c r="P444" s="199"/>
      <c r="Q444" s="199"/>
      <c r="R444" s="199"/>
      <c r="S444" s="407"/>
      <c r="T444" s="407"/>
      <c r="U444" s="407"/>
      <c r="V444" s="199"/>
      <c r="W444" s="199"/>
      <c r="X444" s="199"/>
      <c r="Y444" s="199"/>
      <c r="Z444" s="199"/>
      <c r="AA444" s="199"/>
      <c r="AB444" s="199"/>
      <c r="AC444" s="193"/>
      <c r="AD444" s="193"/>
      <c r="AE444" s="199"/>
      <c r="AF444" s="193"/>
      <c r="AG444" s="193"/>
      <c r="AH444" s="300"/>
      <c r="AI444" s="300"/>
      <c r="AJ444" s="300"/>
      <c r="AK444" s="193"/>
      <c r="AL444" s="193"/>
      <c r="AM444" s="193"/>
      <c r="AN444" s="193"/>
      <c r="AO444" s="193"/>
      <c r="AP444" s="193"/>
      <c r="AQ444" s="193"/>
      <c r="AR444" s="193"/>
      <c r="AS444" s="193"/>
      <c r="AT444" s="193"/>
      <c r="AU444" s="193"/>
      <c r="AV444" s="193"/>
      <c r="AW444" s="300"/>
      <c r="AX444" s="300"/>
      <c r="AY444" s="300"/>
      <c r="AZ444" s="193"/>
      <c r="BA444" s="193"/>
      <c r="BB444" s="193"/>
      <c r="BC444" s="193"/>
      <c r="BD444" s="193"/>
      <c r="BE444" s="199"/>
      <c r="BF444" s="407"/>
      <c r="BG444" s="199"/>
      <c r="BH444" s="193"/>
      <c r="BI444" s="193"/>
      <c r="BJ444" s="199"/>
      <c r="BK444" s="193"/>
      <c r="BL444" s="193"/>
      <c r="BM444" s="300"/>
      <c r="BN444" s="300"/>
      <c r="BO444" s="300"/>
      <c r="BP444" s="193"/>
      <c r="BQ444" s="193"/>
      <c r="BR444" s="193"/>
      <c r="BS444" s="193"/>
      <c r="BT444" s="193"/>
      <c r="BU444" s="193"/>
      <c r="BV444" s="193"/>
      <c r="BW444" s="193"/>
      <c r="BX444" s="193"/>
      <c r="BY444" s="193"/>
      <c r="BZ444" s="193"/>
      <c r="CA444" s="193"/>
      <c r="CB444" s="300"/>
      <c r="CC444" s="300"/>
      <c r="CD444" s="300"/>
      <c r="CE444" s="193"/>
      <c r="CF444" s="193"/>
      <c r="CG444" s="193"/>
      <c r="CH444" s="193"/>
      <c r="CI444" s="193"/>
      <c r="CJ444" s="199"/>
      <c r="CK444" s="5"/>
      <c r="CL444" s="5"/>
      <c r="CM444" s="5"/>
    </row>
    <row r="445" spans="1:91" ht="47.25">
      <c r="A445" s="252" t="s">
        <v>761</v>
      </c>
      <c r="B445" s="343" t="s">
        <v>609</v>
      </c>
      <c r="C445" s="65"/>
      <c r="D445" s="152"/>
      <c r="E445" s="152"/>
      <c r="F445" s="154"/>
      <c r="G445" s="154"/>
      <c r="H445" s="154"/>
      <c r="I445" s="451" t="s">
        <v>1031</v>
      </c>
      <c r="J445" s="452" t="s">
        <v>909</v>
      </c>
      <c r="K445" s="451" t="s">
        <v>1032</v>
      </c>
      <c r="L445" s="451" t="s">
        <v>1033</v>
      </c>
      <c r="M445" s="316">
        <f t="shared" ref="M445:M446" si="635">N445+O445</f>
        <v>4442</v>
      </c>
      <c r="N445" s="316">
        <v>0</v>
      </c>
      <c r="O445" s="316">
        <v>4442</v>
      </c>
      <c r="P445" s="316">
        <f t="shared" ref="P445:P446" si="636">Q445+R445</f>
        <v>4442</v>
      </c>
      <c r="Q445" s="316">
        <v>0</v>
      </c>
      <c r="R445" s="316">
        <v>4442</v>
      </c>
      <c r="S445" s="466"/>
      <c r="T445" s="466"/>
      <c r="U445" s="466"/>
      <c r="V445" s="316"/>
      <c r="W445" s="316"/>
      <c r="X445" s="316"/>
      <c r="Y445" s="199">
        <f t="shared" ref="Y445:Y446" si="637">M445+S445</f>
        <v>4442</v>
      </c>
      <c r="Z445" s="199">
        <f t="shared" ref="Z445:Z446" si="638">N445+T445</f>
        <v>0</v>
      </c>
      <c r="AA445" s="199">
        <f t="shared" ref="AA445:AA446" si="639">O445+U445</f>
        <v>4442</v>
      </c>
      <c r="AB445" s="316"/>
      <c r="AC445" s="328"/>
      <c r="AD445" s="328"/>
      <c r="AE445" s="316"/>
      <c r="AF445" s="328"/>
      <c r="AG445" s="328"/>
      <c r="AH445" s="383"/>
      <c r="AI445" s="383"/>
      <c r="AJ445" s="383"/>
      <c r="AK445" s="328"/>
      <c r="AL445" s="328"/>
      <c r="AM445" s="328"/>
      <c r="AN445" s="328"/>
      <c r="AO445" s="328"/>
      <c r="AP445" s="328"/>
      <c r="AQ445" s="328"/>
      <c r="AR445" s="328"/>
      <c r="AS445" s="328"/>
      <c r="AT445" s="328"/>
      <c r="AU445" s="328"/>
      <c r="AV445" s="328"/>
      <c r="AW445" s="383"/>
      <c r="AX445" s="383"/>
      <c r="AY445" s="383"/>
      <c r="AZ445" s="328"/>
      <c r="BA445" s="328"/>
      <c r="BB445" s="328"/>
      <c r="BC445" s="328"/>
      <c r="BD445" s="328"/>
      <c r="BE445" s="316"/>
      <c r="BF445" s="407"/>
      <c r="BG445" s="316"/>
      <c r="BH445" s="328"/>
      <c r="BI445" s="328"/>
      <c r="BJ445" s="316"/>
      <c r="BK445" s="328"/>
      <c r="BL445" s="328"/>
      <c r="BM445" s="383"/>
      <c r="BN445" s="383"/>
      <c r="BO445" s="383"/>
      <c r="BP445" s="328"/>
      <c r="BQ445" s="328"/>
      <c r="BR445" s="328"/>
      <c r="BS445" s="328"/>
      <c r="BT445" s="328"/>
      <c r="BU445" s="328"/>
      <c r="BV445" s="328"/>
      <c r="BW445" s="328"/>
      <c r="BX445" s="328"/>
      <c r="BY445" s="328"/>
      <c r="BZ445" s="328"/>
      <c r="CA445" s="328"/>
      <c r="CB445" s="383"/>
      <c r="CC445" s="383"/>
      <c r="CD445" s="383"/>
      <c r="CE445" s="328"/>
      <c r="CF445" s="328"/>
      <c r="CG445" s="328"/>
      <c r="CH445" s="328"/>
      <c r="CI445" s="328"/>
      <c r="CJ445" s="316"/>
      <c r="CK445" s="5"/>
      <c r="CL445" s="5"/>
      <c r="CM445" s="5"/>
    </row>
    <row r="446" spans="1:91" ht="47.25">
      <c r="A446" s="252" t="s">
        <v>762</v>
      </c>
      <c r="B446" s="343" t="s">
        <v>608</v>
      </c>
      <c r="C446" s="65"/>
      <c r="D446" s="152"/>
      <c r="E446" s="152"/>
      <c r="F446" s="154"/>
      <c r="G446" s="154"/>
      <c r="H446" s="154"/>
      <c r="I446" s="428" t="s">
        <v>1034</v>
      </c>
      <c r="J446" s="452" t="s">
        <v>909</v>
      </c>
      <c r="K446" s="428" t="s">
        <v>1035</v>
      </c>
      <c r="L446" s="451" t="s">
        <v>1036</v>
      </c>
      <c r="M446" s="316">
        <f t="shared" si="635"/>
        <v>5000</v>
      </c>
      <c r="N446" s="316">
        <v>0</v>
      </c>
      <c r="O446" s="316">
        <v>5000</v>
      </c>
      <c r="P446" s="316">
        <f t="shared" si="636"/>
        <v>5000</v>
      </c>
      <c r="Q446" s="316">
        <v>0</v>
      </c>
      <c r="R446" s="316">
        <v>5000</v>
      </c>
      <c r="S446" s="466"/>
      <c r="T446" s="466"/>
      <c r="U446" s="466"/>
      <c r="V446" s="316"/>
      <c r="W446" s="316"/>
      <c r="X446" s="316"/>
      <c r="Y446" s="199">
        <f t="shared" si="637"/>
        <v>5000</v>
      </c>
      <c r="Z446" s="199">
        <f t="shared" si="638"/>
        <v>0</v>
      </c>
      <c r="AA446" s="199">
        <f t="shared" si="639"/>
        <v>5000</v>
      </c>
      <c r="AB446" s="316"/>
      <c r="AC446" s="328"/>
      <c r="AD446" s="328"/>
      <c r="AE446" s="316"/>
      <c r="AF446" s="328"/>
      <c r="AG446" s="328"/>
      <c r="AH446" s="383"/>
      <c r="AI446" s="383"/>
      <c r="AJ446" s="383"/>
      <c r="AK446" s="328"/>
      <c r="AL446" s="328"/>
      <c r="AM446" s="328"/>
      <c r="AN446" s="328"/>
      <c r="AO446" s="328"/>
      <c r="AP446" s="328"/>
      <c r="AQ446" s="328"/>
      <c r="AR446" s="328"/>
      <c r="AS446" s="328"/>
      <c r="AT446" s="328"/>
      <c r="AU446" s="328"/>
      <c r="AV446" s="328"/>
      <c r="AW446" s="383"/>
      <c r="AX446" s="383"/>
      <c r="AY446" s="383"/>
      <c r="AZ446" s="328"/>
      <c r="BA446" s="328"/>
      <c r="BB446" s="328"/>
      <c r="BC446" s="328"/>
      <c r="BD446" s="328"/>
      <c r="BE446" s="316"/>
      <c r="BF446" s="407"/>
      <c r="BG446" s="316"/>
      <c r="BH446" s="328"/>
      <c r="BI446" s="328"/>
      <c r="BJ446" s="316"/>
      <c r="BK446" s="328"/>
      <c r="BL446" s="328"/>
      <c r="BM446" s="383"/>
      <c r="BN446" s="383"/>
      <c r="BO446" s="383"/>
      <c r="BP446" s="328"/>
      <c r="BQ446" s="328"/>
      <c r="BR446" s="328"/>
      <c r="BS446" s="328"/>
      <c r="BT446" s="328"/>
      <c r="BU446" s="328"/>
      <c r="BV446" s="328"/>
      <c r="BW446" s="328"/>
      <c r="BX446" s="328"/>
      <c r="BY446" s="328"/>
      <c r="BZ446" s="328"/>
      <c r="CA446" s="328"/>
      <c r="CB446" s="383"/>
      <c r="CC446" s="383"/>
      <c r="CD446" s="383"/>
      <c r="CE446" s="328"/>
      <c r="CF446" s="328"/>
      <c r="CG446" s="328"/>
      <c r="CH446" s="328"/>
      <c r="CI446" s="328"/>
      <c r="CJ446" s="316"/>
      <c r="CK446" s="5"/>
      <c r="CL446" s="5"/>
      <c r="CM446" s="5"/>
    </row>
    <row r="447" spans="1:91" ht="20.25">
      <c r="A447" s="252"/>
      <c r="B447" s="39" t="s">
        <v>605</v>
      </c>
      <c r="C447" s="65"/>
      <c r="D447" s="152"/>
      <c r="E447" s="152"/>
      <c r="F447" s="154"/>
      <c r="G447" s="154"/>
      <c r="H447" s="154"/>
      <c r="I447" s="451"/>
      <c r="J447" s="451"/>
      <c r="K447" s="451"/>
      <c r="L447" s="451"/>
      <c r="M447" s="199"/>
      <c r="N447" s="199"/>
      <c r="O447" s="199"/>
      <c r="P447" s="199"/>
      <c r="Q447" s="199"/>
      <c r="R447" s="199"/>
      <c r="S447" s="407"/>
      <c r="T447" s="407"/>
      <c r="U447" s="407"/>
      <c r="V447" s="199"/>
      <c r="W447" s="199"/>
      <c r="X447" s="199"/>
      <c r="Y447" s="199"/>
      <c r="Z447" s="199"/>
      <c r="AA447" s="199"/>
      <c r="AB447" s="199"/>
      <c r="AC447" s="193"/>
      <c r="AD447" s="193"/>
      <c r="AE447" s="199"/>
      <c r="AF447" s="193"/>
      <c r="AG447" s="193"/>
      <c r="AH447" s="300"/>
      <c r="AI447" s="300"/>
      <c r="AJ447" s="300"/>
      <c r="AK447" s="193"/>
      <c r="AL447" s="193"/>
      <c r="AM447" s="193"/>
      <c r="AN447" s="193"/>
      <c r="AO447" s="193"/>
      <c r="AP447" s="193"/>
      <c r="AQ447" s="193"/>
      <c r="AR447" s="193"/>
      <c r="AS447" s="193"/>
      <c r="AT447" s="193"/>
      <c r="AU447" s="193"/>
      <c r="AV447" s="193"/>
      <c r="AW447" s="300"/>
      <c r="AX447" s="300"/>
      <c r="AY447" s="300"/>
      <c r="AZ447" s="193"/>
      <c r="BA447" s="193"/>
      <c r="BB447" s="193"/>
      <c r="BC447" s="193"/>
      <c r="BD447" s="193"/>
      <c r="BE447" s="199"/>
      <c r="BF447" s="407"/>
      <c r="BG447" s="199"/>
      <c r="BH447" s="193"/>
      <c r="BI447" s="193"/>
      <c r="BJ447" s="199"/>
      <c r="BK447" s="193"/>
      <c r="BL447" s="193"/>
      <c r="BM447" s="300"/>
      <c r="BN447" s="300"/>
      <c r="BO447" s="300"/>
      <c r="BP447" s="193"/>
      <c r="BQ447" s="193"/>
      <c r="BR447" s="193"/>
      <c r="BS447" s="193"/>
      <c r="BT447" s="193"/>
      <c r="BU447" s="193"/>
      <c r="BV447" s="193"/>
      <c r="BW447" s="193"/>
      <c r="BX447" s="193"/>
      <c r="BY447" s="193"/>
      <c r="BZ447" s="193"/>
      <c r="CA447" s="193"/>
      <c r="CB447" s="300"/>
      <c r="CC447" s="300"/>
      <c r="CD447" s="300"/>
      <c r="CE447" s="193"/>
      <c r="CF447" s="193"/>
      <c r="CG447" s="193"/>
      <c r="CH447" s="193"/>
      <c r="CI447" s="193"/>
      <c r="CJ447" s="199"/>
      <c r="CK447" s="5"/>
      <c r="CL447" s="5"/>
      <c r="CM447" s="5"/>
    </row>
    <row r="448" spans="1:91" ht="78.75">
      <c r="A448" s="252" t="s">
        <v>763</v>
      </c>
      <c r="B448" s="343" t="s">
        <v>606</v>
      </c>
      <c r="C448" s="65"/>
      <c r="D448" s="152"/>
      <c r="E448" s="152"/>
      <c r="F448" s="154"/>
      <c r="G448" s="154"/>
      <c r="H448" s="154"/>
      <c r="I448" s="428" t="s">
        <v>1037</v>
      </c>
      <c r="J448" s="452" t="s">
        <v>909</v>
      </c>
      <c r="K448" s="428" t="s">
        <v>1038</v>
      </c>
      <c r="L448" s="451" t="s">
        <v>1039</v>
      </c>
      <c r="M448" s="316">
        <f t="shared" ref="M448:M450" si="640">N448+O448</f>
        <v>4563</v>
      </c>
      <c r="N448" s="316">
        <v>0</v>
      </c>
      <c r="O448" s="316">
        <v>4563</v>
      </c>
      <c r="P448" s="316">
        <f t="shared" ref="P448" si="641">Q448+R448</f>
        <v>4563</v>
      </c>
      <c r="Q448" s="316">
        <v>0</v>
      </c>
      <c r="R448" s="316">
        <v>4563</v>
      </c>
      <c r="S448" s="466"/>
      <c r="T448" s="466"/>
      <c r="U448" s="466"/>
      <c r="V448" s="316"/>
      <c r="W448" s="316"/>
      <c r="X448" s="316"/>
      <c r="Y448" s="199">
        <f t="shared" ref="Y448:AA448" si="642">M448+S448</f>
        <v>4563</v>
      </c>
      <c r="Z448" s="199">
        <f t="shared" si="642"/>
        <v>0</v>
      </c>
      <c r="AA448" s="199">
        <f t="shared" si="642"/>
        <v>4563</v>
      </c>
      <c r="AB448" s="316"/>
      <c r="AC448" s="328"/>
      <c r="AD448" s="328"/>
      <c r="AE448" s="316"/>
      <c r="AF448" s="328"/>
      <c r="AG448" s="328"/>
      <c r="AH448" s="383"/>
      <c r="AI448" s="383"/>
      <c r="AJ448" s="383"/>
      <c r="AK448" s="328"/>
      <c r="AL448" s="328"/>
      <c r="AM448" s="328"/>
      <c r="AN448" s="328"/>
      <c r="AO448" s="328"/>
      <c r="AP448" s="328"/>
      <c r="AQ448" s="328"/>
      <c r="AR448" s="328"/>
      <c r="AS448" s="328"/>
      <c r="AT448" s="328"/>
      <c r="AU448" s="328"/>
      <c r="AV448" s="328"/>
      <c r="AW448" s="383"/>
      <c r="AX448" s="383"/>
      <c r="AY448" s="383"/>
      <c r="AZ448" s="328"/>
      <c r="BA448" s="328"/>
      <c r="BB448" s="328"/>
      <c r="BC448" s="328"/>
      <c r="BD448" s="328"/>
      <c r="BE448" s="316"/>
      <c r="BF448" s="407"/>
      <c r="BG448" s="316"/>
      <c r="BH448" s="328"/>
      <c r="BI448" s="328"/>
      <c r="BJ448" s="316"/>
      <c r="BK448" s="328"/>
      <c r="BL448" s="328"/>
      <c r="BM448" s="383"/>
      <c r="BN448" s="383"/>
      <c r="BO448" s="383"/>
      <c r="BP448" s="328"/>
      <c r="BQ448" s="328"/>
      <c r="BR448" s="328"/>
      <c r="BS448" s="328"/>
      <c r="BT448" s="328"/>
      <c r="BU448" s="328"/>
      <c r="BV448" s="328"/>
      <c r="BW448" s="328"/>
      <c r="BX448" s="328"/>
      <c r="BY448" s="328"/>
      <c r="BZ448" s="328"/>
      <c r="CA448" s="328"/>
      <c r="CB448" s="383"/>
      <c r="CC448" s="383"/>
      <c r="CD448" s="383"/>
      <c r="CE448" s="328"/>
      <c r="CF448" s="328"/>
      <c r="CG448" s="328"/>
      <c r="CH448" s="328"/>
      <c r="CI448" s="328"/>
      <c r="CJ448" s="316"/>
      <c r="CK448" s="5"/>
      <c r="CL448" s="5"/>
      <c r="CM448" s="5"/>
    </row>
    <row r="449" spans="1:91" ht="20.25">
      <c r="A449" s="46"/>
      <c r="B449" s="39" t="s">
        <v>596</v>
      </c>
      <c r="C449" s="40"/>
      <c r="D449" s="152"/>
      <c r="E449" s="152"/>
      <c r="F449" s="154"/>
      <c r="G449" s="154"/>
      <c r="H449" s="154"/>
      <c r="I449" s="451"/>
      <c r="J449" s="451"/>
      <c r="K449" s="451"/>
      <c r="L449" s="451"/>
      <c r="M449" s="111"/>
      <c r="N449" s="111"/>
      <c r="O449" s="111"/>
      <c r="P449" s="111"/>
      <c r="Q449" s="111"/>
      <c r="R449" s="111"/>
      <c r="S449" s="408"/>
      <c r="T449" s="408"/>
      <c r="U449" s="408"/>
      <c r="V449" s="205"/>
      <c r="W449" s="205"/>
      <c r="X449" s="205"/>
      <c r="Y449" s="205"/>
      <c r="Z449" s="205"/>
      <c r="AA449" s="205"/>
      <c r="AB449" s="111"/>
      <c r="AC449" s="111"/>
      <c r="AD449" s="111"/>
      <c r="AE449" s="111"/>
      <c r="AF449" s="111"/>
      <c r="AG449" s="111"/>
      <c r="AH449" s="408"/>
      <c r="AI449" s="408"/>
      <c r="AJ449" s="408"/>
      <c r="AK449" s="205"/>
      <c r="AL449" s="205"/>
      <c r="AM449" s="205"/>
      <c r="AN449" s="205"/>
      <c r="AO449" s="205"/>
      <c r="AP449" s="205"/>
      <c r="AQ449" s="111"/>
      <c r="AR449" s="111"/>
      <c r="AS449" s="111"/>
      <c r="AT449" s="111"/>
      <c r="AU449" s="111"/>
      <c r="AV449" s="111"/>
      <c r="AW449" s="408"/>
      <c r="AX449" s="408"/>
      <c r="AY449" s="408"/>
      <c r="AZ449" s="111"/>
      <c r="BA449" s="111"/>
      <c r="BB449" s="111"/>
      <c r="BC449" s="111"/>
      <c r="BD449" s="111"/>
      <c r="BE449" s="111"/>
      <c r="BF449" s="408"/>
      <c r="BG449" s="111"/>
      <c r="BH449" s="111"/>
      <c r="BI449" s="111"/>
      <c r="BJ449" s="111"/>
      <c r="BK449" s="111"/>
      <c r="BL449" s="111"/>
      <c r="BM449" s="408"/>
      <c r="BN449" s="408"/>
      <c r="BO449" s="408"/>
      <c r="BP449" s="205"/>
      <c r="BQ449" s="205"/>
      <c r="BR449" s="205"/>
      <c r="BS449" s="205"/>
      <c r="BT449" s="205"/>
      <c r="BU449" s="205"/>
      <c r="BV449" s="111"/>
      <c r="BW449" s="111"/>
      <c r="BX449" s="111"/>
      <c r="BY449" s="111"/>
      <c r="BZ449" s="111"/>
      <c r="CA449" s="111"/>
      <c r="CB449" s="408"/>
      <c r="CC449" s="408"/>
      <c r="CD449" s="408"/>
      <c r="CE449" s="111"/>
      <c r="CF449" s="111"/>
      <c r="CG449" s="111"/>
      <c r="CH449" s="111"/>
      <c r="CI449" s="111"/>
      <c r="CJ449" s="111"/>
      <c r="CK449" s="5"/>
      <c r="CL449" s="5"/>
      <c r="CM449" s="5"/>
    </row>
    <row r="450" spans="1:91" ht="78.75" customHeight="1">
      <c r="A450" s="46" t="s">
        <v>764</v>
      </c>
      <c r="B450" s="343" t="s">
        <v>128</v>
      </c>
      <c r="C450" s="38"/>
      <c r="D450" s="154"/>
      <c r="E450" s="154"/>
      <c r="F450" s="154"/>
      <c r="G450" s="154"/>
      <c r="H450" s="154"/>
      <c r="I450" s="451" t="s">
        <v>1040</v>
      </c>
      <c r="J450" s="453" t="s">
        <v>909</v>
      </c>
      <c r="K450" s="451" t="s">
        <v>1041</v>
      </c>
      <c r="L450" s="451" t="s">
        <v>1042</v>
      </c>
      <c r="M450" s="316">
        <f t="shared" si="640"/>
        <v>5000</v>
      </c>
      <c r="N450" s="315">
        <v>0</v>
      </c>
      <c r="O450" s="315">
        <v>5000</v>
      </c>
      <c r="P450" s="316">
        <f t="shared" ref="P450" si="643">Q450+R450</f>
        <v>5000</v>
      </c>
      <c r="Q450" s="315">
        <v>0</v>
      </c>
      <c r="R450" s="315">
        <v>5000</v>
      </c>
      <c r="S450" s="316">
        <f>T450+U450</f>
        <v>-5000</v>
      </c>
      <c r="T450" s="316">
        <v>0</v>
      </c>
      <c r="U450" s="316">
        <v>-5000</v>
      </c>
      <c r="V450" s="316">
        <f>W450+X450</f>
        <v>-5000</v>
      </c>
      <c r="W450" s="316">
        <v>0</v>
      </c>
      <c r="X450" s="316">
        <v>-5000</v>
      </c>
      <c r="Y450" s="199"/>
      <c r="Z450" s="199"/>
      <c r="AA450" s="199"/>
      <c r="AB450" s="316">
        <f t="shared" ref="AB450:AB454" si="644">AC450+AD450</f>
        <v>15765.9</v>
      </c>
      <c r="AC450" s="315">
        <v>0</v>
      </c>
      <c r="AD450" s="315">
        <v>15765.9</v>
      </c>
      <c r="AE450" s="316">
        <f t="shared" ref="AE450:AE451" si="645">AF450+AG450</f>
        <v>15765.9</v>
      </c>
      <c r="AF450" s="315">
        <v>0</v>
      </c>
      <c r="AG450" s="315">
        <v>15765.9</v>
      </c>
      <c r="AH450" s="466"/>
      <c r="AI450" s="466"/>
      <c r="AJ450" s="466"/>
      <c r="AK450" s="316"/>
      <c r="AL450" s="316"/>
      <c r="AM450" s="316"/>
      <c r="AN450" s="316">
        <f t="shared" ref="AN450:AP451" si="646">AB450+AH450</f>
        <v>15765.9</v>
      </c>
      <c r="AO450" s="316">
        <f t="shared" si="646"/>
        <v>0</v>
      </c>
      <c r="AP450" s="316">
        <f t="shared" si="646"/>
        <v>15765.9</v>
      </c>
      <c r="AQ450" s="316">
        <f t="shared" ref="AQ450:AQ451" si="647">AR450+AS450</f>
        <v>13619.6</v>
      </c>
      <c r="AR450" s="316">
        <v>0</v>
      </c>
      <c r="AS450" s="315">
        <v>13619.6</v>
      </c>
      <c r="AT450" s="316">
        <f t="shared" ref="AT450:AT451" si="648">AU450+AV450</f>
        <v>13619.6</v>
      </c>
      <c r="AU450" s="316">
        <v>0</v>
      </c>
      <c r="AV450" s="315">
        <v>13619.6</v>
      </c>
      <c r="AW450" s="466"/>
      <c r="AX450" s="466"/>
      <c r="AY450" s="466"/>
      <c r="AZ450" s="316"/>
      <c r="BA450" s="316"/>
      <c r="BB450" s="315"/>
      <c r="BC450" s="315">
        <f t="shared" ref="BC450:BE451" si="649">AT450+AZ450</f>
        <v>13619.6</v>
      </c>
      <c r="BD450" s="315">
        <f t="shared" si="649"/>
        <v>0</v>
      </c>
      <c r="BE450" s="315">
        <f t="shared" si="649"/>
        <v>13619.6</v>
      </c>
      <c r="BF450" s="651" t="s">
        <v>1220</v>
      </c>
      <c r="BG450" s="316">
        <f t="shared" ref="BG450:BG454" si="650">BH450+BI450</f>
        <v>15765.9</v>
      </c>
      <c r="BH450" s="315">
        <v>0</v>
      </c>
      <c r="BI450" s="315">
        <v>15765.9</v>
      </c>
      <c r="BJ450" s="316">
        <f t="shared" ref="BJ450:BJ451" si="651">BK450+BL450</f>
        <v>15765.9</v>
      </c>
      <c r="BK450" s="315">
        <v>0</v>
      </c>
      <c r="BL450" s="315">
        <v>15765.9</v>
      </c>
      <c r="BM450" s="466"/>
      <c r="BN450" s="466"/>
      <c r="BO450" s="466"/>
      <c r="BP450" s="316"/>
      <c r="BQ450" s="316"/>
      <c r="BR450" s="316"/>
      <c r="BS450" s="316">
        <f t="shared" ref="BS450:BS451" si="652">BG450+BM450</f>
        <v>15765.9</v>
      </c>
      <c r="BT450" s="316">
        <f t="shared" ref="BT450:BT451" si="653">BH450+BN450</f>
        <v>0</v>
      </c>
      <c r="BU450" s="316">
        <f t="shared" ref="BU450:BU451" si="654">BI450+BO450</f>
        <v>15765.9</v>
      </c>
      <c r="BV450" s="316">
        <f t="shared" ref="BV450:BV451" si="655">BW450+BX450</f>
        <v>13619.6</v>
      </c>
      <c r="BW450" s="316">
        <v>0</v>
      </c>
      <c r="BX450" s="315">
        <v>13619.6</v>
      </c>
      <c r="BY450" s="316">
        <f t="shared" ref="BY450:BY451" si="656">BZ450+CA450</f>
        <v>13619.6</v>
      </c>
      <c r="BZ450" s="316">
        <v>0</v>
      </c>
      <c r="CA450" s="315">
        <v>13619.6</v>
      </c>
      <c r="CB450" s="466"/>
      <c r="CC450" s="466"/>
      <c r="CD450" s="466"/>
      <c r="CE450" s="316"/>
      <c r="CF450" s="316"/>
      <c r="CG450" s="315"/>
      <c r="CH450" s="315">
        <f t="shared" ref="CH450:CJ451" si="657">BY450+CE450</f>
        <v>13619.6</v>
      </c>
      <c r="CI450" s="315">
        <f t="shared" si="657"/>
        <v>0</v>
      </c>
      <c r="CJ450" s="315">
        <f t="shared" si="657"/>
        <v>13619.6</v>
      </c>
      <c r="CK450" s="126"/>
      <c r="CL450" s="126"/>
      <c r="CM450" s="126"/>
    </row>
    <row r="451" spans="1:91" ht="87.75" customHeight="1">
      <c r="A451" s="46" t="s">
        <v>765</v>
      </c>
      <c r="B451" s="38" t="s">
        <v>127</v>
      </c>
      <c r="C451" s="65"/>
      <c r="D451" s="152"/>
      <c r="E451" s="152"/>
      <c r="F451" s="154"/>
      <c r="G451" s="154"/>
      <c r="H451" s="154"/>
      <c r="I451" s="451" t="s">
        <v>1043</v>
      </c>
      <c r="J451" s="452" t="s">
        <v>909</v>
      </c>
      <c r="K451" s="451" t="s">
        <v>1044</v>
      </c>
      <c r="L451" s="451" t="s">
        <v>442</v>
      </c>
      <c r="M451" s="89"/>
      <c r="N451" s="89"/>
      <c r="O451" s="89"/>
      <c r="P451" s="89"/>
      <c r="Q451" s="89"/>
      <c r="R451" s="89"/>
      <c r="S451" s="407"/>
      <c r="T451" s="407"/>
      <c r="U451" s="407"/>
      <c r="V451" s="199"/>
      <c r="W451" s="199"/>
      <c r="X451" s="199"/>
      <c r="Y451" s="199"/>
      <c r="Z451" s="199"/>
      <c r="AA451" s="199"/>
      <c r="AB451" s="316">
        <f t="shared" si="644"/>
        <v>5000</v>
      </c>
      <c r="AC451" s="91">
        <v>0</v>
      </c>
      <c r="AD451" s="91">
        <v>5000</v>
      </c>
      <c r="AE451" s="316">
        <f t="shared" si="645"/>
        <v>5000</v>
      </c>
      <c r="AF451" s="91">
        <v>0</v>
      </c>
      <c r="AG451" s="91">
        <v>5000</v>
      </c>
      <c r="AH451" s="300"/>
      <c r="AI451" s="300"/>
      <c r="AJ451" s="300"/>
      <c r="AK451" s="193"/>
      <c r="AL451" s="193"/>
      <c r="AM451" s="193"/>
      <c r="AN451" s="193">
        <f t="shared" si="646"/>
        <v>5000</v>
      </c>
      <c r="AO451" s="193">
        <f t="shared" si="646"/>
        <v>0</v>
      </c>
      <c r="AP451" s="193">
        <f t="shared" si="646"/>
        <v>5000</v>
      </c>
      <c r="AQ451" s="316">
        <f t="shared" si="647"/>
        <v>10000</v>
      </c>
      <c r="AR451" s="91">
        <v>0</v>
      </c>
      <c r="AS451" s="91">
        <v>10000</v>
      </c>
      <c r="AT451" s="316">
        <f t="shared" si="648"/>
        <v>10000</v>
      </c>
      <c r="AU451" s="91">
        <v>0</v>
      </c>
      <c r="AV451" s="91">
        <v>10000</v>
      </c>
      <c r="AW451" s="300"/>
      <c r="AX451" s="300"/>
      <c r="AY451" s="300"/>
      <c r="AZ451" s="91"/>
      <c r="BA451" s="91"/>
      <c r="BB451" s="91"/>
      <c r="BC451" s="91">
        <f t="shared" si="649"/>
        <v>10000</v>
      </c>
      <c r="BD451" s="91">
        <f t="shared" si="649"/>
        <v>0</v>
      </c>
      <c r="BE451" s="89">
        <f t="shared" si="649"/>
        <v>10000</v>
      </c>
      <c r="BF451" s="407"/>
      <c r="BG451" s="316">
        <f t="shared" si="650"/>
        <v>5000</v>
      </c>
      <c r="BH451" s="91">
        <v>0</v>
      </c>
      <c r="BI451" s="91">
        <v>5000</v>
      </c>
      <c r="BJ451" s="316">
        <f t="shared" si="651"/>
        <v>5000</v>
      </c>
      <c r="BK451" s="91">
        <v>0</v>
      </c>
      <c r="BL451" s="91">
        <v>5000</v>
      </c>
      <c r="BM451" s="300"/>
      <c r="BN451" s="300"/>
      <c r="BO451" s="300"/>
      <c r="BP451" s="193"/>
      <c r="BQ451" s="193"/>
      <c r="BR451" s="193"/>
      <c r="BS451" s="193">
        <f t="shared" si="652"/>
        <v>5000</v>
      </c>
      <c r="BT451" s="193">
        <f t="shared" si="653"/>
        <v>0</v>
      </c>
      <c r="BU451" s="193">
        <f t="shared" si="654"/>
        <v>5000</v>
      </c>
      <c r="BV451" s="316">
        <f t="shared" si="655"/>
        <v>10000</v>
      </c>
      <c r="BW451" s="91">
        <v>0</v>
      </c>
      <c r="BX451" s="91">
        <v>10000</v>
      </c>
      <c r="BY451" s="316">
        <f t="shared" si="656"/>
        <v>10000</v>
      </c>
      <c r="BZ451" s="91">
        <v>0</v>
      </c>
      <c r="CA451" s="91">
        <v>10000</v>
      </c>
      <c r="CB451" s="300"/>
      <c r="CC451" s="300"/>
      <c r="CD451" s="300"/>
      <c r="CE451" s="91"/>
      <c r="CF451" s="91"/>
      <c r="CG451" s="91"/>
      <c r="CH451" s="91">
        <f t="shared" si="657"/>
        <v>10000</v>
      </c>
      <c r="CI451" s="91">
        <f t="shared" si="657"/>
        <v>0</v>
      </c>
      <c r="CJ451" s="89">
        <f t="shared" si="657"/>
        <v>10000</v>
      </c>
      <c r="CK451" s="5"/>
      <c r="CL451" s="5"/>
      <c r="CM451" s="5"/>
    </row>
    <row r="452" spans="1:91" ht="20.25">
      <c r="A452" s="46"/>
      <c r="B452" s="39" t="s">
        <v>595</v>
      </c>
      <c r="C452" s="40"/>
      <c r="D452" s="152"/>
      <c r="E452" s="152"/>
      <c r="F452" s="154"/>
      <c r="G452" s="154"/>
      <c r="H452" s="154"/>
      <c r="I452" s="451"/>
      <c r="J452" s="451"/>
      <c r="K452" s="451"/>
      <c r="L452" s="451"/>
      <c r="M452" s="111"/>
      <c r="N452" s="111"/>
      <c r="O452" s="111"/>
      <c r="P452" s="111"/>
      <c r="Q452" s="111"/>
      <c r="R452" s="111"/>
      <c r="S452" s="408"/>
      <c r="T452" s="408"/>
      <c r="U452" s="408"/>
      <c r="V452" s="205"/>
      <c r="W452" s="205"/>
      <c r="X452" s="205"/>
      <c r="Y452" s="205"/>
      <c r="Z452" s="205"/>
      <c r="AA452" s="205"/>
      <c r="AB452" s="111"/>
      <c r="AC452" s="110"/>
      <c r="AD452" s="110"/>
      <c r="AE452" s="111"/>
      <c r="AF452" s="110"/>
      <c r="AG452" s="110"/>
      <c r="AH452" s="409"/>
      <c r="AI452" s="409"/>
      <c r="AJ452" s="409"/>
      <c r="AK452" s="234"/>
      <c r="AL452" s="234"/>
      <c r="AM452" s="234"/>
      <c r="AN452" s="234"/>
      <c r="AO452" s="234"/>
      <c r="AP452" s="234"/>
      <c r="AQ452" s="110"/>
      <c r="AR452" s="110"/>
      <c r="AS452" s="110"/>
      <c r="AT452" s="110"/>
      <c r="AU452" s="110"/>
      <c r="AV452" s="110"/>
      <c r="AW452" s="409"/>
      <c r="AX452" s="409"/>
      <c r="AY452" s="409"/>
      <c r="AZ452" s="110"/>
      <c r="BA452" s="110"/>
      <c r="BB452" s="110"/>
      <c r="BC452" s="110"/>
      <c r="BD452" s="110"/>
      <c r="BE452" s="111"/>
      <c r="BF452" s="408"/>
      <c r="BG452" s="111"/>
      <c r="BH452" s="110"/>
      <c r="BI452" s="110"/>
      <c r="BJ452" s="111"/>
      <c r="BK452" s="110"/>
      <c r="BL452" s="110"/>
      <c r="BM452" s="409"/>
      <c r="BN452" s="409"/>
      <c r="BO452" s="409"/>
      <c r="BP452" s="234"/>
      <c r="BQ452" s="234"/>
      <c r="BR452" s="234"/>
      <c r="BS452" s="234"/>
      <c r="BT452" s="234"/>
      <c r="BU452" s="234"/>
      <c r="BV452" s="110"/>
      <c r="BW452" s="110"/>
      <c r="BX452" s="110"/>
      <c r="BY452" s="110"/>
      <c r="BZ452" s="110"/>
      <c r="CA452" s="110"/>
      <c r="CB452" s="409"/>
      <c r="CC452" s="409"/>
      <c r="CD452" s="409"/>
      <c r="CE452" s="110"/>
      <c r="CF452" s="110"/>
      <c r="CG452" s="110"/>
      <c r="CH452" s="110"/>
      <c r="CI452" s="110"/>
      <c r="CJ452" s="111"/>
      <c r="CK452" s="5"/>
      <c r="CL452" s="5"/>
      <c r="CM452" s="5"/>
    </row>
    <row r="453" spans="1:91" ht="117.75" customHeight="1">
      <c r="A453" s="46" t="s">
        <v>766</v>
      </c>
      <c r="B453" s="343" t="s">
        <v>31</v>
      </c>
      <c r="C453" s="38"/>
      <c r="D453" s="154"/>
      <c r="E453" s="154"/>
      <c r="F453" s="154"/>
      <c r="G453" s="154"/>
      <c r="H453" s="154"/>
      <c r="I453" s="451" t="s">
        <v>1045</v>
      </c>
      <c r="J453" s="453" t="s">
        <v>909</v>
      </c>
      <c r="K453" s="451" t="s">
        <v>1046</v>
      </c>
      <c r="L453" s="451" t="s">
        <v>1047</v>
      </c>
      <c r="M453" s="316">
        <f t="shared" ref="M453" si="658">N453+O453</f>
        <v>51157</v>
      </c>
      <c r="N453" s="315">
        <v>0</v>
      </c>
      <c r="O453" s="315">
        <v>51157</v>
      </c>
      <c r="P453" s="316">
        <f t="shared" ref="P453" si="659">Q453+R453</f>
        <v>51157</v>
      </c>
      <c r="Q453" s="315">
        <v>0</v>
      </c>
      <c r="R453" s="315">
        <v>51157</v>
      </c>
      <c r="S453" s="316">
        <f>T453+U453</f>
        <v>-16859</v>
      </c>
      <c r="T453" s="316">
        <v>0</v>
      </c>
      <c r="U453" s="316">
        <v>-16859</v>
      </c>
      <c r="V453" s="316">
        <f>W453+X453</f>
        <v>-16859</v>
      </c>
      <c r="W453" s="316">
        <v>0</v>
      </c>
      <c r="X453" s="316">
        <v>-16859</v>
      </c>
      <c r="Y453" s="199">
        <f t="shared" ref="Y453:AA453" si="660">M453+S453</f>
        <v>34298</v>
      </c>
      <c r="Z453" s="199">
        <f t="shared" si="660"/>
        <v>0</v>
      </c>
      <c r="AA453" s="199">
        <f t="shared" si="660"/>
        <v>34298</v>
      </c>
      <c r="AB453" s="316">
        <f t="shared" si="644"/>
        <v>17843</v>
      </c>
      <c r="AC453" s="315">
        <v>0</v>
      </c>
      <c r="AD453" s="315">
        <v>17843</v>
      </c>
      <c r="AE453" s="316">
        <f t="shared" ref="AE453:AE454" si="661">AF453+AG453</f>
        <v>17843</v>
      </c>
      <c r="AF453" s="315">
        <v>0</v>
      </c>
      <c r="AG453" s="315">
        <v>17843</v>
      </c>
      <c r="AH453" s="316">
        <f>AI453+AJ453</f>
        <v>23859</v>
      </c>
      <c r="AI453" s="316">
        <v>0</v>
      </c>
      <c r="AJ453" s="316">
        <v>23859</v>
      </c>
      <c r="AK453" s="316">
        <f>AL453+AM453</f>
        <v>23859</v>
      </c>
      <c r="AL453" s="316">
        <v>0</v>
      </c>
      <c r="AM453" s="316">
        <v>23859</v>
      </c>
      <c r="AN453" s="316">
        <f>AB453+AH453</f>
        <v>41702</v>
      </c>
      <c r="AO453" s="316">
        <f t="shared" ref="AO453:AP454" si="662">AC453+AI453</f>
        <v>0</v>
      </c>
      <c r="AP453" s="316">
        <f t="shared" si="662"/>
        <v>41702</v>
      </c>
      <c r="AQ453" s="315"/>
      <c r="AR453" s="315"/>
      <c r="AS453" s="315"/>
      <c r="AT453" s="315"/>
      <c r="AU453" s="315"/>
      <c r="AV453" s="315"/>
      <c r="AW453" s="466"/>
      <c r="AX453" s="466"/>
      <c r="AY453" s="466"/>
      <c r="AZ453" s="315"/>
      <c r="BA453" s="315"/>
      <c r="BB453" s="315"/>
      <c r="BC453" s="315"/>
      <c r="BD453" s="315"/>
      <c r="BE453" s="315"/>
      <c r="BF453" s="651" t="s">
        <v>1221</v>
      </c>
      <c r="BG453" s="316">
        <f t="shared" si="650"/>
        <v>17843</v>
      </c>
      <c r="BH453" s="315">
        <v>0</v>
      </c>
      <c r="BI453" s="315">
        <v>17843</v>
      </c>
      <c r="BJ453" s="316">
        <f t="shared" ref="BJ453:BJ454" si="663">BK453+BL453</f>
        <v>17843</v>
      </c>
      <c r="BK453" s="315">
        <v>0</v>
      </c>
      <c r="BL453" s="315">
        <v>17843</v>
      </c>
      <c r="BM453" s="316">
        <f>BN453+BO453</f>
        <v>23859</v>
      </c>
      <c r="BN453" s="316">
        <v>0</v>
      </c>
      <c r="BO453" s="316">
        <v>23859</v>
      </c>
      <c r="BP453" s="316">
        <f>BQ453+BR453</f>
        <v>23859</v>
      </c>
      <c r="BQ453" s="316">
        <v>0</v>
      </c>
      <c r="BR453" s="316">
        <v>23859</v>
      </c>
      <c r="BS453" s="316">
        <f>BG453+BM453</f>
        <v>41702</v>
      </c>
      <c r="BT453" s="316">
        <f t="shared" ref="BT453:BT454" si="664">BH453+BN453</f>
        <v>0</v>
      </c>
      <c r="BU453" s="316">
        <f t="shared" ref="BU453:BU454" si="665">BI453+BO453</f>
        <v>41702</v>
      </c>
      <c r="BV453" s="315"/>
      <c r="BW453" s="315"/>
      <c r="BX453" s="315"/>
      <c r="BY453" s="315"/>
      <c r="BZ453" s="315"/>
      <c r="CA453" s="315"/>
      <c r="CB453" s="466"/>
      <c r="CC453" s="466"/>
      <c r="CD453" s="466"/>
      <c r="CE453" s="315"/>
      <c r="CF453" s="315"/>
      <c r="CG453" s="315"/>
      <c r="CH453" s="315"/>
      <c r="CI453" s="315"/>
      <c r="CJ453" s="315"/>
      <c r="CK453" s="126"/>
      <c r="CL453" s="126"/>
      <c r="CM453" s="126"/>
    </row>
    <row r="454" spans="1:91" ht="47.25">
      <c r="A454" s="46" t="s">
        <v>767</v>
      </c>
      <c r="B454" s="38" t="s">
        <v>126</v>
      </c>
      <c r="C454" s="38"/>
      <c r="D454" s="154"/>
      <c r="E454" s="154"/>
      <c r="F454" s="154"/>
      <c r="G454" s="154"/>
      <c r="H454" s="154"/>
      <c r="I454" s="451" t="s">
        <v>1048</v>
      </c>
      <c r="J454" s="453" t="s">
        <v>909</v>
      </c>
      <c r="K454" s="451" t="s">
        <v>1049</v>
      </c>
      <c r="L454" s="451" t="s">
        <v>442</v>
      </c>
      <c r="M454" s="89"/>
      <c r="N454" s="89"/>
      <c r="O454" s="89"/>
      <c r="P454" s="89"/>
      <c r="Q454" s="89"/>
      <c r="R454" s="89"/>
      <c r="S454" s="407"/>
      <c r="T454" s="407"/>
      <c r="U454" s="407"/>
      <c r="V454" s="199"/>
      <c r="W454" s="199"/>
      <c r="X454" s="199"/>
      <c r="Y454" s="199"/>
      <c r="Z454" s="199"/>
      <c r="AA454" s="199"/>
      <c r="AB454" s="316">
        <f t="shared" si="644"/>
        <v>3000</v>
      </c>
      <c r="AC454" s="89">
        <v>0</v>
      </c>
      <c r="AD454" s="89">
        <v>3000</v>
      </c>
      <c r="AE454" s="316">
        <f t="shared" si="661"/>
        <v>3000</v>
      </c>
      <c r="AF454" s="89">
        <v>0</v>
      </c>
      <c r="AG454" s="89">
        <v>3000</v>
      </c>
      <c r="AH454" s="316">
        <f>AI454+AJ454</f>
        <v>1000</v>
      </c>
      <c r="AI454" s="199">
        <v>0</v>
      </c>
      <c r="AJ454" s="199">
        <v>1000</v>
      </c>
      <c r="AK454" s="316">
        <f>AL454+AM454</f>
        <v>1000</v>
      </c>
      <c r="AL454" s="199">
        <v>0</v>
      </c>
      <c r="AM454" s="199">
        <v>1000</v>
      </c>
      <c r="AN454" s="316">
        <f t="shared" ref="AN454" si="666">AB454+AH454</f>
        <v>4000</v>
      </c>
      <c r="AO454" s="316">
        <f t="shared" si="662"/>
        <v>0</v>
      </c>
      <c r="AP454" s="316">
        <f t="shared" si="662"/>
        <v>4000</v>
      </c>
      <c r="AQ454" s="316">
        <f t="shared" ref="AQ454" si="667">AR454+AS454</f>
        <v>10000</v>
      </c>
      <c r="AR454" s="89">
        <v>0</v>
      </c>
      <c r="AS454" s="89">
        <v>10000</v>
      </c>
      <c r="AT454" s="316">
        <f t="shared" ref="AT454" si="668">AU454+AV454</f>
        <v>10000</v>
      </c>
      <c r="AU454" s="89">
        <v>0</v>
      </c>
      <c r="AV454" s="89">
        <v>10000</v>
      </c>
      <c r="AW454" s="407"/>
      <c r="AX454" s="407"/>
      <c r="AY454" s="407"/>
      <c r="AZ454" s="89"/>
      <c r="BA454" s="89"/>
      <c r="BB454" s="89"/>
      <c r="BC454" s="89">
        <f>AT454+AZ454</f>
        <v>10000</v>
      </c>
      <c r="BD454" s="89">
        <f>AU454+BA454</f>
        <v>0</v>
      </c>
      <c r="BE454" s="89">
        <f>AV454+BB454</f>
        <v>10000</v>
      </c>
      <c r="BF454" s="343" t="s">
        <v>1222</v>
      </c>
      <c r="BG454" s="316">
        <f t="shared" si="650"/>
        <v>3000</v>
      </c>
      <c r="BH454" s="89">
        <v>0</v>
      </c>
      <c r="BI454" s="89">
        <v>3000</v>
      </c>
      <c r="BJ454" s="316">
        <f t="shared" si="663"/>
        <v>3000</v>
      </c>
      <c r="BK454" s="89">
        <v>0</v>
      </c>
      <c r="BL454" s="89">
        <v>3000</v>
      </c>
      <c r="BM454" s="316">
        <f>BN454+BO454</f>
        <v>1000</v>
      </c>
      <c r="BN454" s="199">
        <v>0</v>
      </c>
      <c r="BO454" s="199">
        <v>1000</v>
      </c>
      <c r="BP454" s="316">
        <f>BQ454+BR454</f>
        <v>1000</v>
      </c>
      <c r="BQ454" s="199">
        <v>0</v>
      </c>
      <c r="BR454" s="199">
        <v>1000</v>
      </c>
      <c r="BS454" s="316">
        <f t="shared" ref="BS454" si="669">BG454+BM454</f>
        <v>4000</v>
      </c>
      <c r="BT454" s="316">
        <f t="shared" si="664"/>
        <v>0</v>
      </c>
      <c r="BU454" s="316">
        <f t="shared" si="665"/>
        <v>4000</v>
      </c>
      <c r="BV454" s="316">
        <f t="shared" ref="BV454" si="670">BW454+BX454</f>
        <v>10000</v>
      </c>
      <c r="BW454" s="89">
        <v>0</v>
      </c>
      <c r="BX454" s="89">
        <v>10000</v>
      </c>
      <c r="BY454" s="316">
        <f t="shared" ref="BY454" si="671">BZ454+CA454</f>
        <v>10000</v>
      </c>
      <c r="BZ454" s="89">
        <v>0</v>
      </c>
      <c r="CA454" s="89">
        <v>10000</v>
      </c>
      <c r="CB454" s="407"/>
      <c r="CC454" s="407"/>
      <c r="CD454" s="407"/>
      <c r="CE454" s="89"/>
      <c r="CF454" s="89"/>
      <c r="CG454" s="89"/>
      <c r="CH454" s="89">
        <f>BY454+CE454</f>
        <v>10000</v>
      </c>
      <c r="CI454" s="89">
        <f>BZ454+CF454</f>
        <v>0</v>
      </c>
      <c r="CJ454" s="89">
        <f>CA454+CG454</f>
        <v>10000</v>
      </c>
      <c r="CK454" s="126"/>
      <c r="CL454" s="126"/>
      <c r="CM454" s="126"/>
    </row>
    <row r="455" spans="1:91" ht="20.25">
      <c r="A455" s="252"/>
      <c r="B455" s="39" t="s">
        <v>594</v>
      </c>
      <c r="C455" s="65"/>
      <c r="D455" s="152"/>
      <c r="E455" s="152"/>
      <c r="F455" s="154"/>
      <c r="G455" s="154"/>
      <c r="H455" s="154"/>
      <c r="I455" s="451"/>
      <c r="J455" s="451"/>
      <c r="K455" s="451"/>
      <c r="L455" s="451"/>
      <c r="M455" s="199"/>
      <c r="N455" s="199"/>
      <c r="O455" s="199"/>
      <c r="P455" s="199"/>
      <c r="Q455" s="199"/>
      <c r="R455" s="199"/>
      <c r="S455" s="407"/>
      <c r="T455" s="407"/>
      <c r="U455" s="407"/>
      <c r="V455" s="199"/>
      <c r="W455" s="199"/>
      <c r="X455" s="199"/>
      <c r="Y455" s="199"/>
      <c r="Z455" s="199"/>
      <c r="AA455" s="199"/>
      <c r="AB455" s="199"/>
      <c r="AC455" s="193"/>
      <c r="AD455" s="193"/>
      <c r="AE455" s="199"/>
      <c r="AF455" s="193"/>
      <c r="AG455" s="193"/>
      <c r="AH455" s="300"/>
      <c r="AI455" s="300"/>
      <c r="AJ455" s="300"/>
      <c r="AK455" s="193"/>
      <c r="AL455" s="193"/>
      <c r="AM455" s="193"/>
      <c r="AN455" s="193"/>
      <c r="AO455" s="193"/>
      <c r="AP455" s="193"/>
      <c r="AQ455" s="193"/>
      <c r="AR455" s="193"/>
      <c r="AS455" s="193"/>
      <c r="AT455" s="193"/>
      <c r="AU455" s="193"/>
      <c r="AV455" s="193"/>
      <c r="AW455" s="300"/>
      <c r="AX455" s="300"/>
      <c r="AY455" s="300"/>
      <c r="AZ455" s="193"/>
      <c r="BA455" s="193"/>
      <c r="BB455" s="193"/>
      <c r="BC455" s="193"/>
      <c r="BD455" s="193"/>
      <c r="BE455" s="193"/>
      <c r="BF455" s="407"/>
      <c r="BG455" s="199"/>
      <c r="BH455" s="193"/>
      <c r="BI455" s="193"/>
      <c r="BJ455" s="199"/>
      <c r="BK455" s="193"/>
      <c r="BL455" s="193"/>
      <c r="BM455" s="300"/>
      <c r="BN455" s="300"/>
      <c r="BO455" s="300"/>
      <c r="BP455" s="193"/>
      <c r="BQ455" s="193"/>
      <c r="BR455" s="193"/>
      <c r="BS455" s="193"/>
      <c r="BT455" s="193"/>
      <c r="BU455" s="193"/>
      <c r="BV455" s="193"/>
      <c r="BW455" s="193"/>
      <c r="BX455" s="193"/>
      <c r="BY455" s="193"/>
      <c r="BZ455" s="193"/>
      <c r="CA455" s="193"/>
      <c r="CB455" s="300"/>
      <c r="CC455" s="300"/>
      <c r="CD455" s="300"/>
      <c r="CE455" s="193"/>
      <c r="CF455" s="193"/>
      <c r="CG455" s="193"/>
      <c r="CH455" s="193"/>
      <c r="CI455" s="193"/>
      <c r="CJ455" s="193"/>
      <c r="CK455" s="5"/>
      <c r="CL455" s="5"/>
      <c r="CM455" s="5"/>
    </row>
    <row r="456" spans="1:91" ht="63">
      <c r="A456" s="252" t="s">
        <v>768</v>
      </c>
      <c r="B456" s="552" t="s">
        <v>593</v>
      </c>
      <c r="C456" s="553"/>
      <c r="D456" s="448"/>
      <c r="E456" s="152"/>
      <c r="F456" s="154"/>
      <c r="G456" s="154"/>
      <c r="H456" s="154"/>
      <c r="I456" s="451" t="s">
        <v>1050</v>
      </c>
      <c r="J456" s="452" t="s">
        <v>909</v>
      </c>
      <c r="K456" s="451" t="s">
        <v>1051</v>
      </c>
      <c r="L456" s="451" t="s">
        <v>1052</v>
      </c>
      <c r="M456" s="316">
        <f t="shared" ref="M456" si="672">N456+O456</f>
        <v>35105</v>
      </c>
      <c r="N456" s="316">
        <v>0</v>
      </c>
      <c r="O456" s="316">
        <v>35105</v>
      </c>
      <c r="P456" s="316">
        <f t="shared" ref="P456" si="673">Q456+R456</f>
        <v>35105</v>
      </c>
      <c r="Q456" s="316">
        <v>0</v>
      </c>
      <c r="R456" s="316">
        <v>35105</v>
      </c>
      <c r="S456" s="466"/>
      <c r="T456" s="466"/>
      <c r="U456" s="466"/>
      <c r="V456" s="316"/>
      <c r="W456" s="316"/>
      <c r="X456" s="316"/>
      <c r="Y456" s="199">
        <f t="shared" ref="Y456:AA456" si="674">M456+S456</f>
        <v>35105</v>
      </c>
      <c r="Z456" s="199">
        <f t="shared" si="674"/>
        <v>0</v>
      </c>
      <c r="AA456" s="199">
        <f t="shared" si="674"/>
        <v>35105</v>
      </c>
      <c r="AB456" s="316"/>
      <c r="AC456" s="328"/>
      <c r="AD456" s="328"/>
      <c r="AE456" s="316"/>
      <c r="AF456" s="328"/>
      <c r="AG456" s="328"/>
      <c r="AH456" s="383"/>
      <c r="AI456" s="383"/>
      <c r="AJ456" s="383"/>
      <c r="AK456" s="328"/>
      <c r="AL456" s="328"/>
      <c r="AM456" s="328"/>
      <c r="AN456" s="328"/>
      <c r="AO456" s="328"/>
      <c r="AP456" s="328"/>
      <c r="AQ456" s="328"/>
      <c r="AR456" s="328"/>
      <c r="AS456" s="328"/>
      <c r="AT456" s="328"/>
      <c r="AU456" s="328"/>
      <c r="AV456" s="328"/>
      <c r="AW456" s="383"/>
      <c r="AX456" s="383"/>
      <c r="AY456" s="383"/>
      <c r="AZ456" s="328"/>
      <c r="BA456" s="328"/>
      <c r="BB456" s="328"/>
      <c r="BC456" s="328"/>
      <c r="BD456" s="328"/>
      <c r="BE456" s="328"/>
      <c r="BF456" s="407"/>
      <c r="BG456" s="316"/>
      <c r="BH456" s="328"/>
      <c r="BI456" s="328"/>
      <c r="BJ456" s="316"/>
      <c r="BK456" s="328"/>
      <c r="BL456" s="328"/>
      <c r="BM456" s="383"/>
      <c r="BN456" s="383"/>
      <c r="BO456" s="383"/>
      <c r="BP456" s="328"/>
      <c r="BQ456" s="328"/>
      <c r="BR456" s="328"/>
      <c r="BS456" s="328"/>
      <c r="BT456" s="328"/>
      <c r="BU456" s="328"/>
      <c r="BV456" s="328"/>
      <c r="BW456" s="328"/>
      <c r="BX456" s="328"/>
      <c r="BY456" s="328"/>
      <c r="BZ456" s="328"/>
      <c r="CA456" s="328"/>
      <c r="CB456" s="383"/>
      <c r="CC456" s="383"/>
      <c r="CD456" s="383"/>
      <c r="CE456" s="328"/>
      <c r="CF456" s="328"/>
      <c r="CG456" s="328"/>
      <c r="CH456" s="328"/>
      <c r="CI456" s="328"/>
      <c r="CJ456" s="328"/>
      <c r="CK456" s="5"/>
      <c r="CL456" s="5"/>
      <c r="CM456" s="5"/>
    </row>
    <row r="457" spans="1:91" s="6" customFormat="1" ht="31.5">
      <c r="A457" s="69"/>
      <c r="B457" s="79" t="s">
        <v>384</v>
      </c>
      <c r="C457" s="79"/>
      <c r="D457" s="135"/>
      <c r="E457" s="135"/>
      <c r="F457" s="135"/>
      <c r="G457" s="135"/>
      <c r="H457" s="135"/>
      <c r="I457" s="420"/>
      <c r="J457" s="420"/>
      <c r="K457" s="420"/>
      <c r="L457" s="420"/>
      <c r="M457" s="86"/>
      <c r="N457" s="86"/>
      <c r="O457" s="86"/>
      <c r="P457" s="220"/>
      <c r="Q457" s="220"/>
      <c r="R457" s="220"/>
      <c r="S457" s="475"/>
      <c r="T457" s="475"/>
      <c r="U457" s="475"/>
      <c r="V457" s="220"/>
      <c r="W457" s="220"/>
      <c r="X457" s="220"/>
      <c r="Y457" s="220"/>
      <c r="Z457" s="220"/>
      <c r="AA457" s="220"/>
      <c r="AB457" s="86"/>
      <c r="AC457" s="86"/>
      <c r="AD457" s="86"/>
      <c r="AE457" s="220"/>
      <c r="AF457" s="220"/>
      <c r="AG457" s="220"/>
      <c r="AH457" s="475"/>
      <c r="AI457" s="475"/>
      <c r="AJ457" s="475"/>
      <c r="AK457" s="220"/>
      <c r="AL457" s="220"/>
      <c r="AM457" s="220"/>
      <c r="AN457" s="220"/>
      <c r="AO457" s="220"/>
      <c r="AP457" s="220"/>
      <c r="AQ457" s="86"/>
      <c r="AR457" s="86"/>
      <c r="AS457" s="86"/>
      <c r="AT457" s="86"/>
      <c r="AU457" s="86"/>
      <c r="AV457" s="86"/>
      <c r="AW457" s="475"/>
      <c r="AX457" s="475"/>
      <c r="AY457" s="475"/>
      <c r="AZ457" s="86"/>
      <c r="BA457" s="86"/>
      <c r="BB457" s="86"/>
      <c r="BC457" s="86"/>
      <c r="BD457" s="86"/>
      <c r="BE457" s="86"/>
      <c r="BF457" s="475"/>
      <c r="BG457" s="86"/>
      <c r="BH457" s="86"/>
      <c r="BI457" s="86"/>
      <c r="BJ457" s="220"/>
      <c r="BK457" s="220"/>
      <c r="BL457" s="220"/>
      <c r="BM457" s="475"/>
      <c r="BN457" s="475"/>
      <c r="BO457" s="475"/>
      <c r="BP457" s="220"/>
      <c r="BQ457" s="220"/>
      <c r="BR457" s="220"/>
      <c r="BS457" s="220"/>
      <c r="BT457" s="220"/>
      <c r="BU457" s="220"/>
      <c r="BV457" s="86"/>
      <c r="BW457" s="86"/>
      <c r="BX457" s="86"/>
      <c r="BY457" s="86"/>
      <c r="BZ457" s="86"/>
      <c r="CA457" s="86"/>
      <c r="CB457" s="475"/>
      <c r="CC457" s="475"/>
      <c r="CD457" s="475"/>
      <c r="CE457" s="86"/>
      <c r="CF457" s="86"/>
      <c r="CG457" s="86"/>
      <c r="CH457" s="86"/>
      <c r="CI457" s="86"/>
      <c r="CJ457" s="86"/>
      <c r="CK457" s="5"/>
      <c r="CL457" s="5"/>
      <c r="CM457" s="5"/>
    </row>
    <row r="458" spans="1:91" s="6" customFormat="1" ht="31.5">
      <c r="A458" s="71"/>
      <c r="B458" s="80" t="s">
        <v>533</v>
      </c>
      <c r="C458" s="80"/>
      <c r="D458" s="136"/>
      <c r="E458" s="136"/>
      <c r="F458" s="136"/>
      <c r="G458" s="136"/>
      <c r="H458" s="136"/>
      <c r="I458" s="421"/>
      <c r="J458" s="421"/>
      <c r="K458" s="421"/>
      <c r="L458" s="421"/>
      <c r="M458" s="87"/>
      <c r="N458" s="87"/>
      <c r="O458" s="87"/>
      <c r="P458" s="221"/>
      <c r="Q458" s="221"/>
      <c r="R458" s="221"/>
      <c r="S458" s="87"/>
      <c r="T458" s="476"/>
      <c r="U458" s="476"/>
      <c r="V458" s="221"/>
      <c r="W458" s="221"/>
      <c r="X458" s="221"/>
      <c r="Y458" s="87"/>
      <c r="Z458" s="221"/>
      <c r="AA458" s="221"/>
      <c r="AB458" s="87"/>
      <c r="AC458" s="87"/>
      <c r="AD458" s="87"/>
      <c r="AE458" s="221"/>
      <c r="AF458" s="221"/>
      <c r="AG458" s="221"/>
      <c r="AH458" s="476"/>
      <c r="AI458" s="476"/>
      <c r="AJ458" s="476"/>
      <c r="AK458" s="221"/>
      <c r="AL458" s="221"/>
      <c r="AM458" s="221"/>
      <c r="AN458" s="221"/>
      <c r="AO458" s="221"/>
      <c r="AP458" s="221"/>
      <c r="AQ458" s="87"/>
      <c r="AR458" s="87"/>
      <c r="AS458" s="87"/>
      <c r="AT458" s="87"/>
      <c r="AU458" s="87"/>
      <c r="AV458" s="87"/>
      <c r="AW458" s="476"/>
      <c r="AX458" s="476"/>
      <c r="AY458" s="476"/>
      <c r="AZ458" s="87"/>
      <c r="BA458" s="87"/>
      <c r="BB458" s="87"/>
      <c r="BC458" s="87"/>
      <c r="BD458" s="87"/>
      <c r="BE458" s="87"/>
      <c r="BF458" s="476"/>
      <c r="BG458" s="87"/>
      <c r="BH458" s="87"/>
      <c r="BI458" s="87"/>
      <c r="BJ458" s="221"/>
      <c r="BK458" s="221"/>
      <c r="BL458" s="221"/>
      <c r="BM458" s="476"/>
      <c r="BN458" s="476"/>
      <c r="BO458" s="476"/>
      <c r="BP458" s="221"/>
      <c r="BQ458" s="221"/>
      <c r="BR458" s="221"/>
      <c r="BS458" s="221"/>
      <c r="BT458" s="221"/>
      <c r="BU458" s="221"/>
      <c r="BV458" s="87"/>
      <c r="BW458" s="87"/>
      <c r="BX458" s="87"/>
      <c r="BY458" s="87"/>
      <c r="BZ458" s="87"/>
      <c r="CA458" s="87"/>
      <c r="CB458" s="476"/>
      <c r="CC458" s="476"/>
      <c r="CD458" s="476"/>
      <c r="CE458" s="87"/>
      <c r="CF458" s="87"/>
      <c r="CG458" s="87"/>
      <c r="CH458" s="87"/>
      <c r="CI458" s="87"/>
      <c r="CJ458" s="87"/>
      <c r="CK458" s="5"/>
      <c r="CL458" s="5"/>
      <c r="CM458" s="5"/>
    </row>
    <row r="459" spans="1:91" s="12" customFormat="1" ht="49.5">
      <c r="A459" s="62"/>
      <c r="B459" s="347" t="s">
        <v>27</v>
      </c>
      <c r="C459" s="66"/>
      <c r="D459" s="155" t="s">
        <v>484</v>
      </c>
      <c r="E459" s="155" t="s">
        <v>477</v>
      </c>
      <c r="F459" s="155" t="s">
        <v>467</v>
      </c>
      <c r="G459" s="155" t="s">
        <v>486</v>
      </c>
      <c r="H459" s="155" t="s">
        <v>456</v>
      </c>
      <c r="I459" s="449"/>
      <c r="J459" s="449"/>
      <c r="K459" s="449"/>
      <c r="L459" s="449"/>
      <c r="M459" s="348">
        <f>M461+M463+M466+M467+M468</f>
        <v>106478.2</v>
      </c>
      <c r="N459" s="348">
        <f t="shared" ref="N459:AM459" si="675">N461+N463+N466+N467+N468</f>
        <v>0</v>
      </c>
      <c r="O459" s="348">
        <f t="shared" si="675"/>
        <v>106478.2</v>
      </c>
      <c r="P459" s="348">
        <f t="shared" si="675"/>
        <v>106478.2</v>
      </c>
      <c r="Q459" s="348">
        <f t="shared" si="675"/>
        <v>0</v>
      </c>
      <c r="R459" s="348">
        <f t="shared" si="675"/>
        <v>106478.2</v>
      </c>
      <c r="S459" s="348">
        <f t="shared" si="675"/>
        <v>-35224.300000000003</v>
      </c>
      <c r="T459" s="348">
        <f t="shared" si="675"/>
        <v>0</v>
      </c>
      <c r="U459" s="348">
        <f t="shared" si="675"/>
        <v>-35224.300000000003</v>
      </c>
      <c r="V459" s="348">
        <f t="shared" si="675"/>
        <v>-35224.300000000003</v>
      </c>
      <c r="W459" s="348">
        <f t="shared" si="675"/>
        <v>0</v>
      </c>
      <c r="X459" s="348">
        <f t="shared" si="675"/>
        <v>-35224.300000000003</v>
      </c>
      <c r="Y459" s="348">
        <f t="shared" ref="Y459:AL459" si="676">Y461+Y463+Y464+Y466+Y467+Y468</f>
        <v>71253.899999999994</v>
      </c>
      <c r="Z459" s="348">
        <f t="shared" si="676"/>
        <v>0</v>
      </c>
      <c r="AA459" s="348">
        <f t="shared" si="676"/>
        <v>71253.899999999994</v>
      </c>
      <c r="AB459" s="348">
        <f t="shared" si="676"/>
        <v>100000</v>
      </c>
      <c r="AC459" s="348">
        <f t="shared" si="676"/>
        <v>0</v>
      </c>
      <c r="AD459" s="348">
        <f t="shared" si="676"/>
        <v>100000</v>
      </c>
      <c r="AE459" s="348">
        <f t="shared" si="676"/>
        <v>100000</v>
      </c>
      <c r="AF459" s="348">
        <f t="shared" si="676"/>
        <v>0</v>
      </c>
      <c r="AG459" s="348">
        <f t="shared" si="676"/>
        <v>100000</v>
      </c>
      <c r="AH459" s="348">
        <f t="shared" si="676"/>
        <v>0</v>
      </c>
      <c r="AI459" s="348">
        <f t="shared" si="676"/>
        <v>0</v>
      </c>
      <c r="AJ459" s="348">
        <f t="shared" si="676"/>
        <v>0</v>
      </c>
      <c r="AK459" s="348">
        <f t="shared" si="676"/>
        <v>0</v>
      </c>
      <c r="AL459" s="348">
        <f t="shared" si="676"/>
        <v>0</v>
      </c>
      <c r="AM459" s="348">
        <f t="shared" si="675"/>
        <v>0</v>
      </c>
      <c r="AN459" s="348">
        <f>AN461+AN463+AN464+AN466+AN467+AN468</f>
        <v>100000</v>
      </c>
      <c r="AO459" s="348">
        <f t="shared" ref="AO459:BE459" si="677">AO461+AO463+AO464+AO466+AO467+AO468</f>
        <v>0</v>
      </c>
      <c r="AP459" s="348">
        <f t="shared" si="677"/>
        <v>100000</v>
      </c>
      <c r="AQ459" s="348">
        <f t="shared" si="677"/>
        <v>100000</v>
      </c>
      <c r="AR459" s="348">
        <f t="shared" si="677"/>
        <v>0</v>
      </c>
      <c r="AS459" s="348">
        <f t="shared" si="677"/>
        <v>100000</v>
      </c>
      <c r="AT459" s="348">
        <f t="shared" si="677"/>
        <v>100000</v>
      </c>
      <c r="AU459" s="348">
        <f t="shared" si="677"/>
        <v>0</v>
      </c>
      <c r="AV459" s="348">
        <f t="shared" si="677"/>
        <v>100000</v>
      </c>
      <c r="AW459" s="348">
        <f t="shared" si="677"/>
        <v>0</v>
      </c>
      <c r="AX459" s="348">
        <f t="shared" si="677"/>
        <v>0</v>
      </c>
      <c r="AY459" s="348">
        <f t="shared" si="677"/>
        <v>0</v>
      </c>
      <c r="AZ459" s="348">
        <f t="shared" si="677"/>
        <v>0</v>
      </c>
      <c r="BA459" s="348">
        <f t="shared" si="677"/>
        <v>0</v>
      </c>
      <c r="BB459" s="348">
        <f t="shared" si="677"/>
        <v>0</v>
      </c>
      <c r="BC459" s="348">
        <f t="shared" si="677"/>
        <v>100000</v>
      </c>
      <c r="BD459" s="348">
        <f t="shared" si="677"/>
        <v>0</v>
      </c>
      <c r="BE459" s="348">
        <f t="shared" si="677"/>
        <v>100000</v>
      </c>
      <c r="BF459" s="643"/>
      <c r="BG459" s="348">
        <f t="shared" ref="BG459:CJ459" si="678">BG461+BG463+BG464+BG467+BG468</f>
        <v>100000</v>
      </c>
      <c r="BH459" s="348">
        <f t="shared" si="678"/>
        <v>0</v>
      </c>
      <c r="BI459" s="348">
        <f t="shared" si="678"/>
        <v>100000</v>
      </c>
      <c r="BJ459" s="348">
        <f t="shared" si="678"/>
        <v>100000</v>
      </c>
      <c r="BK459" s="348">
        <f t="shared" si="678"/>
        <v>0</v>
      </c>
      <c r="BL459" s="348">
        <f t="shared" si="678"/>
        <v>100000</v>
      </c>
      <c r="BM459" s="348">
        <f t="shared" si="678"/>
        <v>0</v>
      </c>
      <c r="BN459" s="348">
        <f t="shared" si="678"/>
        <v>0</v>
      </c>
      <c r="BO459" s="348">
        <f t="shared" si="678"/>
        <v>0</v>
      </c>
      <c r="BP459" s="348">
        <f t="shared" si="678"/>
        <v>0</v>
      </c>
      <c r="BQ459" s="348">
        <f t="shared" si="678"/>
        <v>0</v>
      </c>
      <c r="BR459" s="348">
        <f t="shared" si="678"/>
        <v>0</v>
      </c>
      <c r="BS459" s="312">
        <f t="shared" si="678"/>
        <v>100000</v>
      </c>
      <c r="BT459" s="348">
        <f t="shared" si="678"/>
        <v>0</v>
      </c>
      <c r="BU459" s="348">
        <f t="shared" si="678"/>
        <v>100000</v>
      </c>
      <c r="BV459" s="348">
        <f t="shared" si="678"/>
        <v>100000</v>
      </c>
      <c r="BW459" s="348">
        <f t="shared" si="678"/>
        <v>0</v>
      </c>
      <c r="BX459" s="348">
        <f t="shared" si="678"/>
        <v>100000</v>
      </c>
      <c r="BY459" s="348">
        <f t="shared" si="678"/>
        <v>100000</v>
      </c>
      <c r="BZ459" s="348">
        <f t="shared" si="678"/>
        <v>0</v>
      </c>
      <c r="CA459" s="348">
        <f t="shared" si="678"/>
        <v>100000</v>
      </c>
      <c r="CB459" s="348">
        <f t="shared" si="678"/>
        <v>0</v>
      </c>
      <c r="CC459" s="348">
        <f t="shared" si="678"/>
        <v>0</v>
      </c>
      <c r="CD459" s="348">
        <f t="shared" si="678"/>
        <v>0</v>
      </c>
      <c r="CE459" s="348">
        <f t="shared" si="678"/>
        <v>0</v>
      </c>
      <c r="CF459" s="348">
        <f t="shared" si="678"/>
        <v>0</v>
      </c>
      <c r="CG459" s="348">
        <f t="shared" si="678"/>
        <v>0</v>
      </c>
      <c r="CH459" s="348">
        <f t="shared" si="678"/>
        <v>100000</v>
      </c>
      <c r="CI459" s="348">
        <f t="shared" si="678"/>
        <v>0</v>
      </c>
      <c r="CJ459" s="348">
        <f t="shared" si="678"/>
        <v>100000</v>
      </c>
      <c r="CK459" s="5"/>
      <c r="CL459" s="5"/>
      <c r="CM459" s="5"/>
    </row>
    <row r="460" spans="1:91" s="3" customFormat="1" ht="20.25">
      <c r="A460" s="47"/>
      <c r="B460" s="40" t="s">
        <v>107</v>
      </c>
      <c r="C460" s="40"/>
      <c r="D460" s="152"/>
      <c r="E460" s="152"/>
      <c r="F460" s="152"/>
      <c r="G460" s="152"/>
      <c r="H460" s="152"/>
      <c r="I460" s="454"/>
      <c r="J460" s="454"/>
      <c r="K460" s="454"/>
      <c r="L460" s="454"/>
      <c r="M460" s="110"/>
      <c r="N460" s="110"/>
      <c r="O460" s="110"/>
      <c r="P460" s="110"/>
      <c r="Q460" s="110"/>
      <c r="R460" s="110"/>
      <c r="S460" s="409"/>
      <c r="T460" s="409"/>
      <c r="U460" s="409"/>
      <c r="V460" s="234"/>
      <c r="W460" s="234"/>
      <c r="X460" s="234"/>
      <c r="Y460" s="205"/>
      <c r="Z460" s="234"/>
      <c r="AA460" s="234"/>
      <c r="AB460" s="110"/>
      <c r="AC460" s="110"/>
      <c r="AD460" s="110"/>
      <c r="AE460" s="110"/>
      <c r="AF460" s="110"/>
      <c r="AG460" s="110"/>
      <c r="AH460" s="409"/>
      <c r="AI460" s="409"/>
      <c r="AJ460" s="409"/>
      <c r="AK460" s="234"/>
      <c r="AL460" s="234"/>
      <c r="AM460" s="234"/>
      <c r="AN460" s="234"/>
      <c r="AO460" s="234"/>
      <c r="AP460" s="234"/>
      <c r="AQ460" s="110"/>
      <c r="AR460" s="110"/>
      <c r="AS460" s="110"/>
      <c r="AT460" s="110"/>
      <c r="AU460" s="110"/>
      <c r="AV460" s="110"/>
      <c r="AW460" s="409"/>
      <c r="AX460" s="409"/>
      <c r="AY460" s="409"/>
      <c r="AZ460" s="110"/>
      <c r="BA460" s="110"/>
      <c r="BB460" s="110"/>
      <c r="BC460" s="110"/>
      <c r="BD460" s="110"/>
      <c r="BE460" s="110"/>
      <c r="BF460" s="409"/>
      <c r="BG460" s="110"/>
      <c r="BH460" s="110"/>
      <c r="BI460" s="110"/>
      <c r="BJ460" s="110"/>
      <c r="BK460" s="110"/>
      <c r="BL460" s="110"/>
      <c r="BM460" s="409"/>
      <c r="BN460" s="409"/>
      <c r="BO460" s="409"/>
      <c r="BP460" s="234"/>
      <c r="BQ460" s="234"/>
      <c r="BR460" s="234"/>
      <c r="BS460" s="234"/>
      <c r="BT460" s="234"/>
      <c r="BU460" s="234"/>
      <c r="BV460" s="110"/>
      <c r="BW460" s="110"/>
      <c r="BX460" s="110"/>
      <c r="BY460" s="110"/>
      <c r="BZ460" s="110"/>
      <c r="CA460" s="110"/>
      <c r="CB460" s="409"/>
      <c r="CC460" s="409"/>
      <c r="CD460" s="409"/>
      <c r="CE460" s="110"/>
      <c r="CF460" s="110"/>
      <c r="CG460" s="110"/>
      <c r="CH460" s="110"/>
      <c r="CI460" s="110"/>
      <c r="CJ460" s="110"/>
      <c r="CK460" s="5"/>
      <c r="CL460" s="5"/>
      <c r="CM460" s="5"/>
    </row>
    <row r="461" spans="1:91" ht="33">
      <c r="A461" s="46" t="s">
        <v>769</v>
      </c>
      <c r="B461" s="346" t="s">
        <v>22</v>
      </c>
      <c r="C461" s="65"/>
      <c r="D461" s="152"/>
      <c r="E461" s="152"/>
      <c r="F461" s="152"/>
      <c r="G461" s="152"/>
      <c r="H461" s="154"/>
      <c r="I461" s="451" t="s">
        <v>1053</v>
      </c>
      <c r="J461" s="451" t="s">
        <v>910</v>
      </c>
      <c r="K461" s="451" t="s">
        <v>910</v>
      </c>
      <c r="L461" s="451" t="s">
        <v>439</v>
      </c>
      <c r="M461" s="315"/>
      <c r="N461" s="315"/>
      <c r="O461" s="315"/>
      <c r="P461" s="315"/>
      <c r="Q461" s="315"/>
      <c r="R461" s="315"/>
      <c r="S461" s="466"/>
      <c r="T461" s="466"/>
      <c r="U461" s="466"/>
      <c r="V461" s="316"/>
      <c r="W461" s="316"/>
      <c r="X461" s="315"/>
      <c r="Y461" s="316"/>
      <c r="Z461" s="316"/>
      <c r="AA461" s="316"/>
      <c r="AB461" s="316">
        <f t="shared" ref="AB461" si="679">AC461+AD461</f>
        <v>19565.3</v>
      </c>
      <c r="AC461" s="315">
        <v>0</v>
      </c>
      <c r="AD461" s="335">
        <v>19565.3</v>
      </c>
      <c r="AE461" s="316">
        <f t="shared" ref="AE461" si="680">AF461+AG461</f>
        <v>19565.3</v>
      </c>
      <c r="AF461" s="315">
        <v>0</v>
      </c>
      <c r="AG461" s="335">
        <v>19565.3</v>
      </c>
      <c r="AH461" s="383"/>
      <c r="AI461" s="383"/>
      <c r="AJ461" s="383"/>
      <c r="AK461" s="328"/>
      <c r="AL461" s="328"/>
      <c r="AM461" s="328"/>
      <c r="AN461" s="193">
        <f t="shared" ref="AN461:AP461" si="681">AB461+AH461</f>
        <v>19565.3</v>
      </c>
      <c r="AO461" s="193">
        <f t="shared" si="681"/>
        <v>0</v>
      </c>
      <c r="AP461" s="193">
        <f t="shared" si="681"/>
        <v>19565.3</v>
      </c>
      <c r="AQ461" s="316">
        <f t="shared" ref="AQ461" si="682">AR461+AS461</f>
        <v>19565.3</v>
      </c>
      <c r="AR461" s="335">
        <v>0</v>
      </c>
      <c r="AS461" s="335">
        <v>19565.3</v>
      </c>
      <c r="AT461" s="316">
        <f t="shared" ref="AT461" si="683">AU461+AV461</f>
        <v>19565.3</v>
      </c>
      <c r="AU461" s="335">
        <v>0</v>
      </c>
      <c r="AV461" s="335">
        <v>19565.3</v>
      </c>
      <c r="AW461" s="383"/>
      <c r="AX461" s="383"/>
      <c r="AY461" s="383"/>
      <c r="AZ461" s="335"/>
      <c r="BA461" s="335"/>
      <c r="BB461" s="335"/>
      <c r="BC461" s="193">
        <f>AT461+AZ461</f>
        <v>19565.3</v>
      </c>
      <c r="BD461" s="193">
        <f>AU461+BA461</f>
        <v>0</v>
      </c>
      <c r="BE461" s="193">
        <f>AV461+BB461</f>
        <v>19565.3</v>
      </c>
      <c r="BF461" s="466"/>
      <c r="BG461" s="316">
        <f t="shared" ref="BG461" si="684">BH461+BI461</f>
        <v>19565.3</v>
      </c>
      <c r="BH461" s="315">
        <v>0</v>
      </c>
      <c r="BI461" s="335">
        <v>19565.3</v>
      </c>
      <c r="BJ461" s="316">
        <f t="shared" ref="BJ461" si="685">BK461+BL461</f>
        <v>19565.3</v>
      </c>
      <c r="BK461" s="315">
        <v>0</v>
      </c>
      <c r="BL461" s="335">
        <v>19565.3</v>
      </c>
      <c r="BM461" s="383"/>
      <c r="BN461" s="383"/>
      <c r="BO461" s="383"/>
      <c r="BP461" s="328"/>
      <c r="BQ461" s="328"/>
      <c r="BR461" s="328"/>
      <c r="BS461" s="193">
        <f t="shared" ref="BS461:BU461" si="686">BG461+BM461</f>
        <v>19565.3</v>
      </c>
      <c r="BT461" s="193">
        <f t="shared" si="686"/>
        <v>0</v>
      </c>
      <c r="BU461" s="193">
        <f t="shared" si="686"/>
        <v>19565.3</v>
      </c>
      <c r="BV461" s="316">
        <f t="shared" ref="BV461" si="687">BW461+BX461</f>
        <v>19565.3</v>
      </c>
      <c r="BW461" s="335">
        <v>0</v>
      </c>
      <c r="BX461" s="335">
        <v>19565.3</v>
      </c>
      <c r="BY461" s="316">
        <f t="shared" ref="BY461" si="688">BZ461+CA461</f>
        <v>19565.3</v>
      </c>
      <c r="BZ461" s="335">
        <v>0</v>
      </c>
      <c r="CA461" s="335">
        <v>19565.3</v>
      </c>
      <c r="CB461" s="383"/>
      <c r="CC461" s="383"/>
      <c r="CD461" s="383"/>
      <c r="CE461" s="335"/>
      <c r="CF461" s="335"/>
      <c r="CG461" s="335"/>
      <c r="CH461" s="193">
        <f>BY461+CE461</f>
        <v>19565.3</v>
      </c>
      <c r="CI461" s="193">
        <f>BZ461+CF461</f>
        <v>0</v>
      </c>
      <c r="CJ461" s="193">
        <f>CA461+CG461</f>
        <v>19565.3</v>
      </c>
      <c r="CK461" s="5"/>
      <c r="CL461" s="5"/>
      <c r="CM461" s="5"/>
    </row>
    <row r="462" spans="1:91" ht="20.25">
      <c r="A462" s="46"/>
      <c r="B462" s="40" t="s">
        <v>23</v>
      </c>
      <c r="C462" s="40"/>
      <c r="D462" s="152"/>
      <c r="E462" s="152"/>
      <c r="F462" s="152"/>
      <c r="G462" s="152"/>
      <c r="H462" s="154"/>
      <c r="I462" s="451"/>
      <c r="J462" s="451"/>
      <c r="K462" s="451"/>
      <c r="L462" s="451"/>
      <c r="M462" s="111"/>
      <c r="N462" s="111"/>
      <c r="O462" s="111"/>
      <c r="P462" s="111"/>
      <c r="Q462" s="111"/>
      <c r="R462" s="111"/>
      <c r="S462" s="408"/>
      <c r="T462" s="408"/>
      <c r="U462" s="408"/>
      <c r="V462" s="205"/>
      <c r="W462" s="205"/>
      <c r="X462" s="205"/>
      <c r="Y462" s="205"/>
      <c r="Z462" s="205"/>
      <c r="AA462" s="205"/>
      <c r="AB462" s="111"/>
      <c r="AC462" s="111"/>
      <c r="AD462" s="110"/>
      <c r="AE462" s="111"/>
      <c r="AF462" s="111"/>
      <c r="AG462" s="110"/>
      <c r="AH462" s="409"/>
      <c r="AI462" s="409"/>
      <c r="AJ462" s="409"/>
      <c r="AK462" s="234"/>
      <c r="AL462" s="234"/>
      <c r="AM462" s="234"/>
      <c r="AN462" s="234"/>
      <c r="AO462" s="234"/>
      <c r="AP462" s="234"/>
      <c r="AQ462" s="110"/>
      <c r="AR462" s="110"/>
      <c r="AS462" s="110"/>
      <c r="AT462" s="110"/>
      <c r="AU462" s="110"/>
      <c r="AV462" s="110"/>
      <c r="AW462" s="409"/>
      <c r="AX462" s="409"/>
      <c r="AY462" s="409"/>
      <c r="AZ462" s="110"/>
      <c r="BA462" s="110"/>
      <c r="BB462" s="110"/>
      <c r="BC462" s="110"/>
      <c r="BD462" s="110"/>
      <c r="BE462" s="110"/>
      <c r="BF462" s="408"/>
      <c r="BG462" s="111"/>
      <c r="BH462" s="111"/>
      <c r="BI462" s="110"/>
      <c r="BJ462" s="111"/>
      <c r="BK462" s="111"/>
      <c r="BL462" s="110"/>
      <c r="BM462" s="409"/>
      <c r="BN462" s="409"/>
      <c r="BO462" s="409"/>
      <c r="BP462" s="234"/>
      <c r="BQ462" s="234"/>
      <c r="BR462" s="234"/>
      <c r="BS462" s="234"/>
      <c r="BT462" s="234"/>
      <c r="BU462" s="234"/>
      <c r="BV462" s="110"/>
      <c r="BW462" s="110"/>
      <c r="BX462" s="110"/>
      <c r="BY462" s="110"/>
      <c r="BZ462" s="110"/>
      <c r="CA462" s="110"/>
      <c r="CB462" s="409"/>
      <c r="CC462" s="409"/>
      <c r="CD462" s="409"/>
      <c r="CE462" s="110"/>
      <c r="CF462" s="110"/>
      <c r="CG462" s="110"/>
      <c r="CH462" s="110"/>
      <c r="CI462" s="110"/>
      <c r="CJ462" s="110"/>
      <c r="CK462" s="5"/>
      <c r="CL462" s="5"/>
      <c r="CM462" s="5"/>
    </row>
    <row r="463" spans="1:91" ht="31.5">
      <c r="A463" s="46" t="s">
        <v>770</v>
      </c>
      <c r="B463" s="346" t="s">
        <v>108</v>
      </c>
      <c r="C463" s="65"/>
      <c r="D463" s="152"/>
      <c r="E463" s="152"/>
      <c r="F463" s="152"/>
      <c r="G463" s="152"/>
      <c r="H463" s="154"/>
      <c r="I463" s="451" t="s">
        <v>1054</v>
      </c>
      <c r="J463" s="451" t="s">
        <v>909</v>
      </c>
      <c r="K463" s="451" t="s">
        <v>1055</v>
      </c>
      <c r="L463" s="451" t="s">
        <v>922</v>
      </c>
      <c r="M463" s="316">
        <f t="shared" ref="M463" si="689">N463+O463</f>
        <v>71253.899999999994</v>
      </c>
      <c r="N463" s="315">
        <v>0</v>
      </c>
      <c r="O463" s="315">
        <v>71253.899999999994</v>
      </c>
      <c r="P463" s="316">
        <f t="shared" ref="P463" si="690">Q463+R463</f>
        <v>71253.899999999994</v>
      </c>
      <c r="Q463" s="315">
        <v>0</v>
      </c>
      <c r="R463" s="315">
        <v>71253.899999999994</v>
      </c>
      <c r="S463" s="466"/>
      <c r="T463" s="466"/>
      <c r="U463" s="466"/>
      <c r="V463" s="316"/>
      <c r="W463" s="316"/>
      <c r="X463" s="316"/>
      <c r="Y463" s="199">
        <f t="shared" ref="Y463:AA463" si="691">M463+S463</f>
        <v>71253.899999999994</v>
      </c>
      <c r="Z463" s="199">
        <f t="shared" si="691"/>
        <v>0</v>
      </c>
      <c r="AA463" s="199">
        <f t="shared" si="691"/>
        <v>71253.899999999994</v>
      </c>
      <c r="AB463" s="315"/>
      <c r="AC463" s="315"/>
      <c r="AD463" s="335"/>
      <c r="AE463" s="315"/>
      <c r="AF463" s="315"/>
      <c r="AG463" s="335"/>
      <c r="AH463" s="383"/>
      <c r="AI463" s="383"/>
      <c r="AJ463" s="383"/>
      <c r="AK463" s="328"/>
      <c r="AL463" s="328"/>
      <c r="AM463" s="328"/>
      <c r="AN463" s="328"/>
      <c r="AO463" s="328"/>
      <c r="AP463" s="328"/>
      <c r="AQ463" s="335"/>
      <c r="AR463" s="335"/>
      <c r="AS463" s="335"/>
      <c r="AT463" s="335"/>
      <c r="AU463" s="335"/>
      <c r="AV463" s="335"/>
      <c r="AW463" s="383"/>
      <c r="AX463" s="383"/>
      <c r="AY463" s="383"/>
      <c r="AZ463" s="335"/>
      <c r="BA463" s="335"/>
      <c r="BB463" s="335"/>
      <c r="BC463" s="335"/>
      <c r="BD463" s="335"/>
      <c r="BE463" s="335"/>
      <c r="BF463" s="407"/>
      <c r="BG463" s="315"/>
      <c r="BH463" s="315"/>
      <c r="BI463" s="335"/>
      <c r="BJ463" s="315"/>
      <c r="BK463" s="315"/>
      <c r="BL463" s="335"/>
      <c r="BM463" s="383"/>
      <c r="BN463" s="383"/>
      <c r="BO463" s="383"/>
      <c r="BP463" s="328"/>
      <c r="BQ463" s="328"/>
      <c r="BR463" s="328"/>
      <c r="BS463" s="328"/>
      <c r="BT463" s="328"/>
      <c r="BU463" s="328"/>
      <c r="BV463" s="335"/>
      <c r="BW463" s="335"/>
      <c r="BX463" s="335"/>
      <c r="BY463" s="335"/>
      <c r="BZ463" s="335"/>
      <c r="CA463" s="335"/>
      <c r="CB463" s="383"/>
      <c r="CC463" s="383"/>
      <c r="CD463" s="383"/>
      <c r="CE463" s="335"/>
      <c r="CF463" s="335"/>
      <c r="CG463" s="335"/>
      <c r="CH463" s="335"/>
      <c r="CI463" s="335"/>
      <c r="CJ463" s="335"/>
      <c r="CK463" s="5"/>
      <c r="CL463" s="5"/>
      <c r="CM463" s="5"/>
    </row>
    <row r="464" spans="1:91" ht="31.5">
      <c r="A464" s="388" t="s">
        <v>771</v>
      </c>
      <c r="B464" s="381" t="s">
        <v>903</v>
      </c>
      <c r="C464" s="381"/>
      <c r="D464" s="405"/>
      <c r="E464" s="405"/>
      <c r="F464" s="405"/>
      <c r="G464" s="405"/>
      <c r="H464" s="406"/>
      <c r="I464" s="451" t="s">
        <v>1161</v>
      </c>
      <c r="J464" s="451" t="s">
        <v>909</v>
      </c>
      <c r="K464" s="451" t="s">
        <v>1435</v>
      </c>
      <c r="L464" s="451" t="s">
        <v>438</v>
      </c>
      <c r="M464" s="407"/>
      <c r="N464" s="407"/>
      <c r="O464" s="407"/>
      <c r="P464" s="407"/>
      <c r="Q464" s="407"/>
      <c r="R464" s="407"/>
      <c r="S464" s="407"/>
      <c r="T464" s="407"/>
      <c r="U464" s="407"/>
      <c r="V464" s="407"/>
      <c r="W464" s="407"/>
      <c r="X464" s="407"/>
      <c r="Y464" s="407"/>
      <c r="Z464" s="300"/>
      <c r="AA464" s="300"/>
      <c r="AB464" s="300">
        <f>AC464+AD464</f>
        <v>45210.400000000001</v>
      </c>
      <c r="AC464" s="300">
        <v>0</v>
      </c>
      <c r="AD464" s="300">
        <v>45210.400000000001</v>
      </c>
      <c r="AE464" s="300">
        <f>AF464+AG464</f>
        <v>45210.400000000001</v>
      </c>
      <c r="AF464" s="300">
        <v>0</v>
      </c>
      <c r="AG464" s="300">
        <v>45210.400000000001</v>
      </c>
      <c r="AH464" s="300"/>
      <c r="AI464" s="300"/>
      <c r="AJ464" s="300"/>
      <c r="AK464" s="300"/>
      <c r="AL464" s="300"/>
      <c r="AM464" s="300"/>
      <c r="AN464" s="193">
        <f>AB464+AH464</f>
        <v>45210.400000000001</v>
      </c>
      <c r="AO464" s="193">
        <f t="shared" ref="AO464:AP464" si="692">AC464+AI464</f>
        <v>0</v>
      </c>
      <c r="AP464" s="193">
        <f t="shared" si="692"/>
        <v>45210.400000000001</v>
      </c>
      <c r="AQ464" s="300">
        <f>AR464+AS464</f>
        <v>45210.400000000001</v>
      </c>
      <c r="AR464" s="300">
        <v>0</v>
      </c>
      <c r="AS464" s="300">
        <f>AT464+AU464</f>
        <v>45210.400000000001</v>
      </c>
      <c r="AT464" s="300">
        <v>45210.400000000001</v>
      </c>
      <c r="AU464" s="300">
        <v>0</v>
      </c>
      <c r="AV464" s="300">
        <v>45210.400000000001</v>
      </c>
      <c r="AW464" s="300"/>
      <c r="AX464" s="300"/>
      <c r="AY464" s="300"/>
      <c r="AZ464" s="300"/>
      <c r="BA464" s="300"/>
      <c r="BB464" s="300"/>
      <c r="BC464" s="193">
        <f>AT464+AZ464</f>
        <v>45210.400000000001</v>
      </c>
      <c r="BD464" s="193">
        <f>AU464+BA464</f>
        <v>0</v>
      </c>
      <c r="BE464" s="193">
        <f>AV464+BB464</f>
        <v>45210.400000000001</v>
      </c>
      <c r="BF464" s="300"/>
      <c r="BG464" s="300">
        <f>BH464+BI464</f>
        <v>45210.400000000001</v>
      </c>
      <c r="BH464" s="300">
        <v>0</v>
      </c>
      <c r="BI464" s="300">
        <v>45210.400000000001</v>
      </c>
      <c r="BJ464" s="300">
        <f>BK464+BL464</f>
        <v>45210.400000000001</v>
      </c>
      <c r="BK464" s="300">
        <v>0</v>
      </c>
      <c r="BL464" s="300">
        <v>45210.400000000001</v>
      </c>
      <c r="BM464" s="300"/>
      <c r="BN464" s="300"/>
      <c r="BO464" s="300"/>
      <c r="BP464" s="300"/>
      <c r="BQ464" s="300"/>
      <c r="BR464" s="300"/>
      <c r="BS464" s="193">
        <f>BG464+BM464</f>
        <v>45210.400000000001</v>
      </c>
      <c r="BT464" s="193">
        <f t="shared" ref="BT464:BU464" si="693">BH464+BN464</f>
        <v>0</v>
      </c>
      <c r="BU464" s="193">
        <f t="shared" si="693"/>
        <v>45210.400000000001</v>
      </c>
      <c r="BV464" s="300">
        <f>BW464+BX464</f>
        <v>45210.400000000001</v>
      </c>
      <c r="BW464" s="300">
        <v>0</v>
      </c>
      <c r="BX464" s="300">
        <f>BY464+BZ464</f>
        <v>45210.400000000001</v>
      </c>
      <c r="BY464" s="300">
        <v>45210.400000000001</v>
      </c>
      <c r="BZ464" s="300">
        <v>0</v>
      </c>
      <c r="CA464" s="300">
        <v>45210.400000000001</v>
      </c>
      <c r="CB464" s="300"/>
      <c r="CC464" s="300"/>
      <c r="CD464" s="300"/>
      <c r="CE464" s="300"/>
      <c r="CF464" s="300"/>
      <c r="CG464" s="300"/>
      <c r="CH464" s="193">
        <f>BY464+CE464</f>
        <v>45210.400000000001</v>
      </c>
      <c r="CI464" s="193">
        <f>BZ464+CF464</f>
        <v>0</v>
      </c>
      <c r="CJ464" s="193">
        <f>CA464+CG464</f>
        <v>45210.400000000001</v>
      </c>
      <c r="CK464" s="5"/>
      <c r="CL464" s="5"/>
      <c r="CM464" s="5"/>
    </row>
    <row r="465" spans="1:91" ht="20.25">
      <c r="A465" s="46"/>
      <c r="B465" s="40" t="s">
        <v>24</v>
      </c>
      <c r="C465" s="40"/>
      <c r="D465" s="152"/>
      <c r="E465" s="152"/>
      <c r="F465" s="152"/>
      <c r="G465" s="152"/>
      <c r="H465" s="154"/>
      <c r="I465" s="451"/>
      <c r="J465" s="451"/>
      <c r="K465" s="451"/>
      <c r="L465" s="451"/>
      <c r="M465" s="111"/>
      <c r="N465" s="111"/>
      <c r="O465" s="111"/>
      <c r="P465" s="111"/>
      <c r="Q465" s="111"/>
      <c r="R465" s="111"/>
      <c r="S465" s="408"/>
      <c r="T465" s="408"/>
      <c r="U465" s="408"/>
      <c r="V465" s="205"/>
      <c r="W465" s="205"/>
      <c r="X465" s="205"/>
      <c r="Y465" s="205"/>
      <c r="Z465" s="205"/>
      <c r="AA465" s="205"/>
      <c r="AB465" s="111"/>
      <c r="AC465" s="111"/>
      <c r="AD465" s="110"/>
      <c r="AE465" s="111"/>
      <c r="AF465" s="111"/>
      <c r="AG465" s="110"/>
      <c r="AH465" s="409"/>
      <c r="AI465" s="409"/>
      <c r="AJ465" s="409"/>
      <c r="AK465" s="234"/>
      <c r="AL465" s="234"/>
      <c r="AM465" s="234"/>
      <c r="AN465" s="234"/>
      <c r="AO465" s="234"/>
      <c r="AP465" s="234"/>
      <c r="AQ465" s="110"/>
      <c r="AR465" s="110"/>
      <c r="AS465" s="110"/>
      <c r="AT465" s="110"/>
      <c r="AU465" s="110"/>
      <c r="AV465" s="110"/>
      <c r="AW465" s="409"/>
      <c r="AX465" s="409"/>
      <c r="AY465" s="409"/>
      <c r="AZ465" s="110"/>
      <c r="BA465" s="110"/>
      <c r="BB465" s="110"/>
      <c r="BC465" s="110"/>
      <c r="BD465" s="110"/>
      <c r="BE465" s="110"/>
      <c r="BF465" s="408"/>
      <c r="BG465" s="111"/>
      <c r="BH465" s="111"/>
      <c r="BI465" s="110"/>
      <c r="BJ465" s="111"/>
      <c r="BK465" s="111"/>
      <c r="BL465" s="110"/>
      <c r="BM465" s="409"/>
      <c r="BN465" s="409"/>
      <c r="BO465" s="409"/>
      <c r="BP465" s="234"/>
      <c r="BQ465" s="234"/>
      <c r="BR465" s="234"/>
      <c r="BS465" s="234"/>
      <c r="BT465" s="234"/>
      <c r="BU465" s="234"/>
      <c r="BV465" s="110"/>
      <c r="BW465" s="110"/>
      <c r="BX465" s="110"/>
      <c r="BY465" s="110"/>
      <c r="BZ465" s="110"/>
      <c r="CA465" s="110"/>
      <c r="CB465" s="409"/>
      <c r="CC465" s="409"/>
      <c r="CD465" s="409"/>
      <c r="CE465" s="110"/>
      <c r="CF465" s="110"/>
      <c r="CG465" s="110"/>
      <c r="CH465" s="110"/>
      <c r="CI465" s="110"/>
      <c r="CJ465" s="110"/>
      <c r="CK465" s="5"/>
      <c r="CL465" s="5"/>
      <c r="CM465" s="5"/>
    </row>
    <row r="466" spans="1:91" ht="119.25" customHeight="1">
      <c r="A466" s="388" t="s">
        <v>772</v>
      </c>
      <c r="B466" s="617" t="s">
        <v>1178</v>
      </c>
      <c r="C466" s="618"/>
      <c r="D466" s="619"/>
      <c r="E466" s="619"/>
      <c r="F466" s="619"/>
      <c r="G466" s="619"/>
      <c r="H466" s="619"/>
      <c r="I466" s="451" t="s">
        <v>1436</v>
      </c>
      <c r="J466" s="451" t="s">
        <v>909</v>
      </c>
      <c r="K466" s="451" t="s">
        <v>1437</v>
      </c>
      <c r="L466" s="451" t="s">
        <v>922</v>
      </c>
      <c r="M466" s="407">
        <v>0</v>
      </c>
      <c r="N466" s="407">
        <v>0</v>
      </c>
      <c r="O466" s="407">
        <v>0</v>
      </c>
      <c r="P466" s="407"/>
      <c r="Q466" s="407"/>
      <c r="R466" s="407"/>
      <c r="S466" s="407">
        <v>0</v>
      </c>
      <c r="T466" s="407">
        <v>0</v>
      </c>
      <c r="U466" s="407">
        <v>0</v>
      </c>
      <c r="V466" s="407">
        <f>-S466</f>
        <v>0</v>
      </c>
      <c r="W466" s="407">
        <f t="shared" ref="W466:X466" si="694">-T466</f>
        <v>0</v>
      </c>
      <c r="X466" s="407">
        <f t="shared" si="694"/>
        <v>0</v>
      </c>
      <c r="Y466" s="407"/>
      <c r="Z466" s="407"/>
      <c r="AA466" s="407"/>
      <c r="AB466" s="407"/>
      <c r="AC466" s="407"/>
      <c r="AD466" s="407"/>
      <c r="AE466" s="407"/>
      <c r="AF466" s="407"/>
      <c r="AG466" s="407"/>
      <c r="AH466" s="407"/>
      <c r="AI466" s="407"/>
      <c r="AJ466" s="407"/>
      <c r="AK466" s="407"/>
      <c r="AL466" s="407"/>
      <c r="AM466" s="407"/>
      <c r="AN466" s="407"/>
      <c r="AO466" s="407"/>
      <c r="AP466" s="407"/>
      <c r="AQ466" s="407"/>
      <c r="AR466" s="407"/>
      <c r="AS466" s="407"/>
      <c r="AT466" s="407"/>
      <c r="AU466" s="407"/>
      <c r="AV466" s="407"/>
      <c r="AW466" s="407"/>
      <c r="AX466" s="407"/>
      <c r="AY466" s="407"/>
      <c r="AZ466" s="407"/>
      <c r="BA466" s="407"/>
      <c r="BB466" s="407"/>
      <c r="BC466" s="407"/>
      <c r="BD466" s="407"/>
      <c r="BE466" s="407"/>
      <c r="BF466" s="877" t="s">
        <v>1223</v>
      </c>
      <c r="BG466" s="407"/>
      <c r="BH466" s="407"/>
      <c r="BI466" s="407"/>
      <c r="BJ466" s="407"/>
      <c r="BK466" s="407"/>
      <c r="BL466" s="407"/>
      <c r="BM466" s="407"/>
      <c r="BN466" s="407"/>
      <c r="BO466" s="407"/>
      <c r="BP466" s="407"/>
      <c r="BQ466" s="407"/>
      <c r="BR466" s="407"/>
      <c r="BS466" s="407"/>
      <c r="BT466" s="407"/>
      <c r="BU466" s="407"/>
      <c r="BV466" s="407"/>
      <c r="BW466" s="407"/>
      <c r="BX466" s="407"/>
      <c r="BY466" s="407"/>
      <c r="BZ466" s="407"/>
      <c r="CA466" s="407"/>
      <c r="CB466" s="407"/>
      <c r="CC466" s="407"/>
      <c r="CD466" s="407"/>
      <c r="CE466" s="407"/>
      <c r="CF466" s="407"/>
      <c r="CG466" s="407"/>
      <c r="CH466" s="407"/>
      <c r="CI466" s="407"/>
      <c r="CJ466" s="407"/>
    </row>
    <row r="467" spans="1:91" ht="114" customHeight="1">
      <c r="A467" s="46" t="s">
        <v>773</v>
      </c>
      <c r="B467" s="38" t="s">
        <v>109</v>
      </c>
      <c r="C467" s="38"/>
      <c r="D467" s="154"/>
      <c r="E467" s="154"/>
      <c r="F467" s="154"/>
      <c r="G467" s="154"/>
      <c r="H467" s="154"/>
      <c r="I467" s="451" t="s">
        <v>1056</v>
      </c>
      <c r="J467" s="451" t="s">
        <v>909</v>
      </c>
      <c r="K467" s="451" t="s">
        <v>1057</v>
      </c>
      <c r="L467" s="451" t="s">
        <v>436</v>
      </c>
      <c r="M467" s="316">
        <f t="shared" ref="M467:M468" si="695">N467+O467</f>
        <v>9714</v>
      </c>
      <c r="N467" s="89">
        <v>0</v>
      </c>
      <c r="O467" s="89">
        <v>9714</v>
      </c>
      <c r="P467" s="316">
        <f t="shared" ref="P467:P468" si="696">Q467+R467</f>
        <v>9714</v>
      </c>
      <c r="Q467" s="89">
        <v>0</v>
      </c>
      <c r="R467" s="89">
        <v>9714</v>
      </c>
      <c r="S467" s="316">
        <f>T467+U467</f>
        <v>-9714</v>
      </c>
      <c r="T467" s="199">
        <v>0</v>
      </c>
      <c r="U467" s="199">
        <v>-9714</v>
      </c>
      <c r="V467" s="316">
        <f>W467+X467</f>
        <v>-9714</v>
      </c>
      <c r="W467" s="199">
        <v>0</v>
      </c>
      <c r="X467" s="199">
        <v>-9714</v>
      </c>
      <c r="Y467" s="199"/>
      <c r="Z467" s="199"/>
      <c r="AA467" s="199"/>
      <c r="AB467" s="407">
        <f t="shared" ref="AB467:AB468" si="697">AC467+AD467</f>
        <v>10375</v>
      </c>
      <c r="AC467" s="89">
        <v>0</v>
      </c>
      <c r="AD467" s="89">
        <v>10375</v>
      </c>
      <c r="AE467" s="407">
        <f t="shared" ref="AE467:AE468" si="698">AF467+AG467</f>
        <v>10375</v>
      </c>
      <c r="AF467" s="89">
        <v>0</v>
      </c>
      <c r="AG467" s="89">
        <v>10375</v>
      </c>
      <c r="AH467" s="407"/>
      <c r="AI467" s="407"/>
      <c r="AJ467" s="407"/>
      <c r="AK467" s="199"/>
      <c r="AL467" s="199"/>
      <c r="AM467" s="199"/>
      <c r="AN467" s="316">
        <f t="shared" ref="AN467:AP471" si="699">AB467+AH467</f>
        <v>10375</v>
      </c>
      <c r="AO467" s="316">
        <f t="shared" si="699"/>
        <v>0</v>
      </c>
      <c r="AP467" s="316">
        <f t="shared" si="699"/>
        <v>10375</v>
      </c>
      <c r="AQ467" s="89"/>
      <c r="AR467" s="89"/>
      <c r="AS467" s="89"/>
      <c r="AT467" s="89"/>
      <c r="AU467" s="89"/>
      <c r="AV467" s="89"/>
      <c r="AW467" s="407"/>
      <c r="AX467" s="407"/>
      <c r="AY467" s="407"/>
      <c r="AZ467" s="89"/>
      <c r="BA467" s="89"/>
      <c r="BB467" s="89"/>
      <c r="BC467" s="89"/>
      <c r="BD467" s="89"/>
      <c r="BE467" s="89"/>
      <c r="BF467" s="878"/>
      <c r="BG467" s="407">
        <f t="shared" ref="BG467:BG468" si="700">BH467+BI467</f>
        <v>10375</v>
      </c>
      <c r="BH467" s="89">
        <v>0</v>
      </c>
      <c r="BI467" s="89">
        <v>10375</v>
      </c>
      <c r="BJ467" s="407">
        <f t="shared" ref="BJ467:BJ468" si="701">BK467+BL467</f>
        <v>10375</v>
      </c>
      <c r="BK467" s="89">
        <v>0</v>
      </c>
      <c r="BL467" s="89">
        <v>10375</v>
      </c>
      <c r="BM467" s="407"/>
      <c r="BN467" s="407"/>
      <c r="BO467" s="407"/>
      <c r="BP467" s="199"/>
      <c r="BQ467" s="199"/>
      <c r="BR467" s="199"/>
      <c r="BS467" s="316">
        <f t="shared" ref="BS467:BS468" si="702">BG467+BM467</f>
        <v>10375</v>
      </c>
      <c r="BT467" s="316">
        <f t="shared" ref="BT467:BT468" si="703">BH467+BN467</f>
        <v>0</v>
      </c>
      <c r="BU467" s="316">
        <f t="shared" ref="BU467:BU468" si="704">BI467+BO467</f>
        <v>10375</v>
      </c>
      <c r="BV467" s="89"/>
      <c r="BW467" s="89"/>
      <c r="BX467" s="89"/>
      <c r="BY467" s="89"/>
      <c r="BZ467" s="89"/>
      <c r="CA467" s="89"/>
      <c r="CB467" s="407"/>
      <c r="CC467" s="407"/>
      <c r="CD467" s="407"/>
      <c r="CE467" s="89"/>
      <c r="CF467" s="89"/>
      <c r="CG467" s="89"/>
      <c r="CH467" s="89"/>
      <c r="CI467" s="89"/>
      <c r="CJ467" s="89"/>
      <c r="CK467" s="126"/>
      <c r="CL467" s="126"/>
      <c r="CM467" s="126"/>
    </row>
    <row r="468" spans="1:91" ht="111" customHeight="1">
      <c r="A468" s="46" t="s">
        <v>1263</v>
      </c>
      <c r="B468" s="38" t="s">
        <v>110</v>
      </c>
      <c r="C468" s="38"/>
      <c r="D468" s="154"/>
      <c r="E468" s="154"/>
      <c r="F468" s="154"/>
      <c r="G468" s="154"/>
      <c r="H468" s="154"/>
      <c r="I468" s="451" t="s">
        <v>1058</v>
      </c>
      <c r="J468" s="451" t="s">
        <v>910</v>
      </c>
      <c r="K468" s="451" t="s">
        <v>910</v>
      </c>
      <c r="L468" s="451" t="s">
        <v>439</v>
      </c>
      <c r="M468" s="316">
        <f t="shared" si="695"/>
        <v>25510.3</v>
      </c>
      <c r="N468" s="89">
        <v>0</v>
      </c>
      <c r="O468" s="89">
        <v>25510.3</v>
      </c>
      <c r="P468" s="316">
        <f t="shared" si="696"/>
        <v>25510.3</v>
      </c>
      <c r="Q468" s="89">
        <v>0</v>
      </c>
      <c r="R468" s="89">
        <v>25510.3</v>
      </c>
      <c r="S468" s="316">
        <f>T468+U468</f>
        <v>-25510.3</v>
      </c>
      <c r="T468" s="199">
        <v>0</v>
      </c>
      <c r="U468" s="199">
        <v>-25510.3</v>
      </c>
      <c r="V468" s="316">
        <f>W468+X468</f>
        <v>-25510.3</v>
      </c>
      <c r="W468" s="199">
        <v>0</v>
      </c>
      <c r="X468" s="199">
        <v>-25510.3</v>
      </c>
      <c r="Y468" s="199"/>
      <c r="Z468" s="199"/>
      <c r="AA468" s="199"/>
      <c r="AB468" s="407">
        <f t="shared" si="697"/>
        <v>24849.3</v>
      </c>
      <c r="AC468" s="89">
        <v>0</v>
      </c>
      <c r="AD468" s="89">
        <v>24849.3</v>
      </c>
      <c r="AE468" s="407">
        <f t="shared" si="698"/>
        <v>24849.3</v>
      </c>
      <c r="AF468" s="89">
        <v>0</v>
      </c>
      <c r="AG468" s="89">
        <v>24849.3</v>
      </c>
      <c r="AH468" s="407"/>
      <c r="AI468" s="407"/>
      <c r="AJ468" s="407"/>
      <c r="AK468" s="199"/>
      <c r="AL468" s="199"/>
      <c r="AM468" s="199"/>
      <c r="AN468" s="316">
        <f t="shared" si="699"/>
        <v>24849.3</v>
      </c>
      <c r="AO468" s="316">
        <f t="shared" si="699"/>
        <v>0</v>
      </c>
      <c r="AP468" s="316">
        <f t="shared" si="699"/>
        <v>24849.3</v>
      </c>
      <c r="AQ468" s="89">
        <v>35224.300000000003</v>
      </c>
      <c r="AR468" s="89">
        <v>0</v>
      </c>
      <c r="AS468" s="89">
        <v>35224.300000000003</v>
      </c>
      <c r="AT468" s="89">
        <v>35224.300000000003</v>
      </c>
      <c r="AU468" s="89">
        <v>0</v>
      </c>
      <c r="AV468" s="89">
        <v>35224.300000000003</v>
      </c>
      <c r="AW468" s="407"/>
      <c r="AX468" s="407"/>
      <c r="AY468" s="407"/>
      <c r="AZ468" s="89"/>
      <c r="BA468" s="89"/>
      <c r="BB468" s="89"/>
      <c r="BC468" s="89">
        <f>AT468+AZ468</f>
        <v>35224.300000000003</v>
      </c>
      <c r="BD468" s="89">
        <f>AU468+BA468</f>
        <v>0</v>
      </c>
      <c r="BE468" s="89">
        <f>AV468+BB468</f>
        <v>35224.300000000003</v>
      </c>
      <c r="BF468" s="879"/>
      <c r="BG468" s="407">
        <f t="shared" si="700"/>
        <v>24849.3</v>
      </c>
      <c r="BH468" s="89">
        <v>0</v>
      </c>
      <c r="BI468" s="89">
        <v>24849.3</v>
      </c>
      <c r="BJ468" s="407">
        <f t="shared" si="701"/>
        <v>24849.3</v>
      </c>
      <c r="BK468" s="89">
        <v>0</v>
      </c>
      <c r="BL468" s="89">
        <v>24849.3</v>
      </c>
      <c r="BM468" s="407"/>
      <c r="BN468" s="407"/>
      <c r="BO468" s="407"/>
      <c r="BP468" s="199"/>
      <c r="BQ468" s="199"/>
      <c r="BR468" s="199"/>
      <c r="BS468" s="316">
        <f t="shared" si="702"/>
        <v>24849.3</v>
      </c>
      <c r="BT468" s="316">
        <f t="shared" si="703"/>
        <v>0</v>
      </c>
      <c r="BU468" s="316">
        <f t="shared" si="704"/>
        <v>24849.3</v>
      </c>
      <c r="BV468" s="89">
        <v>35224.300000000003</v>
      </c>
      <c r="BW468" s="89">
        <v>0</v>
      </c>
      <c r="BX468" s="89">
        <v>35224.300000000003</v>
      </c>
      <c r="BY468" s="89">
        <v>35224.300000000003</v>
      </c>
      <c r="BZ468" s="89">
        <v>0</v>
      </c>
      <c r="CA468" s="89">
        <v>35224.300000000003</v>
      </c>
      <c r="CB468" s="407"/>
      <c r="CC468" s="407"/>
      <c r="CD468" s="407"/>
      <c r="CE468" s="89"/>
      <c r="CF468" s="89"/>
      <c r="CG468" s="89"/>
      <c r="CH468" s="89">
        <f>BY468+CE468</f>
        <v>35224.300000000003</v>
      </c>
      <c r="CI468" s="89">
        <f>BZ468+CF468</f>
        <v>0</v>
      </c>
      <c r="CJ468" s="89">
        <f>CA468+CG468</f>
        <v>35224.300000000003</v>
      </c>
      <c r="CK468" s="126"/>
      <c r="CL468" s="126"/>
      <c r="CM468" s="126"/>
    </row>
    <row r="469" spans="1:91" s="12" customFormat="1" ht="66">
      <c r="A469" s="62"/>
      <c r="B469" s="347" t="s">
        <v>122</v>
      </c>
      <c r="C469" s="66" t="s">
        <v>550</v>
      </c>
      <c r="D469" s="155" t="s">
        <v>484</v>
      </c>
      <c r="E469" s="155" t="s">
        <v>477</v>
      </c>
      <c r="F469" s="155" t="s">
        <v>467</v>
      </c>
      <c r="G469" s="155" t="s">
        <v>487</v>
      </c>
      <c r="H469" s="155" t="s">
        <v>456</v>
      </c>
      <c r="I469" s="449"/>
      <c r="J469" s="449"/>
      <c r="K469" s="449"/>
      <c r="L469" s="449"/>
      <c r="M469" s="348">
        <f t="shared" ref="M469:AM469" si="705">M470+M471+M472+M473+M474</f>
        <v>60842.8</v>
      </c>
      <c r="N469" s="348">
        <f t="shared" si="705"/>
        <v>0</v>
      </c>
      <c r="O469" s="348">
        <f t="shared" si="705"/>
        <v>60842.8</v>
      </c>
      <c r="P469" s="348">
        <f t="shared" si="705"/>
        <v>60842.8</v>
      </c>
      <c r="Q469" s="348">
        <f t="shared" si="705"/>
        <v>0</v>
      </c>
      <c r="R469" s="348">
        <f t="shared" si="705"/>
        <v>60842.8</v>
      </c>
      <c r="S469" s="348">
        <f t="shared" si="705"/>
        <v>33859.4</v>
      </c>
      <c r="T469" s="348">
        <f t="shared" si="705"/>
        <v>0</v>
      </c>
      <c r="U469" s="348">
        <f t="shared" si="705"/>
        <v>33859.4</v>
      </c>
      <c r="V469" s="348">
        <f t="shared" si="705"/>
        <v>33859.4</v>
      </c>
      <c r="W469" s="348">
        <f t="shared" si="705"/>
        <v>0</v>
      </c>
      <c r="X469" s="348">
        <f t="shared" si="705"/>
        <v>33859.4</v>
      </c>
      <c r="Y469" s="348">
        <f t="shared" si="705"/>
        <v>94702.200000000012</v>
      </c>
      <c r="Z469" s="348">
        <f t="shared" si="705"/>
        <v>0</v>
      </c>
      <c r="AA469" s="348">
        <f t="shared" si="705"/>
        <v>94702.200000000012</v>
      </c>
      <c r="AB469" s="348">
        <f t="shared" si="705"/>
        <v>67000</v>
      </c>
      <c r="AC469" s="348">
        <f t="shared" si="705"/>
        <v>0</v>
      </c>
      <c r="AD469" s="348">
        <f t="shared" si="705"/>
        <v>67000</v>
      </c>
      <c r="AE469" s="348">
        <f t="shared" si="705"/>
        <v>67000</v>
      </c>
      <c r="AF469" s="348">
        <f t="shared" si="705"/>
        <v>0</v>
      </c>
      <c r="AG469" s="348">
        <f t="shared" si="705"/>
        <v>67000</v>
      </c>
      <c r="AH469" s="348">
        <f t="shared" si="705"/>
        <v>0</v>
      </c>
      <c r="AI469" s="348">
        <f t="shared" si="705"/>
        <v>0</v>
      </c>
      <c r="AJ469" s="348">
        <f t="shared" si="705"/>
        <v>0</v>
      </c>
      <c r="AK469" s="348">
        <f t="shared" si="705"/>
        <v>0</v>
      </c>
      <c r="AL469" s="348">
        <f t="shared" si="705"/>
        <v>0</v>
      </c>
      <c r="AM469" s="348">
        <f t="shared" si="705"/>
        <v>0</v>
      </c>
      <c r="AN469" s="348">
        <f t="shared" si="699"/>
        <v>67000</v>
      </c>
      <c r="AO469" s="348">
        <f t="shared" si="699"/>
        <v>0</v>
      </c>
      <c r="AP469" s="348">
        <f t="shared" si="699"/>
        <v>67000</v>
      </c>
      <c r="AQ469" s="348">
        <f t="shared" ref="AQ469:BE469" si="706">AQ470+AQ471+AQ472+AQ473+AQ474</f>
        <v>25000</v>
      </c>
      <c r="AR469" s="348">
        <f t="shared" si="706"/>
        <v>0</v>
      </c>
      <c r="AS469" s="348">
        <f t="shared" si="706"/>
        <v>25000</v>
      </c>
      <c r="AT469" s="348">
        <f t="shared" si="706"/>
        <v>25000</v>
      </c>
      <c r="AU469" s="348">
        <f t="shared" si="706"/>
        <v>0</v>
      </c>
      <c r="AV469" s="348">
        <f t="shared" si="706"/>
        <v>25000</v>
      </c>
      <c r="AW469" s="348">
        <f t="shared" si="706"/>
        <v>0</v>
      </c>
      <c r="AX469" s="348">
        <f t="shared" si="706"/>
        <v>0</v>
      </c>
      <c r="AY469" s="348">
        <f t="shared" si="706"/>
        <v>0</v>
      </c>
      <c r="AZ469" s="348">
        <f t="shared" si="706"/>
        <v>0</v>
      </c>
      <c r="BA469" s="348">
        <f t="shared" si="706"/>
        <v>0</v>
      </c>
      <c r="BB469" s="348">
        <f t="shared" si="706"/>
        <v>0</v>
      </c>
      <c r="BC469" s="348">
        <f t="shared" si="706"/>
        <v>25000</v>
      </c>
      <c r="BD469" s="348">
        <f t="shared" si="706"/>
        <v>0</v>
      </c>
      <c r="BE469" s="348">
        <f t="shared" si="706"/>
        <v>25000</v>
      </c>
      <c r="BF469" s="643"/>
      <c r="BG469" s="348">
        <f t="shared" ref="BG469:BR469" si="707">BG470+BG471+BG472+BG473+BG474</f>
        <v>67000</v>
      </c>
      <c r="BH469" s="348">
        <f t="shared" si="707"/>
        <v>0</v>
      </c>
      <c r="BI469" s="348">
        <f t="shared" si="707"/>
        <v>67000</v>
      </c>
      <c r="BJ469" s="348">
        <f t="shared" si="707"/>
        <v>67000</v>
      </c>
      <c r="BK469" s="348">
        <f t="shared" si="707"/>
        <v>0</v>
      </c>
      <c r="BL469" s="348">
        <f t="shared" si="707"/>
        <v>67000</v>
      </c>
      <c r="BM469" s="348">
        <f t="shared" si="707"/>
        <v>0</v>
      </c>
      <c r="BN469" s="348">
        <f t="shared" si="707"/>
        <v>0</v>
      </c>
      <c r="BO469" s="348">
        <f t="shared" si="707"/>
        <v>0</v>
      </c>
      <c r="BP469" s="348">
        <f t="shared" si="707"/>
        <v>0</v>
      </c>
      <c r="BQ469" s="348">
        <f t="shared" si="707"/>
        <v>0</v>
      </c>
      <c r="BR469" s="348">
        <f t="shared" si="707"/>
        <v>0</v>
      </c>
      <c r="BS469" s="312">
        <f t="shared" ref="BS469:BS471" si="708">BG469+BM469</f>
        <v>67000</v>
      </c>
      <c r="BT469" s="348">
        <f t="shared" ref="BT469:BT471" si="709">BH469+BN469</f>
        <v>0</v>
      </c>
      <c r="BU469" s="348">
        <f t="shared" ref="BU469:BU471" si="710">BI469+BO469</f>
        <v>67000</v>
      </c>
      <c r="BV469" s="348">
        <f t="shared" ref="BV469:CJ469" si="711">BV470+BV471+BV472+BV473+BV474</f>
        <v>25000</v>
      </c>
      <c r="BW469" s="348">
        <f t="shared" si="711"/>
        <v>0</v>
      </c>
      <c r="BX469" s="348">
        <f t="shared" si="711"/>
        <v>25000</v>
      </c>
      <c r="BY469" s="348">
        <f t="shared" si="711"/>
        <v>25000</v>
      </c>
      <c r="BZ469" s="348">
        <f t="shared" si="711"/>
        <v>0</v>
      </c>
      <c r="CA469" s="348">
        <f t="shared" si="711"/>
        <v>25000</v>
      </c>
      <c r="CB469" s="348">
        <f t="shared" si="711"/>
        <v>0</v>
      </c>
      <c r="CC469" s="348">
        <f t="shared" si="711"/>
        <v>0</v>
      </c>
      <c r="CD469" s="348">
        <f t="shared" si="711"/>
        <v>0</v>
      </c>
      <c r="CE469" s="348">
        <f t="shared" si="711"/>
        <v>0</v>
      </c>
      <c r="CF469" s="348">
        <f t="shared" si="711"/>
        <v>0</v>
      </c>
      <c r="CG469" s="348">
        <f t="shared" si="711"/>
        <v>0</v>
      </c>
      <c r="CH469" s="348">
        <f t="shared" si="711"/>
        <v>25000</v>
      </c>
      <c r="CI469" s="348">
        <f t="shared" si="711"/>
        <v>0</v>
      </c>
      <c r="CJ469" s="348">
        <f t="shared" si="711"/>
        <v>25000</v>
      </c>
      <c r="CK469" s="5"/>
      <c r="CL469" s="5"/>
      <c r="CM469" s="5"/>
    </row>
    <row r="470" spans="1:91" ht="31.5">
      <c r="A470" s="46" t="s">
        <v>774</v>
      </c>
      <c r="B470" s="65" t="s">
        <v>32</v>
      </c>
      <c r="C470" s="65"/>
      <c r="D470" s="152"/>
      <c r="E470" s="152"/>
      <c r="F470" s="152"/>
      <c r="G470" s="154"/>
      <c r="H470" s="154"/>
      <c r="I470" s="451" t="s">
        <v>1059</v>
      </c>
      <c r="J470" s="451" t="s">
        <v>909</v>
      </c>
      <c r="K470" s="451" t="s">
        <v>1060</v>
      </c>
      <c r="L470" s="451" t="s">
        <v>439</v>
      </c>
      <c r="M470" s="316">
        <f t="shared" ref="M470:M472" si="712">N470+O470</f>
        <v>25000</v>
      </c>
      <c r="N470" s="89">
        <v>0</v>
      </c>
      <c r="O470" s="89">
        <v>25000</v>
      </c>
      <c r="P470" s="316">
        <f t="shared" ref="P470:P472" si="713">Q470+R470</f>
        <v>25000</v>
      </c>
      <c r="Q470" s="89">
        <v>0</v>
      </c>
      <c r="R470" s="89">
        <v>25000</v>
      </c>
      <c r="S470" s="407"/>
      <c r="T470" s="407"/>
      <c r="U470" s="407"/>
      <c r="V470" s="199"/>
      <c r="W470" s="199"/>
      <c r="X470" s="199"/>
      <c r="Y470" s="199">
        <f t="shared" ref="Y470:Y474" si="714">M470+S470</f>
        <v>25000</v>
      </c>
      <c r="Z470" s="199">
        <f t="shared" ref="Z470:Z478" si="715">N470+T470</f>
        <v>0</v>
      </c>
      <c r="AA470" s="199">
        <f t="shared" ref="AA470:AA478" si="716">O470+U470</f>
        <v>25000</v>
      </c>
      <c r="AB470" s="300">
        <f>AC470+AD470</f>
        <v>25000</v>
      </c>
      <c r="AC470" s="89">
        <v>0</v>
      </c>
      <c r="AD470" s="89">
        <v>25000</v>
      </c>
      <c r="AE470" s="300">
        <f>AF470+AG470</f>
        <v>25000</v>
      </c>
      <c r="AF470" s="199">
        <v>0</v>
      </c>
      <c r="AG470" s="199">
        <v>25000</v>
      </c>
      <c r="AH470" s="407"/>
      <c r="AI470" s="407"/>
      <c r="AJ470" s="407"/>
      <c r="AK470" s="199"/>
      <c r="AL470" s="199"/>
      <c r="AM470" s="199"/>
      <c r="AN470" s="199">
        <f t="shared" si="699"/>
        <v>25000</v>
      </c>
      <c r="AO470" s="199">
        <f t="shared" si="699"/>
        <v>0</v>
      </c>
      <c r="AP470" s="199">
        <f t="shared" si="699"/>
        <v>25000</v>
      </c>
      <c r="AQ470" s="89">
        <v>25000</v>
      </c>
      <c r="AR470" s="89">
        <v>0</v>
      </c>
      <c r="AS470" s="89">
        <v>25000</v>
      </c>
      <c r="AT470" s="89">
        <v>25000</v>
      </c>
      <c r="AU470" s="89">
        <v>0</v>
      </c>
      <c r="AV470" s="89">
        <v>25000</v>
      </c>
      <c r="AW470" s="407"/>
      <c r="AX470" s="407"/>
      <c r="AY470" s="407"/>
      <c r="AZ470" s="89"/>
      <c r="BA470" s="89"/>
      <c r="BB470" s="89"/>
      <c r="BC470" s="89">
        <f>AT470+AZ470</f>
        <v>25000</v>
      </c>
      <c r="BD470" s="89">
        <f>AU470+BA470</f>
        <v>0</v>
      </c>
      <c r="BE470" s="89">
        <f>AV470+BB470</f>
        <v>25000</v>
      </c>
      <c r="BF470" s="407"/>
      <c r="BG470" s="300">
        <f>BH470+BI470</f>
        <v>25000</v>
      </c>
      <c r="BH470" s="89">
        <v>0</v>
      </c>
      <c r="BI470" s="89">
        <v>25000</v>
      </c>
      <c r="BJ470" s="300">
        <f>BK470+BL470</f>
        <v>25000</v>
      </c>
      <c r="BK470" s="199">
        <v>0</v>
      </c>
      <c r="BL470" s="199">
        <v>25000</v>
      </c>
      <c r="BM470" s="407"/>
      <c r="BN470" s="407"/>
      <c r="BO470" s="407"/>
      <c r="BP470" s="199"/>
      <c r="BQ470" s="199"/>
      <c r="BR470" s="199"/>
      <c r="BS470" s="199">
        <f t="shared" si="708"/>
        <v>25000</v>
      </c>
      <c r="BT470" s="199">
        <f t="shared" si="709"/>
        <v>0</v>
      </c>
      <c r="BU470" s="199">
        <f t="shared" si="710"/>
        <v>25000</v>
      </c>
      <c r="BV470" s="89">
        <v>25000</v>
      </c>
      <c r="BW470" s="89">
        <v>0</v>
      </c>
      <c r="BX470" s="89">
        <v>25000</v>
      </c>
      <c r="BY470" s="89">
        <v>25000</v>
      </c>
      <c r="BZ470" s="89">
        <v>0</v>
      </c>
      <c r="CA470" s="89">
        <v>25000</v>
      </c>
      <c r="CB470" s="407"/>
      <c r="CC470" s="407"/>
      <c r="CD470" s="407"/>
      <c r="CE470" s="89"/>
      <c r="CF470" s="89"/>
      <c r="CG470" s="89"/>
      <c r="CH470" s="89">
        <f>BY470+CE470</f>
        <v>25000</v>
      </c>
      <c r="CI470" s="89">
        <f>BZ470+CF470</f>
        <v>0</v>
      </c>
      <c r="CJ470" s="89">
        <f>CA470+CG470</f>
        <v>25000</v>
      </c>
      <c r="CK470" s="5"/>
      <c r="CL470" s="5"/>
      <c r="CM470" s="5"/>
    </row>
    <row r="471" spans="1:91" ht="33">
      <c r="A471" s="252" t="s">
        <v>775</v>
      </c>
      <c r="B471" s="346" t="s">
        <v>832</v>
      </c>
      <c r="C471" s="172"/>
      <c r="D471" s="152"/>
      <c r="E471" s="152"/>
      <c r="F471" s="152"/>
      <c r="G471" s="154"/>
      <c r="H471" s="154"/>
      <c r="I471" s="451" t="s">
        <v>1064</v>
      </c>
      <c r="J471" s="451" t="s">
        <v>910</v>
      </c>
      <c r="K471" s="451" t="s">
        <v>1010</v>
      </c>
      <c r="L471" s="451" t="s">
        <v>439</v>
      </c>
      <c r="M471" s="316">
        <f t="shared" ref="M471" si="717">N471+O471</f>
        <v>10000</v>
      </c>
      <c r="N471" s="199">
        <v>0</v>
      </c>
      <c r="O471" s="199">
        <v>10000</v>
      </c>
      <c r="P471" s="316">
        <f t="shared" ref="P471" si="718">Q471+R471</f>
        <v>10000</v>
      </c>
      <c r="Q471" s="199">
        <v>0</v>
      </c>
      <c r="R471" s="199">
        <v>10000</v>
      </c>
      <c r="S471" s="407"/>
      <c r="T471" s="407"/>
      <c r="U471" s="407"/>
      <c r="V471" s="199"/>
      <c r="W471" s="199"/>
      <c r="X471" s="199"/>
      <c r="Y471" s="199">
        <f t="shared" si="714"/>
        <v>10000</v>
      </c>
      <c r="Z471" s="199">
        <f t="shared" si="715"/>
        <v>0</v>
      </c>
      <c r="AA471" s="199">
        <f t="shared" si="716"/>
        <v>10000</v>
      </c>
      <c r="AB471" s="300">
        <f>AC471+AD471</f>
        <v>42000</v>
      </c>
      <c r="AC471" s="199">
        <v>0</v>
      </c>
      <c r="AD471" s="199">
        <v>42000</v>
      </c>
      <c r="AE471" s="300">
        <f>AF471+AG471</f>
        <v>42000</v>
      </c>
      <c r="AF471" s="199">
        <v>0</v>
      </c>
      <c r="AG471" s="199">
        <v>42000</v>
      </c>
      <c r="AH471" s="407"/>
      <c r="AI471" s="407"/>
      <c r="AJ471" s="407"/>
      <c r="AK471" s="199"/>
      <c r="AL471" s="199"/>
      <c r="AM471" s="199"/>
      <c r="AN471" s="199">
        <f t="shared" si="699"/>
        <v>42000</v>
      </c>
      <c r="AO471" s="199">
        <f t="shared" si="699"/>
        <v>0</v>
      </c>
      <c r="AP471" s="199">
        <f t="shared" si="699"/>
        <v>42000</v>
      </c>
      <c r="AQ471" s="316"/>
      <c r="AR471" s="316"/>
      <c r="AS471" s="316"/>
      <c r="AT471" s="316"/>
      <c r="AU471" s="316"/>
      <c r="AV471" s="316"/>
      <c r="AW471" s="466"/>
      <c r="AX471" s="466"/>
      <c r="AY471" s="466"/>
      <c r="AZ471" s="316"/>
      <c r="BA471" s="316"/>
      <c r="BB471" s="316"/>
      <c r="BC471" s="316"/>
      <c r="BD471" s="316"/>
      <c r="BE471" s="316"/>
      <c r="BF471" s="407"/>
      <c r="BG471" s="300">
        <f>BH471+BI471</f>
        <v>42000</v>
      </c>
      <c r="BH471" s="199">
        <v>0</v>
      </c>
      <c r="BI471" s="199">
        <v>42000</v>
      </c>
      <c r="BJ471" s="300">
        <f>BK471+BL471</f>
        <v>42000</v>
      </c>
      <c r="BK471" s="199">
        <v>0</v>
      </c>
      <c r="BL471" s="199">
        <v>42000</v>
      </c>
      <c r="BM471" s="407"/>
      <c r="BN471" s="407"/>
      <c r="BO471" s="407"/>
      <c r="BP471" s="199"/>
      <c r="BQ471" s="199"/>
      <c r="BR471" s="199"/>
      <c r="BS471" s="199">
        <f t="shared" si="708"/>
        <v>42000</v>
      </c>
      <c r="BT471" s="199">
        <f t="shared" si="709"/>
        <v>0</v>
      </c>
      <c r="BU471" s="199">
        <f t="shared" si="710"/>
        <v>42000</v>
      </c>
      <c r="BV471" s="316"/>
      <c r="BW471" s="316"/>
      <c r="BX471" s="316"/>
      <c r="BY471" s="316"/>
      <c r="BZ471" s="316"/>
      <c r="CA471" s="316"/>
      <c r="CB471" s="466"/>
      <c r="CC471" s="466"/>
      <c r="CD471" s="466"/>
      <c r="CE471" s="316"/>
      <c r="CF471" s="316"/>
      <c r="CG471" s="316"/>
      <c r="CH471" s="316"/>
      <c r="CI471" s="316"/>
      <c r="CJ471" s="316"/>
      <c r="CK471" s="5"/>
      <c r="CL471" s="5"/>
      <c r="CM471" s="5"/>
    </row>
    <row r="472" spans="1:91" ht="47.25">
      <c r="A472" s="252" t="s">
        <v>776</v>
      </c>
      <c r="B472" s="65" t="s">
        <v>852</v>
      </c>
      <c r="C472" s="65"/>
      <c r="D472" s="152"/>
      <c r="E472" s="152"/>
      <c r="F472" s="152"/>
      <c r="G472" s="154"/>
      <c r="H472" s="154"/>
      <c r="I472" s="451" t="s">
        <v>1061</v>
      </c>
      <c r="J472" s="451" t="s">
        <v>909</v>
      </c>
      <c r="K472" s="451" t="s">
        <v>1062</v>
      </c>
      <c r="L472" s="451" t="s">
        <v>1063</v>
      </c>
      <c r="M472" s="316">
        <f t="shared" si="712"/>
        <v>25842.799999999999</v>
      </c>
      <c r="N472" s="199">
        <v>0</v>
      </c>
      <c r="O472" s="199">
        <v>25842.799999999999</v>
      </c>
      <c r="P472" s="316">
        <f t="shared" si="713"/>
        <v>25842.799999999999</v>
      </c>
      <c r="Q472" s="199">
        <v>0</v>
      </c>
      <c r="R472" s="199">
        <v>25842.799999999999</v>
      </c>
      <c r="S472" s="407"/>
      <c r="T472" s="407"/>
      <c r="U472" s="407"/>
      <c r="V472" s="199"/>
      <c r="W472" s="199"/>
      <c r="X472" s="199"/>
      <c r="Y472" s="199">
        <f t="shared" si="714"/>
        <v>25842.799999999999</v>
      </c>
      <c r="Z472" s="199">
        <f t="shared" si="715"/>
        <v>0</v>
      </c>
      <c r="AA472" s="199">
        <f t="shared" si="716"/>
        <v>25842.799999999999</v>
      </c>
      <c r="AB472" s="300"/>
      <c r="AC472" s="199"/>
      <c r="AD472" s="199"/>
      <c r="AE472" s="300"/>
      <c r="AF472" s="199"/>
      <c r="AG472" s="199"/>
      <c r="AH472" s="407"/>
      <c r="AI472" s="407"/>
      <c r="AJ472" s="407"/>
      <c r="AK472" s="199"/>
      <c r="AL472" s="199"/>
      <c r="AM472" s="199"/>
      <c r="AN472" s="199"/>
      <c r="AO472" s="199"/>
      <c r="AP472" s="199"/>
      <c r="AQ472" s="199"/>
      <c r="AR472" s="199"/>
      <c r="AS472" s="199"/>
      <c r="AT472" s="199"/>
      <c r="AU472" s="199"/>
      <c r="AV472" s="199"/>
      <c r="AW472" s="407"/>
      <c r="AX472" s="407"/>
      <c r="AY472" s="407"/>
      <c r="AZ472" s="199"/>
      <c r="BA472" s="199"/>
      <c r="BB472" s="199"/>
      <c r="BC472" s="199"/>
      <c r="BD472" s="199"/>
      <c r="BE472" s="199"/>
      <c r="BF472" s="407"/>
      <c r="BG472" s="300"/>
      <c r="BH472" s="199"/>
      <c r="BI472" s="199"/>
      <c r="BJ472" s="300"/>
      <c r="BK472" s="199"/>
      <c r="BL472" s="199"/>
      <c r="BM472" s="407"/>
      <c r="BN472" s="407"/>
      <c r="BO472" s="407"/>
      <c r="BP472" s="199"/>
      <c r="BQ472" s="199"/>
      <c r="BR472" s="199"/>
      <c r="BS472" s="199"/>
      <c r="BT472" s="199"/>
      <c r="BU472" s="199"/>
      <c r="BV472" s="199"/>
      <c r="BW472" s="199"/>
      <c r="BX472" s="199"/>
      <c r="BY472" s="199"/>
      <c r="BZ472" s="199"/>
      <c r="CA472" s="199"/>
      <c r="CB472" s="407"/>
      <c r="CC472" s="407"/>
      <c r="CD472" s="407"/>
      <c r="CE472" s="199"/>
      <c r="CF472" s="199"/>
      <c r="CG472" s="199"/>
      <c r="CH472" s="199"/>
      <c r="CI472" s="199"/>
      <c r="CJ472" s="199"/>
      <c r="CK472" s="5"/>
      <c r="CL472" s="5"/>
      <c r="CM472" s="5"/>
    </row>
    <row r="473" spans="1:91" ht="123.75" customHeight="1">
      <c r="A473" s="388" t="s">
        <v>777</v>
      </c>
      <c r="B473" s="615" t="s">
        <v>1179</v>
      </c>
      <c r="C473" s="616"/>
      <c r="D473" s="406"/>
      <c r="E473" s="406"/>
      <c r="F473" s="406"/>
      <c r="G473" s="406"/>
      <c r="H473" s="406"/>
      <c r="I473" s="451" t="s">
        <v>1438</v>
      </c>
      <c r="J473" s="451" t="s">
        <v>909</v>
      </c>
      <c r="K473" s="451" t="s">
        <v>1440</v>
      </c>
      <c r="L473" s="451" t="s">
        <v>922</v>
      </c>
      <c r="M473" s="466"/>
      <c r="N473" s="407"/>
      <c r="O473" s="407"/>
      <c r="P473" s="407"/>
      <c r="Q473" s="407"/>
      <c r="R473" s="407"/>
      <c r="S473" s="316">
        <f>T473+U473</f>
        <v>6285.6</v>
      </c>
      <c r="T473" s="407">
        <v>0</v>
      </c>
      <c r="U473" s="407">
        <v>6285.6</v>
      </c>
      <c r="V473" s="316">
        <f>W473+X473</f>
        <v>6285.6</v>
      </c>
      <c r="W473" s="407">
        <v>0</v>
      </c>
      <c r="X473" s="407">
        <v>6285.6</v>
      </c>
      <c r="Y473" s="407">
        <f t="shared" si="714"/>
        <v>6285.6</v>
      </c>
      <c r="Z473" s="407">
        <f t="shared" si="715"/>
        <v>0</v>
      </c>
      <c r="AA473" s="407">
        <f t="shared" si="716"/>
        <v>6285.6</v>
      </c>
      <c r="AB473" s="407"/>
      <c r="AC473" s="407"/>
      <c r="AD473" s="407"/>
      <c r="AE473" s="407"/>
      <c r="AF473" s="407"/>
      <c r="AG473" s="407"/>
      <c r="AH473" s="407"/>
      <c r="AI473" s="407"/>
      <c r="AJ473" s="407"/>
      <c r="AK473" s="407"/>
      <c r="AL473" s="407"/>
      <c r="AM473" s="407"/>
      <c r="AN473" s="407"/>
      <c r="AO473" s="407"/>
      <c r="AP473" s="407"/>
      <c r="AQ473" s="407"/>
      <c r="AR473" s="407"/>
      <c r="AS473" s="407"/>
      <c r="AT473" s="407"/>
      <c r="AU473" s="407"/>
      <c r="AV473" s="407"/>
      <c r="AW473" s="407"/>
      <c r="AX473" s="407"/>
      <c r="AY473" s="407"/>
      <c r="AZ473" s="407"/>
      <c r="BA473" s="407"/>
      <c r="BB473" s="407"/>
      <c r="BC473" s="407"/>
      <c r="BD473" s="407"/>
      <c r="BE473" s="407"/>
      <c r="BF473" s="877" t="s">
        <v>1224</v>
      </c>
      <c r="BG473" s="407"/>
      <c r="BH473" s="407"/>
      <c r="BI473" s="407"/>
      <c r="BJ473" s="407"/>
      <c r="BK473" s="407"/>
      <c r="BL473" s="407"/>
      <c r="BM473" s="407"/>
      <c r="BN473" s="407"/>
      <c r="BO473" s="407"/>
      <c r="BP473" s="407"/>
      <c r="BQ473" s="407"/>
      <c r="BR473" s="407"/>
      <c r="BS473" s="407"/>
      <c r="BT473" s="407"/>
      <c r="BU473" s="407"/>
      <c r="BV473" s="407"/>
      <c r="BW473" s="407"/>
      <c r="BX473" s="407"/>
      <c r="BY473" s="407"/>
      <c r="BZ473" s="407"/>
      <c r="CA473" s="407"/>
      <c r="CB473" s="407"/>
      <c r="CC473" s="407"/>
      <c r="CD473" s="407"/>
      <c r="CE473" s="407"/>
      <c r="CF473" s="407"/>
      <c r="CG473" s="407"/>
      <c r="CH473" s="407"/>
      <c r="CI473" s="407"/>
      <c r="CJ473" s="407"/>
      <c r="CK473" s="126"/>
      <c r="CL473" s="126"/>
      <c r="CM473" s="126"/>
    </row>
    <row r="474" spans="1:91" ht="123.75" customHeight="1">
      <c r="A474" s="388" t="s">
        <v>778</v>
      </c>
      <c r="B474" s="615" t="s">
        <v>1180</v>
      </c>
      <c r="C474" s="616"/>
      <c r="D474" s="406"/>
      <c r="E474" s="406"/>
      <c r="F474" s="406"/>
      <c r="G474" s="406"/>
      <c r="H474" s="406"/>
      <c r="I474" s="451" t="s">
        <v>1439</v>
      </c>
      <c r="J474" s="451" t="s">
        <v>909</v>
      </c>
      <c r="K474" s="451" t="s">
        <v>1441</v>
      </c>
      <c r="L474" s="451" t="s">
        <v>922</v>
      </c>
      <c r="M474" s="466"/>
      <c r="N474" s="407"/>
      <c r="O474" s="407"/>
      <c r="P474" s="407"/>
      <c r="Q474" s="407"/>
      <c r="R474" s="407"/>
      <c r="S474" s="316">
        <f>T474+U474</f>
        <v>27573.8</v>
      </c>
      <c r="T474" s="407">
        <v>0</v>
      </c>
      <c r="U474" s="407">
        <v>27573.8</v>
      </c>
      <c r="V474" s="316">
        <f>W474+X474</f>
        <v>27573.8</v>
      </c>
      <c r="W474" s="407">
        <v>0</v>
      </c>
      <c r="X474" s="407">
        <v>27573.8</v>
      </c>
      <c r="Y474" s="407">
        <f t="shared" si="714"/>
        <v>27573.8</v>
      </c>
      <c r="Z474" s="407">
        <f t="shared" si="715"/>
        <v>0</v>
      </c>
      <c r="AA474" s="407">
        <f t="shared" si="716"/>
        <v>27573.8</v>
      </c>
      <c r="AB474" s="407"/>
      <c r="AC474" s="407"/>
      <c r="AD474" s="407"/>
      <c r="AE474" s="407"/>
      <c r="AF474" s="407"/>
      <c r="AG474" s="407"/>
      <c r="AH474" s="407"/>
      <c r="AI474" s="407"/>
      <c r="AJ474" s="407"/>
      <c r="AK474" s="407"/>
      <c r="AL474" s="407"/>
      <c r="AM474" s="407"/>
      <c r="AN474" s="407"/>
      <c r="AO474" s="407"/>
      <c r="AP474" s="407"/>
      <c r="AQ474" s="407"/>
      <c r="AR474" s="407"/>
      <c r="AS474" s="407"/>
      <c r="AT474" s="407"/>
      <c r="AU474" s="407"/>
      <c r="AV474" s="407"/>
      <c r="AW474" s="407"/>
      <c r="AX474" s="407"/>
      <c r="AY474" s="407"/>
      <c r="AZ474" s="407"/>
      <c r="BA474" s="407"/>
      <c r="BB474" s="407"/>
      <c r="BC474" s="407"/>
      <c r="BD474" s="407"/>
      <c r="BE474" s="407"/>
      <c r="BF474" s="880"/>
      <c r="BG474" s="407"/>
      <c r="BH474" s="407"/>
      <c r="BI474" s="407"/>
      <c r="BJ474" s="407"/>
      <c r="BK474" s="407"/>
      <c r="BL474" s="407"/>
      <c r="BM474" s="407"/>
      <c r="BN474" s="407"/>
      <c r="BO474" s="407"/>
      <c r="BP474" s="407"/>
      <c r="BQ474" s="407"/>
      <c r="BR474" s="407"/>
      <c r="BS474" s="407"/>
      <c r="BT474" s="407"/>
      <c r="BU474" s="407"/>
      <c r="BV474" s="407"/>
      <c r="BW474" s="407"/>
      <c r="BX474" s="407"/>
      <c r="BY474" s="407"/>
      <c r="BZ474" s="407"/>
      <c r="CA474" s="407"/>
      <c r="CB474" s="407"/>
      <c r="CC474" s="407"/>
      <c r="CD474" s="407"/>
      <c r="CE474" s="407"/>
      <c r="CF474" s="407"/>
      <c r="CG474" s="407"/>
      <c r="CH474" s="407"/>
      <c r="CI474" s="407"/>
      <c r="CJ474" s="407"/>
      <c r="CK474" s="126"/>
      <c r="CL474" s="126"/>
      <c r="CM474" s="126"/>
    </row>
    <row r="475" spans="1:91" s="12" customFormat="1" ht="76.5" customHeight="1">
      <c r="A475" s="62" t="s">
        <v>779</v>
      </c>
      <c r="B475" s="66" t="s">
        <v>29</v>
      </c>
      <c r="C475" s="66"/>
      <c r="D475" s="155" t="s">
        <v>484</v>
      </c>
      <c r="E475" s="155" t="s">
        <v>477</v>
      </c>
      <c r="F475" s="155" t="s">
        <v>467</v>
      </c>
      <c r="G475" s="155" t="s">
        <v>488</v>
      </c>
      <c r="H475" s="155" t="s">
        <v>459</v>
      </c>
      <c r="I475" s="449"/>
      <c r="J475" s="449"/>
      <c r="K475" s="449"/>
      <c r="L475" s="449"/>
      <c r="M475" s="112">
        <v>40000</v>
      </c>
      <c r="N475" s="112">
        <v>0</v>
      </c>
      <c r="O475" s="112">
        <v>40000</v>
      </c>
      <c r="P475" s="112">
        <v>40000</v>
      </c>
      <c r="Q475" s="112">
        <v>0</v>
      </c>
      <c r="R475" s="112">
        <v>40000</v>
      </c>
      <c r="S475" s="235">
        <f>S476</f>
        <v>-10000</v>
      </c>
      <c r="T475" s="235">
        <f t="shared" ref="T475:X475" si="719">T476</f>
        <v>0</v>
      </c>
      <c r="U475" s="235">
        <f t="shared" si="719"/>
        <v>-10000</v>
      </c>
      <c r="V475" s="235">
        <f t="shared" si="719"/>
        <v>-10000</v>
      </c>
      <c r="W475" s="235">
        <f t="shared" si="719"/>
        <v>0</v>
      </c>
      <c r="X475" s="235">
        <f t="shared" si="719"/>
        <v>-10000</v>
      </c>
      <c r="Y475" s="235">
        <f>M475+S475</f>
        <v>30000</v>
      </c>
      <c r="Z475" s="235">
        <f t="shared" si="715"/>
        <v>0</v>
      </c>
      <c r="AA475" s="235">
        <f t="shared" si="716"/>
        <v>30000</v>
      </c>
      <c r="AB475" s="112">
        <v>40000</v>
      </c>
      <c r="AC475" s="112">
        <v>0</v>
      </c>
      <c r="AD475" s="112">
        <v>40000</v>
      </c>
      <c r="AE475" s="112">
        <v>40000</v>
      </c>
      <c r="AF475" s="112">
        <v>0</v>
      </c>
      <c r="AG475" s="112">
        <v>40000</v>
      </c>
      <c r="AH475" s="412">
        <v>-17000</v>
      </c>
      <c r="AI475" s="412">
        <f t="shared" ref="AI475" si="720">AI476</f>
        <v>0</v>
      </c>
      <c r="AJ475" s="412">
        <v>-17000</v>
      </c>
      <c r="AK475" s="235">
        <v>-17000</v>
      </c>
      <c r="AL475" s="235">
        <f>AL476</f>
        <v>0</v>
      </c>
      <c r="AM475" s="235">
        <v>-17000</v>
      </c>
      <c r="AN475" s="235">
        <f>AN476</f>
        <v>23000</v>
      </c>
      <c r="AO475" s="235">
        <v>0</v>
      </c>
      <c r="AP475" s="235">
        <f>AP476</f>
        <v>23000</v>
      </c>
      <c r="AQ475" s="112">
        <v>40000</v>
      </c>
      <c r="AR475" s="112">
        <v>0</v>
      </c>
      <c r="AS475" s="112">
        <v>40000</v>
      </c>
      <c r="AT475" s="112">
        <v>40000</v>
      </c>
      <c r="AU475" s="112">
        <v>0</v>
      </c>
      <c r="AV475" s="112">
        <v>40000</v>
      </c>
      <c r="AW475" s="412">
        <f>BC475-AQ475</f>
        <v>0</v>
      </c>
      <c r="AX475" s="412">
        <f>BD475-AR475</f>
        <v>0</v>
      </c>
      <c r="AY475" s="412">
        <f>BE475-AS475</f>
        <v>0</v>
      </c>
      <c r="AZ475" s="112">
        <v>0</v>
      </c>
      <c r="BA475" s="112">
        <v>0</v>
      </c>
      <c r="BB475" s="112">
        <v>0</v>
      </c>
      <c r="BC475" s="112">
        <f t="shared" ref="BC475:BE476" si="721">AT475+AZ475</f>
        <v>40000</v>
      </c>
      <c r="BD475" s="112">
        <f t="shared" si="721"/>
        <v>0</v>
      </c>
      <c r="BE475" s="112">
        <f t="shared" si="721"/>
        <v>40000</v>
      </c>
      <c r="BF475" s="412"/>
      <c r="BG475" s="112">
        <v>40000</v>
      </c>
      <c r="BH475" s="112">
        <v>0</v>
      </c>
      <c r="BI475" s="112">
        <v>40000</v>
      </c>
      <c r="BJ475" s="112">
        <v>40000</v>
      </c>
      <c r="BK475" s="112">
        <v>0</v>
      </c>
      <c r="BL475" s="112">
        <v>40000</v>
      </c>
      <c r="BM475" s="412">
        <f>BM476</f>
        <v>-16950</v>
      </c>
      <c r="BN475" s="412">
        <f t="shared" ref="BN475:BO475" si="722">BN476</f>
        <v>0</v>
      </c>
      <c r="BO475" s="412">
        <f t="shared" si="722"/>
        <v>-16950</v>
      </c>
      <c r="BP475" s="235">
        <f>BP476</f>
        <v>-16950</v>
      </c>
      <c r="BQ475" s="235">
        <f>BQ476</f>
        <v>0</v>
      </c>
      <c r="BR475" s="235">
        <f>BR476</f>
        <v>-16950</v>
      </c>
      <c r="BS475" s="691">
        <f>BG475+BM475</f>
        <v>23050</v>
      </c>
      <c r="BT475" s="235">
        <v>0</v>
      </c>
      <c r="BU475" s="235">
        <f>BU476</f>
        <v>23000</v>
      </c>
      <c r="BV475" s="112">
        <v>40000</v>
      </c>
      <c r="BW475" s="112">
        <v>0</v>
      </c>
      <c r="BX475" s="112">
        <v>40000</v>
      </c>
      <c r="BY475" s="112">
        <v>40000</v>
      </c>
      <c r="BZ475" s="112">
        <v>0</v>
      </c>
      <c r="CA475" s="112">
        <v>40000</v>
      </c>
      <c r="CB475" s="412">
        <f>CH475-BV475</f>
        <v>0</v>
      </c>
      <c r="CC475" s="412">
        <f>CI475-BW475</f>
        <v>0</v>
      </c>
      <c r="CD475" s="412">
        <f>CJ475-BX475</f>
        <v>0</v>
      </c>
      <c r="CE475" s="112">
        <v>0</v>
      </c>
      <c r="CF475" s="112">
        <v>0</v>
      </c>
      <c r="CG475" s="112">
        <v>0</v>
      </c>
      <c r="CH475" s="112">
        <f t="shared" ref="CH475:CJ476" si="723">BY475+CE475</f>
        <v>40000</v>
      </c>
      <c r="CI475" s="112">
        <f t="shared" si="723"/>
        <v>0</v>
      </c>
      <c r="CJ475" s="112">
        <f t="shared" si="723"/>
        <v>40000</v>
      </c>
      <c r="CK475" s="5"/>
      <c r="CL475" s="5"/>
      <c r="CM475" s="5"/>
    </row>
    <row r="476" spans="1:91" ht="66">
      <c r="A476" s="46"/>
      <c r="B476" s="41" t="s">
        <v>28</v>
      </c>
      <c r="C476" s="41"/>
      <c r="D476" s="371"/>
      <c r="E476" s="371"/>
      <c r="F476" s="371"/>
      <c r="G476" s="371"/>
      <c r="H476" s="371"/>
      <c r="I476" s="614"/>
      <c r="J476" s="614"/>
      <c r="K476" s="614"/>
      <c r="L476" s="614"/>
      <c r="M476" s="96">
        <v>39950</v>
      </c>
      <c r="N476" s="96">
        <v>0</v>
      </c>
      <c r="O476" s="96">
        <v>39950</v>
      </c>
      <c r="P476" s="96">
        <v>39950</v>
      </c>
      <c r="Q476" s="96">
        <v>0</v>
      </c>
      <c r="R476" s="96">
        <v>39950</v>
      </c>
      <c r="S476" s="225">
        <f>T476+U476</f>
        <v>-10000</v>
      </c>
      <c r="T476" s="225">
        <v>0</v>
      </c>
      <c r="U476" s="225">
        <v>-10000</v>
      </c>
      <c r="V476" s="225">
        <f>W476+X476</f>
        <v>-10000</v>
      </c>
      <c r="W476" s="225">
        <v>0</v>
      </c>
      <c r="X476" s="225">
        <v>-10000</v>
      </c>
      <c r="Y476" s="225">
        <f t="shared" ref="Y476:Y478" si="724">M476+S476</f>
        <v>29950</v>
      </c>
      <c r="Z476" s="225">
        <f t="shared" si="715"/>
        <v>0</v>
      </c>
      <c r="AA476" s="225">
        <f t="shared" si="716"/>
        <v>29950</v>
      </c>
      <c r="AB476" s="96">
        <v>39950</v>
      </c>
      <c r="AC476" s="96">
        <v>0</v>
      </c>
      <c r="AD476" s="96">
        <v>39950</v>
      </c>
      <c r="AE476" s="96">
        <v>39950</v>
      </c>
      <c r="AF476" s="96">
        <v>0</v>
      </c>
      <c r="AG476" s="96">
        <v>39950</v>
      </c>
      <c r="AH476" s="413">
        <f>AI476+AJ476</f>
        <v>-16950</v>
      </c>
      <c r="AI476" s="413">
        <v>0</v>
      </c>
      <c r="AJ476" s="413">
        <v>-16950</v>
      </c>
      <c r="AK476" s="225">
        <f>AL476+AM476</f>
        <v>-16950</v>
      </c>
      <c r="AL476" s="225">
        <v>0</v>
      </c>
      <c r="AM476" s="225">
        <v>-16950</v>
      </c>
      <c r="AN476" s="225">
        <f>AB476+AH476</f>
        <v>23000</v>
      </c>
      <c r="AO476" s="225">
        <f t="shared" ref="AO476:AP476" si="725">AC476+AI476</f>
        <v>0</v>
      </c>
      <c r="AP476" s="225">
        <f t="shared" si="725"/>
        <v>23000</v>
      </c>
      <c r="AQ476" s="96">
        <v>39950</v>
      </c>
      <c r="AR476" s="96">
        <v>0</v>
      </c>
      <c r="AS476" s="96">
        <v>39950</v>
      </c>
      <c r="AT476" s="96">
        <v>39950</v>
      </c>
      <c r="AU476" s="96">
        <v>0</v>
      </c>
      <c r="AV476" s="96">
        <v>39950</v>
      </c>
      <c r="AW476" s="413"/>
      <c r="AX476" s="413"/>
      <c r="AY476" s="413"/>
      <c r="AZ476" s="96"/>
      <c r="BA476" s="96"/>
      <c r="BB476" s="96"/>
      <c r="BC476" s="96">
        <f t="shared" si="721"/>
        <v>39950</v>
      </c>
      <c r="BD476" s="96">
        <f t="shared" si="721"/>
        <v>0</v>
      </c>
      <c r="BE476" s="96">
        <f t="shared" si="721"/>
        <v>39950</v>
      </c>
      <c r="BF476" s="651" t="s">
        <v>1225</v>
      </c>
      <c r="BG476" s="96">
        <v>39950</v>
      </c>
      <c r="BH476" s="96">
        <v>0</v>
      </c>
      <c r="BI476" s="96">
        <v>39950</v>
      </c>
      <c r="BJ476" s="96">
        <v>39950</v>
      </c>
      <c r="BK476" s="96">
        <v>0</v>
      </c>
      <c r="BL476" s="96">
        <v>39950</v>
      </c>
      <c r="BM476" s="689">
        <f>BN476+BO476</f>
        <v>-16950</v>
      </c>
      <c r="BN476" s="689">
        <v>0</v>
      </c>
      <c r="BO476" s="689">
        <v>-16950</v>
      </c>
      <c r="BP476" s="690">
        <f>BQ476+BR476</f>
        <v>-16950</v>
      </c>
      <c r="BQ476" s="690">
        <v>0</v>
      </c>
      <c r="BR476" s="690">
        <v>-16950</v>
      </c>
      <c r="BS476" s="690">
        <f>BG476+BM476</f>
        <v>23000</v>
      </c>
      <c r="BT476" s="225">
        <f t="shared" ref="BT476" si="726">BH476+BN476</f>
        <v>0</v>
      </c>
      <c r="BU476" s="225">
        <f t="shared" ref="BU476" si="727">BI476+BO476</f>
        <v>23000</v>
      </c>
      <c r="BV476" s="96">
        <v>39950</v>
      </c>
      <c r="BW476" s="96">
        <v>0</v>
      </c>
      <c r="BX476" s="96">
        <v>39950</v>
      </c>
      <c r="BY476" s="96">
        <v>39950</v>
      </c>
      <c r="BZ476" s="96">
        <v>0</v>
      </c>
      <c r="CA476" s="96">
        <v>39950</v>
      </c>
      <c r="CB476" s="413"/>
      <c r="CC476" s="413"/>
      <c r="CD476" s="413"/>
      <c r="CE476" s="96"/>
      <c r="CF476" s="96"/>
      <c r="CG476" s="96"/>
      <c r="CH476" s="96">
        <f t="shared" si="723"/>
        <v>39950</v>
      </c>
      <c r="CI476" s="96">
        <f t="shared" si="723"/>
        <v>0</v>
      </c>
      <c r="CJ476" s="96">
        <f t="shared" si="723"/>
        <v>39950</v>
      </c>
      <c r="CK476" s="126"/>
      <c r="CL476" s="126"/>
      <c r="CM476" s="126"/>
    </row>
    <row r="477" spans="1:91" s="12" customFormat="1" ht="63">
      <c r="A477" s="62"/>
      <c r="B477" s="66" t="s">
        <v>121</v>
      </c>
      <c r="C477" s="66" t="s">
        <v>550</v>
      </c>
      <c r="D477" s="155" t="s">
        <v>484</v>
      </c>
      <c r="E477" s="155" t="s">
        <v>477</v>
      </c>
      <c r="F477" s="155" t="s">
        <v>467</v>
      </c>
      <c r="G477" s="155" t="s">
        <v>489</v>
      </c>
      <c r="H477" s="155" t="s">
        <v>459</v>
      </c>
      <c r="I477" s="449"/>
      <c r="J477" s="449"/>
      <c r="K477" s="449"/>
      <c r="L477" s="449"/>
      <c r="M477" s="112">
        <f t="shared" ref="M477:BD477" si="728">SUM(M478:M497)</f>
        <v>351990.4</v>
      </c>
      <c r="N477" s="112">
        <f t="shared" si="728"/>
        <v>0</v>
      </c>
      <c r="O477" s="112">
        <f t="shared" si="728"/>
        <v>351990.4</v>
      </c>
      <c r="P477" s="112">
        <f t="shared" si="728"/>
        <v>351990.4</v>
      </c>
      <c r="Q477" s="112">
        <f t="shared" si="728"/>
        <v>0</v>
      </c>
      <c r="R477" s="112">
        <f t="shared" si="728"/>
        <v>351990.4</v>
      </c>
      <c r="S477" s="112">
        <f t="shared" si="728"/>
        <v>27232.799999999999</v>
      </c>
      <c r="T477" s="112">
        <f t="shared" si="728"/>
        <v>0</v>
      </c>
      <c r="U477" s="112">
        <f t="shared" si="728"/>
        <v>27232.799999999999</v>
      </c>
      <c r="V477" s="112">
        <f t="shared" si="728"/>
        <v>27232.799999999999</v>
      </c>
      <c r="W477" s="112">
        <f t="shared" si="728"/>
        <v>0</v>
      </c>
      <c r="X477" s="112">
        <f t="shared" si="728"/>
        <v>27232.799999999999</v>
      </c>
      <c r="Y477" s="112">
        <f t="shared" si="728"/>
        <v>379223.19999999995</v>
      </c>
      <c r="Z477" s="112">
        <f t="shared" si="728"/>
        <v>0</v>
      </c>
      <c r="AA477" s="112">
        <f t="shared" si="728"/>
        <v>379223.19999999995</v>
      </c>
      <c r="AB477" s="112">
        <f t="shared" si="728"/>
        <v>261162.6</v>
      </c>
      <c r="AC477" s="112">
        <f t="shared" si="728"/>
        <v>0</v>
      </c>
      <c r="AD477" s="112">
        <f t="shared" si="728"/>
        <v>261162.6</v>
      </c>
      <c r="AE477" s="112">
        <f t="shared" si="728"/>
        <v>261162.6</v>
      </c>
      <c r="AF477" s="112">
        <f t="shared" si="728"/>
        <v>0</v>
      </c>
      <c r="AG477" s="112">
        <f t="shared" si="728"/>
        <v>261162.6</v>
      </c>
      <c r="AH477" s="112">
        <f t="shared" si="728"/>
        <v>0</v>
      </c>
      <c r="AI477" s="112">
        <f t="shared" si="728"/>
        <v>0</v>
      </c>
      <c r="AJ477" s="112">
        <f t="shared" si="728"/>
        <v>0</v>
      </c>
      <c r="AK477" s="112">
        <f t="shared" si="728"/>
        <v>0</v>
      </c>
      <c r="AL477" s="112">
        <f t="shared" si="728"/>
        <v>0</v>
      </c>
      <c r="AM477" s="112">
        <f t="shared" si="728"/>
        <v>0</v>
      </c>
      <c r="AN477" s="112">
        <f t="shared" si="728"/>
        <v>261162.6</v>
      </c>
      <c r="AO477" s="112">
        <f t="shared" si="728"/>
        <v>0</v>
      </c>
      <c r="AP477" s="112">
        <f t="shared" si="728"/>
        <v>261162.6</v>
      </c>
      <c r="AQ477" s="112">
        <f t="shared" si="728"/>
        <v>261162.6</v>
      </c>
      <c r="AR477" s="112">
        <f t="shared" si="728"/>
        <v>0</v>
      </c>
      <c r="AS477" s="112">
        <f t="shared" si="728"/>
        <v>261162.6</v>
      </c>
      <c r="AT477" s="112">
        <f t="shared" si="728"/>
        <v>261162.6</v>
      </c>
      <c r="AU477" s="112">
        <f t="shared" si="728"/>
        <v>0</v>
      </c>
      <c r="AV477" s="112">
        <f t="shared" si="728"/>
        <v>261162.6</v>
      </c>
      <c r="AW477" s="112">
        <f t="shared" si="728"/>
        <v>42835</v>
      </c>
      <c r="AX477" s="112">
        <f t="shared" si="728"/>
        <v>0</v>
      </c>
      <c r="AY477" s="112">
        <f t="shared" si="728"/>
        <v>42835</v>
      </c>
      <c r="AZ477" s="112">
        <f t="shared" si="728"/>
        <v>42835</v>
      </c>
      <c r="BA477" s="112">
        <f t="shared" si="728"/>
        <v>0</v>
      </c>
      <c r="BB477" s="112">
        <f t="shared" si="728"/>
        <v>42835</v>
      </c>
      <c r="BC477" s="112">
        <f t="shared" si="728"/>
        <v>303997.59999999998</v>
      </c>
      <c r="BD477" s="112">
        <f t="shared" si="728"/>
        <v>0</v>
      </c>
      <c r="BE477" s="112">
        <f>SUM(BE478:BE497)</f>
        <v>303997.59999999998</v>
      </c>
      <c r="BF477" s="412"/>
      <c r="BG477" s="112">
        <f t="shared" ref="BG477:BR477" si="729">SUM(BG478:BG491)</f>
        <v>261162.6</v>
      </c>
      <c r="BH477" s="112">
        <f t="shared" si="729"/>
        <v>0</v>
      </c>
      <c r="BI477" s="112">
        <f t="shared" si="729"/>
        <v>261162.6</v>
      </c>
      <c r="BJ477" s="112">
        <f t="shared" si="729"/>
        <v>261162.6</v>
      </c>
      <c r="BK477" s="112">
        <f t="shared" si="729"/>
        <v>0</v>
      </c>
      <c r="BL477" s="112">
        <f t="shared" si="729"/>
        <v>261162.6</v>
      </c>
      <c r="BM477" s="112">
        <f t="shared" si="729"/>
        <v>0</v>
      </c>
      <c r="BN477" s="112">
        <f t="shared" si="729"/>
        <v>0</v>
      </c>
      <c r="BO477" s="112">
        <f t="shared" si="729"/>
        <v>0</v>
      </c>
      <c r="BP477" s="112">
        <f t="shared" si="729"/>
        <v>0</v>
      </c>
      <c r="BQ477" s="112">
        <f t="shared" si="729"/>
        <v>0</v>
      </c>
      <c r="BR477" s="112">
        <f t="shared" si="729"/>
        <v>0</v>
      </c>
      <c r="BS477" s="681">
        <f>BG477+BM477</f>
        <v>261162.6</v>
      </c>
      <c r="BT477" s="112">
        <f>BH477+BN477</f>
        <v>0</v>
      </c>
      <c r="BU477" s="112">
        <f>BI477+BO477</f>
        <v>261162.6</v>
      </c>
      <c r="BV477" s="112">
        <f t="shared" ref="BV477:CJ477" si="730">SUM(BV478:BV491)</f>
        <v>261162.6</v>
      </c>
      <c r="BW477" s="112">
        <f t="shared" si="730"/>
        <v>0</v>
      </c>
      <c r="BX477" s="112">
        <f t="shared" si="730"/>
        <v>261162.6</v>
      </c>
      <c r="BY477" s="112">
        <f t="shared" si="730"/>
        <v>261162.6</v>
      </c>
      <c r="BZ477" s="112">
        <f t="shared" si="730"/>
        <v>0</v>
      </c>
      <c r="CA477" s="112">
        <f t="shared" si="730"/>
        <v>261162.6</v>
      </c>
      <c r="CB477" s="112">
        <f t="shared" si="730"/>
        <v>0</v>
      </c>
      <c r="CC477" s="112">
        <f t="shared" si="730"/>
        <v>0</v>
      </c>
      <c r="CD477" s="112">
        <f t="shared" si="730"/>
        <v>0</v>
      </c>
      <c r="CE477" s="112">
        <f t="shared" si="730"/>
        <v>0</v>
      </c>
      <c r="CF477" s="112">
        <f t="shared" si="730"/>
        <v>0</v>
      </c>
      <c r="CG477" s="112">
        <f t="shared" si="730"/>
        <v>0</v>
      </c>
      <c r="CH477" s="112">
        <f t="shared" si="730"/>
        <v>261162.6</v>
      </c>
      <c r="CI477" s="112">
        <f t="shared" si="730"/>
        <v>0</v>
      </c>
      <c r="CJ477" s="112">
        <f t="shared" si="730"/>
        <v>261162.6</v>
      </c>
      <c r="CK477" s="5"/>
      <c r="CL477" s="5"/>
      <c r="CM477" s="5"/>
    </row>
    <row r="478" spans="1:91" ht="77.25" customHeight="1">
      <c r="A478" s="46" t="s">
        <v>780</v>
      </c>
      <c r="B478" s="173" t="s">
        <v>111</v>
      </c>
      <c r="C478" s="172"/>
      <c r="D478" s="370"/>
      <c r="E478" s="370"/>
      <c r="F478" s="370"/>
      <c r="G478" s="370"/>
      <c r="H478" s="370"/>
      <c r="I478" s="451" t="s">
        <v>1065</v>
      </c>
      <c r="J478" s="451" t="s">
        <v>909</v>
      </c>
      <c r="K478" s="451" t="s">
        <v>1066</v>
      </c>
      <c r="L478" s="440" t="s">
        <v>1067</v>
      </c>
      <c r="M478" s="89">
        <v>14600</v>
      </c>
      <c r="N478" s="89">
        <v>0</v>
      </c>
      <c r="O478" s="89">
        <v>14600</v>
      </c>
      <c r="P478" s="89">
        <v>14600</v>
      </c>
      <c r="Q478" s="89">
        <v>0</v>
      </c>
      <c r="R478" s="89">
        <v>14600</v>
      </c>
      <c r="S478" s="407"/>
      <c r="T478" s="407"/>
      <c r="U478" s="407"/>
      <c r="V478" s="199"/>
      <c r="W478" s="199"/>
      <c r="X478" s="199"/>
      <c r="Y478" s="199">
        <f t="shared" si="724"/>
        <v>14600</v>
      </c>
      <c r="Z478" s="199">
        <f t="shared" si="715"/>
        <v>0</v>
      </c>
      <c r="AA478" s="199">
        <f t="shared" si="716"/>
        <v>14600</v>
      </c>
      <c r="AB478" s="89"/>
      <c r="AC478" s="89"/>
      <c r="AD478" s="89"/>
      <c r="AE478" s="89"/>
      <c r="AF478" s="89"/>
      <c r="AG478" s="89"/>
      <c r="AH478" s="407"/>
      <c r="AI478" s="407"/>
      <c r="AJ478" s="407"/>
      <c r="AK478" s="199"/>
      <c r="AL478" s="199"/>
      <c r="AM478" s="199"/>
      <c r="AN478" s="199"/>
      <c r="AO478" s="199"/>
      <c r="AP478" s="199"/>
      <c r="AQ478" s="89"/>
      <c r="AR478" s="89"/>
      <c r="AS478" s="89"/>
      <c r="AT478" s="89"/>
      <c r="AU478" s="89"/>
      <c r="AV478" s="89"/>
      <c r="AW478" s="407"/>
      <c r="AX478" s="407"/>
      <c r="AY478" s="407"/>
      <c r="AZ478" s="89"/>
      <c r="BA478" s="89"/>
      <c r="BB478" s="89"/>
      <c r="BC478" s="89"/>
      <c r="BD478" s="89"/>
      <c r="BE478" s="89"/>
      <c r="BF478" s="407"/>
      <c r="BG478" s="89"/>
      <c r="BH478" s="89"/>
      <c r="BI478" s="89"/>
      <c r="BJ478" s="89"/>
      <c r="BK478" s="89"/>
      <c r="BL478" s="89"/>
      <c r="BM478" s="407"/>
      <c r="BN478" s="407"/>
      <c r="BO478" s="407"/>
      <c r="BP478" s="199"/>
      <c r="BQ478" s="199"/>
      <c r="BR478" s="199"/>
      <c r="BS478" s="199"/>
      <c r="BT478" s="199"/>
      <c r="BU478" s="199"/>
      <c r="BV478" s="89"/>
      <c r="BW478" s="89"/>
      <c r="BX478" s="89"/>
      <c r="BY478" s="89"/>
      <c r="BZ478" s="89"/>
      <c r="CA478" s="89"/>
      <c r="CB478" s="407"/>
      <c r="CC478" s="407"/>
      <c r="CD478" s="407"/>
      <c r="CE478" s="89"/>
      <c r="CF478" s="89"/>
      <c r="CG478" s="89"/>
      <c r="CH478" s="89"/>
      <c r="CI478" s="89"/>
      <c r="CJ478" s="89"/>
      <c r="CK478" s="5"/>
      <c r="CL478" s="5"/>
      <c r="CM478" s="5"/>
    </row>
    <row r="479" spans="1:91" ht="171" customHeight="1">
      <c r="A479" s="46" t="s">
        <v>781</v>
      </c>
      <c r="B479" s="349" t="s">
        <v>1288</v>
      </c>
      <c r="C479" s="172"/>
      <c r="D479" s="139"/>
      <c r="E479" s="139"/>
      <c r="F479" s="139"/>
      <c r="G479" s="139"/>
      <c r="H479" s="139"/>
      <c r="I479" s="422" t="s">
        <v>1068</v>
      </c>
      <c r="J479" s="451" t="s">
        <v>909</v>
      </c>
      <c r="K479" s="422" t="s">
        <v>1069</v>
      </c>
      <c r="L479" s="422" t="s">
        <v>1070</v>
      </c>
      <c r="M479" s="315"/>
      <c r="N479" s="315"/>
      <c r="O479" s="315"/>
      <c r="P479" s="315"/>
      <c r="Q479" s="315"/>
      <c r="R479" s="315"/>
      <c r="S479" s="466"/>
      <c r="T479" s="466"/>
      <c r="U479" s="466"/>
      <c r="V479" s="316"/>
      <c r="W479" s="316"/>
      <c r="X479" s="316"/>
      <c r="Y479" s="316"/>
      <c r="Z479" s="316"/>
      <c r="AA479" s="316"/>
      <c r="AB479" s="315"/>
      <c r="AC479" s="315"/>
      <c r="AD479" s="315"/>
      <c r="AE479" s="315"/>
      <c r="AF479" s="315"/>
      <c r="AG479" s="315"/>
      <c r="AH479" s="466"/>
      <c r="AI479" s="466"/>
      <c r="AJ479" s="466"/>
      <c r="AK479" s="316"/>
      <c r="AL479" s="316"/>
      <c r="AM479" s="316"/>
      <c r="AN479" s="316"/>
      <c r="AO479" s="316"/>
      <c r="AP479" s="316"/>
      <c r="AQ479" s="335">
        <v>50000</v>
      </c>
      <c r="AR479" s="335">
        <v>0</v>
      </c>
      <c r="AS479" s="335">
        <v>50000</v>
      </c>
      <c r="AT479" s="335">
        <v>50000</v>
      </c>
      <c r="AU479" s="335">
        <v>0</v>
      </c>
      <c r="AV479" s="335">
        <v>50000</v>
      </c>
      <c r="AW479" s="383">
        <f>AX479+AY479</f>
        <v>10000</v>
      </c>
      <c r="AX479" s="383">
        <v>0</v>
      </c>
      <c r="AY479" s="383">
        <v>10000</v>
      </c>
      <c r="AZ479" s="383">
        <f>BA479+BB479</f>
        <v>10000</v>
      </c>
      <c r="BA479" s="383">
        <v>0</v>
      </c>
      <c r="BB479" s="383">
        <v>10000</v>
      </c>
      <c r="BC479" s="335">
        <f>AQ479+AW479</f>
        <v>60000</v>
      </c>
      <c r="BD479" s="335">
        <f t="shared" ref="BD479:BE479" si="731">AR479+AX479</f>
        <v>0</v>
      </c>
      <c r="BE479" s="335">
        <f t="shared" si="731"/>
        <v>60000</v>
      </c>
      <c r="BF479" s="466"/>
      <c r="BG479" s="315"/>
      <c r="BH479" s="315"/>
      <c r="BI479" s="315"/>
      <c r="BJ479" s="315"/>
      <c r="BK479" s="315"/>
      <c r="BL479" s="315"/>
      <c r="BM479" s="466"/>
      <c r="BN479" s="466"/>
      <c r="BO479" s="466"/>
      <c r="BP479" s="316"/>
      <c r="BQ479" s="316"/>
      <c r="BR479" s="316"/>
      <c r="BS479" s="316"/>
      <c r="BT479" s="316"/>
      <c r="BU479" s="316"/>
      <c r="BV479" s="335">
        <v>50000</v>
      </c>
      <c r="BW479" s="335">
        <v>0</v>
      </c>
      <c r="BX479" s="335">
        <v>50000</v>
      </c>
      <c r="BY479" s="335">
        <v>50000</v>
      </c>
      <c r="BZ479" s="335">
        <v>0</v>
      </c>
      <c r="CA479" s="335">
        <v>50000</v>
      </c>
      <c r="CB479" s="383"/>
      <c r="CC479" s="383"/>
      <c r="CD479" s="383"/>
      <c r="CE479" s="335"/>
      <c r="CF479" s="335"/>
      <c r="CG479" s="335"/>
      <c r="CH479" s="335">
        <f>BY479</f>
        <v>50000</v>
      </c>
      <c r="CI479" s="335">
        <f>BZ479</f>
        <v>0</v>
      </c>
      <c r="CJ479" s="335">
        <f>CA479</f>
        <v>50000</v>
      </c>
      <c r="CK479" s="5"/>
      <c r="CL479" s="5"/>
      <c r="CM479" s="5"/>
    </row>
    <row r="480" spans="1:91" ht="47.25">
      <c r="A480" s="46" t="s">
        <v>782</v>
      </c>
      <c r="B480" s="613" t="s">
        <v>120</v>
      </c>
      <c r="C480" s="554"/>
      <c r="D480" s="204"/>
      <c r="E480" s="204"/>
      <c r="F480" s="204"/>
      <c r="G480" s="204"/>
      <c r="H480" s="204"/>
      <c r="I480" s="423" t="s">
        <v>1071</v>
      </c>
      <c r="J480" s="451" t="s">
        <v>909</v>
      </c>
      <c r="K480" s="423" t="s">
        <v>1072</v>
      </c>
      <c r="L480" s="428" t="s">
        <v>1073</v>
      </c>
      <c r="M480" s="89"/>
      <c r="N480" s="89"/>
      <c r="O480" s="89"/>
      <c r="P480" s="89"/>
      <c r="Q480" s="89"/>
      <c r="R480" s="89"/>
      <c r="S480" s="407"/>
      <c r="T480" s="407"/>
      <c r="U480" s="407"/>
      <c r="V480" s="199"/>
      <c r="W480" s="199"/>
      <c r="X480" s="199"/>
      <c r="Y480" s="199"/>
      <c r="Z480" s="199"/>
      <c r="AA480" s="199"/>
      <c r="AB480" s="89"/>
      <c r="AC480" s="89"/>
      <c r="AD480" s="89"/>
      <c r="AE480" s="89"/>
      <c r="AF480" s="89"/>
      <c r="AG480" s="89"/>
      <c r="AH480" s="407"/>
      <c r="AI480" s="407"/>
      <c r="AJ480" s="407"/>
      <c r="AK480" s="199"/>
      <c r="AL480" s="199"/>
      <c r="AM480" s="199"/>
      <c r="AN480" s="199"/>
      <c r="AO480" s="199"/>
      <c r="AP480" s="199"/>
      <c r="AQ480" s="89">
        <v>29000</v>
      </c>
      <c r="AR480" s="89">
        <v>0</v>
      </c>
      <c r="AS480" s="89">
        <v>29000</v>
      </c>
      <c r="AT480" s="89">
        <v>29000</v>
      </c>
      <c r="AU480" s="89">
        <v>0</v>
      </c>
      <c r="AV480" s="89">
        <v>29000</v>
      </c>
      <c r="AW480" s="407">
        <f>AX480+AY480</f>
        <v>3000</v>
      </c>
      <c r="AX480" s="407">
        <v>0</v>
      </c>
      <c r="AY480" s="407">
        <v>3000</v>
      </c>
      <c r="AZ480" s="407">
        <f>BA480+BB480</f>
        <v>3000</v>
      </c>
      <c r="BA480" s="407">
        <v>0</v>
      </c>
      <c r="BB480" s="407">
        <v>3000</v>
      </c>
      <c r="BC480" s="89">
        <f>AQ480+AW480</f>
        <v>32000</v>
      </c>
      <c r="BD480" s="89">
        <f t="shared" ref="BD480:BE482" si="732">AR480+AX480</f>
        <v>0</v>
      </c>
      <c r="BE480" s="89">
        <f t="shared" si="732"/>
        <v>32000</v>
      </c>
      <c r="BF480" s="613" t="s">
        <v>1230</v>
      </c>
      <c r="BG480" s="89"/>
      <c r="BH480" s="89"/>
      <c r="BI480" s="89"/>
      <c r="BJ480" s="89"/>
      <c r="BK480" s="89"/>
      <c r="BL480" s="89"/>
      <c r="BM480" s="407"/>
      <c r="BN480" s="407"/>
      <c r="BO480" s="407"/>
      <c r="BP480" s="199"/>
      <c r="BQ480" s="199"/>
      <c r="BR480" s="199"/>
      <c r="BS480" s="199"/>
      <c r="BT480" s="199"/>
      <c r="BU480" s="199"/>
      <c r="BV480" s="89">
        <v>29000</v>
      </c>
      <c r="BW480" s="89">
        <v>0</v>
      </c>
      <c r="BX480" s="89">
        <v>29000</v>
      </c>
      <c r="BY480" s="89">
        <v>29000</v>
      </c>
      <c r="BZ480" s="89">
        <v>0</v>
      </c>
      <c r="CA480" s="89">
        <v>29000</v>
      </c>
      <c r="CB480" s="407">
        <f>CC480+CD480</f>
        <v>3000</v>
      </c>
      <c r="CC480" s="407">
        <v>0</v>
      </c>
      <c r="CD480" s="407">
        <v>3000</v>
      </c>
      <c r="CE480" s="407">
        <f>CF480+CG480</f>
        <v>3000</v>
      </c>
      <c r="CF480" s="407">
        <v>0</v>
      </c>
      <c r="CG480" s="407">
        <v>3000</v>
      </c>
      <c r="CH480" s="89">
        <f>BV480+CB480</f>
        <v>32000</v>
      </c>
      <c r="CI480" s="89">
        <f t="shared" ref="CI480:CJ480" si="733">BW480+CC480</f>
        <v>0</v>
      </c>
      <c r="CJ480" s="89">
        <f t="shared" si="733"/>
        <v>32000</v>
      </c>
      <c r="CK480" s="126"/>
      <c r="CL480" s="126"/>
      <c r="CM480" s="126"/>
    </row>
    <row r="481" spans="1:91" ht="207.75" customHeight="1">
      <c r="A481" s="46" t="s">
        <v>783</v>
      </c>
      <c r="B481" s="349" t="s">
        <v>112</v>
      </c>
      <c r="C481" s="172"/>
      <c r="D481" s="139"/>
      <c r="E481" s="139"/>
      <c r="F481" s="139"/>
      <c r="G481" s="139"/>
      <c r="H481" s="139"/>
      <c r="I481" s="422" t="s">
        <v>1074</v>
      </c>
      <c r="J481" s="451" t="s">
        <v>909</v>
      </c>
      <c r="K481" s="422" t="s">
        <v>1075</v>
      </c>
      <c r="L481" s="422" t="s">
        <v>1076</v>
      </c>
      <c r="M481" s="315"/>
      <c r="N481" s="315"/>
      <c r="O481" s="315"/>
      <c r="P481" s="315"/>
      <c r="Q481" s="315"/>
      <c r="R481" s="315"/>
      <c r="S481" s="466"/>
      <c r="T481" s="466"/>
      <c r="U481" s="466"/>
      <c r="V481" s="316"/>
      <c r="W481" s="316"/>
      <c r="X481" s="315"/>
      <c r="Y481" s="316"/>
      <c r="Z481" s="316"/>
      <c r="AA481" s="316"/>
      <c r="AB481" s="315"/>
      <c r="AC481" s="315"/>
      <c r="AD481" s="315"/>
      <c r="AE481" s="315"/>
      <c r="AF481" s="315"/>
      <c r="AG481" s="315"/>
      <c r="AH481" s="466"/>
      <c r="AI481" s="466"/>
      <c r="AJ481" s="466"/>
      <c r="AK481" s="316"/>
      <c r="AL481" s="316"/>
      <c r="AM481" s="316"/>
      <c r="AN481" s="316"/>
      <c r="AO481" s="316"/>
      <c r="AP481" s="316"/>
      <c r="AQ481" s="335">
        <v>60000</v>
      </c>
      <c r="AR481" s="335">
        <v>0</v>
      </c>
      <c r="AS481" s="335">
        <v>60000</v>
      </c>
      <c r="AT481" s="335">
        <v>60000</v>
      </c>
      <c r="AU481" s="335">
        <v>0</v>
      </c>
      <c r="AV481" s="335">
        <v>60000</v>
      </c>
      <c r="AW481" s="466">
        <f>AX481+AY481</f>
        <v>-30000</v>
      </c>
      <c r="AX481" s="466">
        <v>0</v>
      </c>
      <c r="AY481" s="466">
        <v>-30000</v>
      </c>
      <c r="AZ481" s="466">
        <f>BA481+BB481</f>
        <v>-30000</v>
      </c>
      <c r="BA481" s="466">
        <v>0</v>
      </c>
      <c r="BB481" s="466">
        <v>-30000</v>
      </c>
      <c r="BC481" s="335">
        <f t="shared" ref="BC481" si="734">AQ481+AW481</f>
        <v>30000</v>
      </c>
      <c r="BD481" s="335">
        <f t="shared" si="732"/>
        <v>0</v>
      </c>
      <c r="BE481" s="335">
        <f t="shared" si="732"/>
        <v>30000</v>
      </c>
      <c r="BF481" s="349"/>
      <c r="BG481" s="315"/>
      <c r="BH481" s="315"/>
      <c r="BI481" s="315"/>
      <c r="BJ481" s="315"/>
      <c r="BK481" s="315"/>
      <c r="BL481" s="315"/>
      <c r="BM481" s="466"/>
      <c r="BN481" s="466"/>
      <c r="BO481" s="466"/>
      <c r="BP481" s="316"/>
      <c r="BQ481" s="316"/>
      <c r="BR481" s="316"/>
      <c r="BS481" s="316"/>
      <c r="BT481" s="316"/>
      <c r="BU481" s="316"/>
      <c r="BV481" s="335">
        <v>60000</v>
      </c>
      <c r="BW481" s="335">
        <v>0</v>
      </c>
      <c r="BX481" s="335">
        <v>60000</v>
      </c>
      <c r="BY481" s="335">
        <v>60000</v>
      </c>
      <c r="BZ481" s="335">
        <v>0</v>
      </c>
      <c r="CA481" s="335">
        <v>60000</v>
      </c>
      <c r="CB481" s="466"/>
      <c r="CC481" s="466"/>
      <c r="CD481" s="466"/>
      <c r="CE481" s="315"/>
      <c r="CF481" s="315"/>
      <c r="CG481" s="315"/>
      <c r="CH481" s="335">
        <f>BY481</f>
        <v>60000</v>
      </c>
      <c r="CI481" s="335">
        <f>BZ481</f>
        <v>0</v>
      </c>
      <c r="CJ481" s="335">
        <f>CA481</f>
        <v>60000</v>
      </c>
      <c r="CK481" s="5"/>
      <c r="CL481" s="5"/>
      <c r="CM481" s="5"/>
    </row>
    <row r="482" spans="1:91" ht="84.75" customHeight="1">
      <c r="A482" s="46" t="s">
        <v>784</v>
      </c>
      <c r="B482" s="613" t="s">
        <v>1176</v>
      </c>
      <c r="C482" s="554"/>
      <c r="D482" s="204"/>
      <c r="E482" s="204"/>
      <c r="F482" s="204"/>
      <c r="G482" s="204"/>
      <c r="H482" s="204"/>
      <c r="I482" s="428" t="s">
        <v>1077</v>
      </c>
      <c r="J482" s="451" t="s">
        <v>909</v>
      </c>
      <c r="K482" s="428" t="s">
        <v>1078</v>
      </c>
      <c r="L482" s="428" t="s">
        <v>1079</v>
      </c>
      <c r="M482" s="89"/>
      <c r="N482" s="89"/>
      <c r="O482" s="89"/>
      <c r="P482" s="89"/>
      <c r="Q482" s="89"/>
      <c r="R482" s="89"/>
      <c r="S482" s="407"/>
      <c r="T482" s="407"/>
      <c r="U482" s="407"/>
      <c r="V482" s="199"/>
      <c r="W482" s="199"/>
      <c r="X482" s="199"/>
      <c r="Y482" s="199"/>
      <c r="Z482" s="199"/>
      <c r="AA482" s="199"/>
      <c r="AB482" s="89"/>
      <c r="AC482" s="89"/>
      <c r="AD482" s="89"/>
      <c r="AE482" s="89"/>
      <c r="AF482" s="89"/>
      <c r="AG482" s="89"/>
      <c r="AH482" s="407"/>
      <c r="AI482" s="407"/>
      <c r="AJ482" s="407"/>
      <c r="AK482" s="199"/>
      <c r="AL482" s="199"/>
      <c r="AM482" s="199"/>
      <c r="AN482" s="199"/>
      <c r="AO482" s="199"/>
      <c r="AP482" s="199"/>
      <c r="AQ482" s="89">
        <v>50000</v>
      </c>
      <c r="AR482" s="89">
        <v>0</v>
      </c>
      <c r="AS482" s="89">
        <v>50000</v>
      </c>
      <c r="AT482" s="89">
        <v>50000</v>
      </c>
      <c r="AU482" s="89">
        <v>0</v>
      </c>
      <c r="AV482" s="89">
        <v>50000</v>
      </c>
      <c r="AW482" s="89">
        <f>AX482+AY482</f>
        <v>-23000</v>
      </c>
      <c r="AX482" s="89">
        <v>0</v>
      </c>
      <c r="AY482" s="89">
        <v>-23000</v>
      </c>
      <c r="AZ482" s="89">
        <f>BA482+BB482</f>
        <v>-23000</v>
      </c>
      <c r="BA482" s="89">
        <v>0</v>
      </c>
      <c r="BB482" s="89">
        <v>-23000</v>
      </c>
      <c r="BC482" s="335">
        <f t="shared" ref="BC482" si="735">AQ482+AW482</f>
        <v>27000</v>
      </c>
      <c r="BD482" s="335">
        <f t="shared" si="732"/>
        <v>0</v>
      </c>
      <c r="BE482" s="335">
        <f t="shared" si="732"/>
        <v>27000</v>
      </c>
      <c r="BF482" s="613" t="s">
        <v>1229</v>
      </c>
      <c r="BG482" s="89"/>
      <c r="BH482" s="89"/>
      <c r="BI482" s="89"/>
      <c r="BJ482" s="89"/>
      <c r="BK482" s="89"/>
      <c r="BL482" s="89"/>
      <c r="BM482" s="407"/>
      <c r="BN482" s="407"/>
      <c r="BO482" s="407"/>
      <c r="BP482" s="199"/>
      <c r="BQ482" s="199"/>
      <c r="BR482" s="199"/>
      <c r="BS482" s="199"/>
      <c r="BT482" s="199"/>
      <c r="BU482" s="199"/>
      <c r="BV482" s="89"/>
      <c r="BW482" s="89"/>
      <c r="BX482" s="89"/>
      <c r="BY482" s="89">
        <v>50000</v>
      </c>
      <c r="BZ482" s="89">
        <v>0</v>
      </c>
      <c r="CA482" s="89">
        <v>50000</v>
      </c>
      <c r="CB482" s="407">
        <f>47000</f>
        <v>47000</v>
      </c>
      <c r="CC482" s="407">
        <f>BZ482-BW482</f>
        <v>0</v>
      </c>
      <c r="CD482" s="407">
        <f>47000</f>
        <v>47000</v>
      </c>
      <c r="CE482" s="89">
        <f>CF482+CG482</f>
        <v>-3000</v>
      </c>
      <c r="CF482" s="89">
        <v>0</v>
      </c>
      <c r="CG482" s="89">
        <v>-3000</v>
      </c>
      <c r="CH482" s="89">
        <f>BV482+CB482</f>
        <v>47000</v>
      </c>
      <c r="CI482" s="89">
        <f t="shared" ref="CI482:CJ482" si="736">BW482+CC482</f>
        <v>0</v>
      </c>
      <c r="CJ482" s="89">
        <f t="shared" si="736"/>
        <v>47000</v>
      </c>
      <c r="CK482" s="126"/>
      <c r="CL482" s="126"/>
      <c r="CM482" s="126"/>
    </row>
    <row r="483" spans="1:91" ht="121.5" customHeight="1">
      <c r="A483" s="46" t="s">
        <v>785</v>
      </c>
      <c r="B483" s="613" t="s">
        <v>125</v>
      </c>
      <c r="C483" s="554"/>
      <c r="D483" s="204"/>
      <c r="E483" s="204"/>
      <c r="F483" s="204"/>
      <c r="G483" s="204"/>
      <c r="H483" s="204"/>
      <c r="I483" s="428" t="s">
        <v>1077</v>
      </c>
      <c r="J483" s="451" t="s">
        <v>909</v>
      </c>
      <c r="K483" s="428" t="s">
        <v>1078</v>
      </c>
      <c r="L483" s="428" t="s">
        <v>1079</v>
      </c>
      <c r="M483" s="89">
        <v>171108</v>
      </c>
      <c r="N483" s="89">
        <v>0</v>
      </c>
      <c r="O483" s="89">
        <v>171108</v>
      </c>
      <c r="P483" s="89">
        <v>171108</v>
      </c>
      <c r="Q483" s="89">
        <v>0</v>
      </c>
      <c r="R483" s="89">
        <v>171108</v>
      </c>
      <c r="S483" s="407">
        <f>T483+U483</f>
        <v>22895.8</v>
      </c>
      <c r="T483" s="407">
        <v>0</v>
      </c>
      <c r="U483" s="407">
        <v>22895.8</v>
      </c>
      <c r="V483" s="407">
        <f>W483+X483</f>
        <v>22895.8</v>
      </c>
      <c r="W483" s="407">
        <v>0</v>
      </c>
      <c r="X483" s="407">
        <v>22895.8</v>
      </c>
      <c r="Y483" s="199">
        <f t="shared" ref="Y483:Y484" si="737">M483+S483</f>
        <v>194003.8</v>
      </c>
      <c r="Z483" s="199">
        <f t="shared" ref="Z483:Z484" si="738">N483+T483</f>
        <v>0</v>
      </c>
      <c r="AA483" s="199">
        <f t="shared" ref="AA483:AA484" si="739">O483+U483</f>
        <v>194003.8</v>
      </c>
      <c r="AB483" s="89"/>
      <c r="AC483" s="89"/>
      <c r="AD483" s="89"/>
      <c r="AE483" s="89"/>
      <c r="AF483" s="89"/>
      <c r="AG483" s="89"/>
      <c r="AH483" s="407"/>
      <c r="AI483" s="407"/>
      <c r="AJ483" s="407"/>
      <c r="AK483" s="199"/>
      <c r="AL483" s="199"/>
      <c r="AM483" s="199"/>
      <c r="AN483" s="199"/>
      <c r="AO483" s="199"/>
      <c r="AP483" s="199"/>
      <c r="AQ483" s="89"/>
      <c r="AR483" s="89"/>
      <c r="AS483" s="89"/>
      <c r="AT483" s="89"/>
      <c r="AU483" s="89"/>
      <c r="AV483" s="89"/>
      <c r="AW483" s="407"/>
      <c r="AX483" s="407"/>
      <c r="AY483" s="407"/>
      <c r="AZ483" s="89"/>
      <c r="BA483" s="89"/>
      <c r="BB483" s="89"/>
      <c r="BC483" s="89"/>
      <c r="BD483" s="89"/>
      <c r="BE483" s="89"/>
      <c r="BF483" s="657" t="s">
        <v>1226</v>
      </c>
      <c r="BG483" s="89"/>
      <c r="BH483" s="89"/>
      <c r="BI483" s="89"/>
      <c r="BJ483" s="89"/>
      <c r="BK483" s="89"/>
      <c r="BL483" s="89"/>
      <c r="BM483" s="407"/>
      <c r="BN483" s="407"/>
      <c r="BO483" s="407"/>
      <c r="BP483" s="199"/>
      <c r="BQ483" s="199"/>
      <c r="BR483" s="199"/>
      <c r="BS483" s="199"/>
      <c r="BT483" s="199"/>
      <c r="BU483" s="199"/>
      <c r="BV483" s="89">
        <v>50000</v>
      </c>
      <c r="BW483" s="89">
        <v>0</v>
      </c>
      <c r="BX483" s="89">
        <v>50000</v>
      </c>
      <c r="BY483" s="89"/>
      <c r="BZ483" s="89"/>
      <c r="CA483" s="89"/>
      <c r="CB483" s="407">
        <f>BY483-BV483</f>
        <v>-50000</v>
      </c>
      <c r="CC483" s="407">
        <f>BZ483-BW483</f>
        <v>0</v>
      </c>
      <c r="CD483" s="407">
        <f>CA483-BX483</f>
        <v>-50000</v>
      </c>
      <c r="CE483" s="89"/>
      <c r="CF483" s="89"/>
      <c r="CG483" s="89"/>
      <c r="CH483" s="89">
        <f>BV483+CB483</f>
        <v>0</v>
      </c>
      <c r="CI483" s="89">
        <f>BW483+CC483</f>
        <v>0</v>
      </c>
      <c r="CJ483" s="89">
        <f>BX483+CD483</f>
        <v>0</v>
      </c>
      <c r="CK483" s="126"/>
      <c r="CL483" s="126"/>
      <c r="CM483" s="126"/>
    </row>
    <row r="484" spans="1:91" ht="99">
      <c r="A484" s="46" t="s">
        <v>786</v>
      </c>
      <c r="B484" s="322" t="s">
        <v>614</v>
      </c>
      <c r="C484" s="172"/>
      <c r="D484" s="370"/>
      <c r="E484" s="370"/>
      <c r="F484" s="370"/>
      <c r="G484" s="370"/>
      <c r="H484" s="370"/>
      <c r="I484" s="440" t="s">
        <v>1080</v>
      </c>
      <c r="J484" s="451" t="s">
        <v>909</v>
      </c>
      <c r="K484" s="440" t="s">
        <v>1081</v>
      </c>
      <c r="L484" s="428" t="s">
        <v>1082</v>
      </c>
      <c r="M484" s="315">
        <f>N484+O484</f>
        <v>10212.4</v>
      </c>
      <c r="N484" s="315">
        <v>0</v>
      </c>
      <c r="O484" s="315">
        <v>10212.4</v>
      </c>
      <c r="P484" s="315">
        <f>Q484+R484</f>
        <v>10212.4</v>
      </c>
      <c r="Q484" s="315">
        <v>0</v>
      </c>
      <c r="R484" s="315">
        <v>10212.4</v>
      </c>
      <c r="S484" s="466"/>
      <c r="T484" s="466"/>
      <c r="U484" s="466"/>
      <c r="V484" s="316"/>
      <c r="W484" s="316"/>
      <c r="X484" s="316"/>
      <c r="Y484" s="199">
        <f t="shared" si="737"/>
        <v>10212.4</v>
      </c>
      <c r="Z484" s="199">
        <f t="shared" si="738"/>
        <v>0</v>
      </c>
      <c r="AA484" s="199">
        <f t="shared" si="739"/>
        <v>10212.4</v>
      </c>
      <c r="AB484" s="315">
        <f>AC484+AD484</f>
        <v>28403</v>
      </c>
      <c r="AC484" s="315">
        <v>0</v>
      </c>
      <c r="AD484" s="315">
        <v>28403</v>
      </c>
      <c r="AE484" s="315">
        <f>AF484+AG484</f>
        <v>28403</v>
      </c>
      <c r="AF484" s="315">
        <v>0</v>
      </c>
      <c r="AG484" s="315">
        <v>28403</v>
      </c>
      <c r="AH484" s="466"/>
      <c r="AI484" s="466"/>
      <c r="AJ484" s="466"/>
      <c r="AK484" s="316"/>
      <c r="AL484" s="316"/>
      <c r="AM484" s="316"/>
      <c r="AN484" s="316">
        <f t="shared" ref="AN484:AP485" si="740">AB484+AH484</f>
        <v>28403</v>
      </c>
      <c r="AO484" s="316">
        <f t="shared" si="740"/>
        <v>0</v>
      </c>
      <c r="AP484" s="316">
        <f t="shared" si="740"/>
        <v>28403</v>
      </c>
      <c r="AQ484" s="335"/>
      <c r="AR484" s="335"/>
      <c r="AS484" s="335"/>
      <c r="AT484" s="335"/>
      <c r="AU484" s="335"/>
      <c r="AV484" s="335"/>
      <c r="AW484" s="335"/>
      <c r="AX484" s="335"/>
      <c r="AY484" s="335"/>
      <c r="AZ484" s="335"/>
      <c r="BA484" s="335"/>
      <c r="BB484" s="335"/>
      <c r="BC484" s="335"/>
      <c r="BD484" s="335"/>
      <c r="BE484" s="335"/>
      <c r="BF484" s="407"/>
      <c r="BG484" s="315">
        <f>BH484+BI484</f>
        <v>28403</v>
      </c>
      <c r="BH484" s="315">
        <v>0</v>
      </c>
      <c r="BI484" s="315">
        <v>28403</v>
      </c>
      <c r="BJ484" s="315">
        <f>BK484+BL484</f>
        <v>28403</v>
      </c>
      <c r="BK484" s="315">
        <v>0</v>
      </c>
      <c r="BL484" s="315">
        <v>28403</v>
      </c>
      <c r="BM484" s="466"/>
      <c r="BN484" s="466"/>
      <c r="BO484" s="466"/>
      <c r="BP484" s="316"/>
      <c r="BQ484" s="316"/>
      <c r="BR484" s="316"/>
      <c r="BS484" s="316">
        <f t="shared" ref="BS484:BS485" si="741">BG484+BM484</f>
        <v>28403</v>
      </c>
      <c r="BT484" s="316">
        <f t="shared" ref="BT484:BT485" si="742">BH484+BN484</f>
        <v>0</v>
      </c>
      <c r="BU484" s="316">
        <f t="shared" ref="BU484:BU485" si="743">BI484+BO484</f>
        <v>28403</v>
      </c>
      <c r="BV484" s="335"/>
      <c r="BW484" s="335"/>
      <c r="BX484" s="335"/>
      <c r="BY484" s="335"/>
      <c r="BZ484" s="335"/>
      <c r="CA484" s="335"/>
      <c r="CB484" s="383"/>
      <c r="CC484" s="383"/>
      <c r="CD484" s="383"/>
      <c r="CE484" s="335"/>
      <c r="CF484" s="335"/>
      <c r="CG484" s="335"/>
      <c r="CH484" s="335"/>
      <c r="CI484" s="335"/>
      <c r="CJ484" s="335"/>
      <c r="CK484" s="5"/>
      <c r="CL484" s="5"/>
      <c r="CM484" s="5"/>
    </row>
    <row r="485" spans="1:91" ht="99">
      <c r="A485" s="46" t="s">
        <v>787</v>
      </c>
      <c r="B485" s="322" t="s">
        <v>615</v>
      </c>
      <c r="C485" s="554"/>
      <c r="D485" s="204"/>
      <c r="E485" s="204"/>
      <c r="F485" s="204"/>
      <c r="G485" s="204"/>
      <c r="H485" s="204"/>
      <c r="I485" s="428" t="s">
        <v>1083</v>
      </c>
      <c r="J485" s="451" t="s">
        <v>909</v>
      </c>
      <c r="K485" s="428" t="s">
        <v>1081</v>
      </c>
      <c r="L485" s="428" t="s">
        <v>1084</v>
      </c>
      <c r="M485" s="316"/>
      <c r="N485" s="316"/>
      <c r="O485" s="316"/>
      <c r="P485" s="316"/>
      <c r="Q485" s="316"/>
      <c r="R485" s="316"/>
      <c r="S485" s="466"/>
      <c r="T485" s="466"/>
      <c r="U485" s="466"/>
      <c r="V485" s="316"/>
      <c r="W485" s="316"/>
      <c r="X485" s="316"/>
      <c r="Y485" s="316"/>
      <c r="Z485" s="316"/>
      <c r="AA485" s="316"/>
      <c r="AB485" s="316">
        <f>AC485+AD485</f>
        <v>77819.600000000006</v>
      </c>
      <c r="AC485" s="316">
        <v>0</v>
      </c>
      <c r="AD485" s="316">
        <v>77819.600000000006</v>
      </c>
      <c r="AE485" s="316">
        <f>AF485+AG485</f>
        <v>77819.600000000006</v>
      </c>
      <c r="AF485" s="316">
        <v>0</v>
      </c>
      <c r="AG485" s="316">
        <v>77819.600000000006</v>
      </c>
      <c r="AH485" s="316">
        <f>AI485+AJ485</f>
        <v>-60875</v>
      </c>
      <c r="AI485" s="316">
        <v>0</v>
      </c>
      <c r="AJ485" s="316">
        <v>-60875</v>
      </c>
      <c r="AK485" s="316">
        <f>AL485+AM485</f>
        <v>-60875</v>
      </c>
      <c r="AL485" s="316">
        <v>0</v>
      </c>
      <c r="AM485" s="316">
        <v>-60875</v>
      </c>
      <c r="AN485" s="316">
        <f t="shared" si="740"/>
        <v>16944.600000000006</v>
      </c>
      <c r="AO485" s="316">
        <f t="shared" si="740"/>
        <v>0</v>
      </c>
      <c r="AP485" s="316">
        <f t="shared" si="740"/>
        <v>16944.600000000006</v>
      </c>
      <c r="AQ485" s="316"/>
      <c r="AR485" s="316"/>
      <c r="AS485" s="316"/>
      <c r="AT485" s="316"/>
      <c r="AU485" s="316"/>
      <c r="AV485" s="316"/>
      <c r="AW485" s="335">
        <f>AX485+AY485</f>
        <v>17000</v>
      </c>
      <c r="AX485" s="335">
        <v>0</v>
      </c>
      <c r="AY485" s="335">
        <v>17000</v>
      </c>
      <c r="AZ485" s="335">
        <f>BA485+BB485</f>
        <v>17000</v>
      </c>
      <c r="BA485" s="335">
        <v>0</v>
      </c>
      <c r="BB485" s="335">
        <v>17000</v>
      </c>
      <c r="BC485" s="335">
        <f t="shared" ref="BC485:BC486" si="744">AQ485+AW485</f>
        <v>17000</v>
      </c>
      <c r="BD485" s="335">
        <f t="shared" ref="BD485:BD486" si="745">AR485+AX485</f>
        <v>0</v>
      </c>
      <c r="BE485" s="335">
        <f t="shared" ref="BE485:BE486" si="746">AS485+AY485</f>
        <v>17000</v>
      </c>
      <c r="BF485" s="322" t="s">
        <v>1229</v>
      </c>
      <c r="BG485" s="316">
        <f>BH485+BI485</f>
        <v>77819.600000000006</v>
      </c>
      <c r="BH485" s="316">
        <v>0</v>
      </c>
      <c r="BI485" s="316">
        <v>77819.600000000006</v>
      </c>
      <c r="BJ485" s="316">
        <f>BK485+BL485</f>
        <v>77819.600000000006</v>
      </c>
      <c r="BK485" s="316">
        <v>0</v>
      </c>
      <c r="BL485" s="316">
        <v>77819.600000000006</v>
      </c>
      <c r="BM485" s="316">
        <f>BN485+BO485</f>
        <v>-60875</v>
      </c>
      <c r="BN485" s="316">
        <v>0</v>
      </c>
      <c r="BO485" s="316">
        <v>-60875</v>
      </c>
      <c r="BP485" s="316">
        <f>BQ485+BR485</f>
        <v>-60875</v>
      </c>
      <c r="BQ485" s="316">
        <v>0</v>
      </c>
      <c r="BR485" s="316">
        <v>-60875</v>
      </c>
      <c r="BS485" s="316">
        <f t="shared" si="741"/>
        <v>16944.600000000006</v>
      </c>
      <c r="BT485" s="316">
        <f t="shared" si="742"/>
        <v>0</v>
      </c>
      <c r="BU485" s="316">
        <f t="shared" si="743"/>
        <v>16944.600000000006</v>
      </c>
      <c r="BV485" s="316"/>
      <c r="BW485" s="316"/>
      <c r="BX485" s="316"/>
      <c r="BY485" s="316"/>
      <c r="BZ485" s="316"/>
      <c r="CA485" s="316"/>
      <c r="CB485" s="466"/>
      <c r="CC485" s="466"/>
      <c r="CD485" s="466"/>
      <c r="CE485" s="316"/>
      <c r="CF485" s="316"/>
      <c r="CG485" s="316"/>
      <c r="CH485" s="316"/>
      <c r="CI485" s="316"/>
      <c r="CJ485" s="316"/>
      <c r="CK485" s="126"/>
      <c r="CL485" s="126"/>
      <c r="CM485" s="126"/>
    </row>
    <row r="486" spans="1:91" ht="99">
      <c r="A486" s="46" t="s">
        <v>788</v>
      </c>
      <c r="B486" s="349" t="s">
        <v>113</v>
      </c>
      <c r="C486" s="65"/>
      <c r="D486" s="139"/>
      <c r="E486" s="139"/>
      <c r="F486" s="139"/>
      <c r="G486" s="139"/>
      <c r="H486" s="139"/>
      <c r="I486" s="422" t="s">
        <v>1085</v>
      </c>
      <c r="J486" s="451" t="s">
        <v>909</v>
      </c>
      <c r="K486" s="422" t="s">
        <v>1086</v>
      </c>
      <c r="L486" s="423" t="s">
        <v>1070</v>
      </c>
      <c r="M486" s="315"/>
      <c r="N486" s="315"/>
      <c r="O486" s="315"/>
      <c r="P486" s="315"/>
      <c r="Q486" s="315"/>
      <c r="R486" s="315"/>
      <c r="S486" s="466"/>
      <c r="T486" s="466"/>
      <c r="U486" s="466"/>
      <c r="V486" s="316"/>
      <c r="W486" s="316"/>
      <c r="X486" s="315"/>
      <c r="Y486" s="316"/>
      <c r="Z486" s="316"/>
      <c r="AA486" s="316"/>
      <c r="AB486" s="315"/>
      <c r="AC486" s="315"/>
      <c r="AD486" s="315"/>
      <c r="AE486" s="315"/>
      <c r="AF486" s="315"/>
      <c r="AG486" s="315"/>
      <c r="AH486" s="466"/>
      <c r="AI486" s="466"/>
      <c r="AJ486" s="466"/>
      <c r="AK486" s="316"/>
      <c r="AL486" s="316"/>
      <c r="AM486" s="316"/>
      <c r="AN486" s="316"/>
      <c r="AO486" s="316"/>
      <c r="AP486" s="316"/>
      <c r="AQ486" s="335">
        <v>24000</v>
      </c>
      <c r="AR486" s="335">
        <v>0</v>
      </c>
      <c r="AS486" s="335">
        <v>24000</v>
      </c>
      <c r="AT486" s="335">
        <v>24000</v>
      </c>
      <c r="AU486" s="335">
        <v>0</v>
      </c>
      <c r="AV486" s="335">
        <v>24000</v>
      </c>
      <c r="AW486" s="335">
        <f>AX486+AY486</f>
        <v>-14000</v>
      </c>
      <c r="AX486" s="335">
        <v>0</v>
      </c>
      <c r="AY486" s="335">
        <v>-14000</v>
      </c>
      <c r="AZ486" s="335">
        <f>BA486+BB486</f>
        <v>-14000</v>
      </c>
      <c r="BA486" s="335">
        <v>0</v>
      </c>
      <c r="BB486" s="335">
        <v>-14000</v>
      </c>
      <c r="BC486" s="335">
        <f t="shared" si="744"/>
        <v>10000</v>
      </c>
      <c r="BD486" s="335">
        <f t="shared" si="745"/>
        <v>0</v>
      </c>
      <c r="BE486" s="335">
        <f t="shared" si="746"/>
        <v>10000</v>
      </c>
      <c r="BF486" s="466"/>
      <c r="BG486" s="315"/>
      <c r="BH486" s="315"/>
      <c r="BI486" s="315"/>
      <c r="BJ486" s="315"/>
      <c r="BK486" s="315"/>
      <c r="BL486" s="315"/>
      <c r="BM486" s="466"/>
      <c r="BN486" s="466"/>
      <c r="BO486" s="466"/>
      <c r="BP486" s="316"/>
      <c r="BQ486" s="316"/>
      <c r="BR486" s="316"/>
      <c r="BS486" s="316"/>
      <c r="BT486" s="316"/>
      <c r="BU486" s="316"/>
      <c r="BV486" s="335">
        <v>24000</v>
      </c>
      <c r="BW486" s="335">
        <v>0</v>
      </c>
      <c r="BX486" s="335">
        <v>24000</v>
      </c>
      <c r="BY486" s="335">
        <v>24000</v>
      </c>
      <c r="BZ486" s="335">
        <v>0</v>
      </c>
      <c r="CA486" s="335">
        <v>24000</v>
      </c>
      <c r="CB486" s="383"/>
      <c r="CC486" s="383"/>
      <c r="CD486" s="383"/>
      <c r="CE486" s="335"/>
      <c r="CF486" s="335"/>
      <c r="CG486" s="335"/>
      <c r="CH486" s="335">
        <f>BY486</f>
        <v>24000</v>
      </c>
      <c r="CI486" s="335">
        <f>BZ486</f>
        <v>0</v>
      </c>
      <c r="CJ486" s="335">
        <f>CA486</f>
        <v>24000</v>
      </c>
      <c r="CK486" s="5"/>
      <c r="CL486" s="5"/>
      <c r="CM486" s="5"/>
    </row>
    <row r="487" spans="1:91" ht="132" customHeight="1">
      <c r="A487" s="46" t="s">
        <v>789</v>
      </c>
      <c r="B487" s="612" t="s">
        <v>114</v>
      </c>
      <c r="C487" s="554"/>
      <c r="D487" s="204"/>
      <c r="E487" s="204"/>
      <c r="F487" s="204"/>
      <c r="G487" s="204"/>
      <c r="H487" s="204"/>
      <c r="I487" s="428" t="s">
        <v>1087</v>
      </c>
      <c r="J487" s="451" t="s">
        <v>909</v>
      </c>
      <c r="K487" s="428" t="s">
        <v>1088</v>
      </c>
      <c r="L487" s="428" t="s">
        <v>1089</v>
      </c>
      <c r="M487" s="315">
        <f>N487+O487</f>
        <v>25310</v>
      </c>
      <c r="N487" s="315">
        <v>0</v>
      </c>
      <c r="O487" s="315">
        <v>25310</v>
      </c>
      <c r="P487" s="315">
        <f>Q487+R487</f>
        <v>25310</v>
      </c>
      <c r="Q487" s="315">
        <v>0</v>
      </c>
      <c r="R487" s="315">
        <v>25310</v>
      </c>
      <c r="S487" s="466">
        <f>T487+U487</f>
        <v>4337</v>
      </c>
      <c r="T487" s="466">
        <v>0</v>
      </c>
      <c r="U487" s="466">
        <v>4337</v>
      </c>
      <c r="V487" s="316">
        <f>W487+X487</f>
        <v>4337</v>
      </c>
      <c r="W487" s="316">
        <v>0</v>
      </c>
      <c r="X487" s="316">
        <v>4337</v>
      </c>
      <c r="Y487" s="199">
        <f t="shared" ref="Y487:Y490" si="747">M487+S487</f>
        <v>29647</v>
      </c>
      <c r="Z487" s="199">
        <f t="shared" ref="Z487:Z490" si="748">N487+T487</f>
        <v>0</v>
      </c>
      <c r="AA487" s="199">
        <f t="shared" ref="AA487:AA490" si="749">O487+U487</f>
        <v>29647</v>
      </c>
      <c r="AB487" s="315"/>
      <c r="AC487" s="315"/>
      <c r="AD487" s="315"/>
      <c r="AE487" s="315"/>
      <c r="AF487" s="315"/>
      <c r="AG487" s="315"/>
      <c r="AH487" s="466"/>
      <c r="AI487" s="466"/>
      <c r="AJ487" s="466"/>
      <c r="AK487" s="316"/>
      <c r="AL487" s="316"/>
      <c r="AM487" s="316"/>
      <c r="AN487" s="316"/>
      <c r="AO487" s="316"/>
      <c r="AP487" s="316"/>
      <c r="AQ487" s="315"/>
      <c r="AR487" s="315"/>
      <c r="AS487" s="315"/>
      <c r="AT487" s="315"/>
      <c r="AU487" s="315"/>
      <c r="AV487" s="315"/>
      <c r="AW487" s="466"/>
      <c r="AX487" s="466"/>
      <c r="AY487" s="466"/>
      <c r="AZ487" s="315"/>
      <c r="BA487" s="315"/>
      <c r="BB487" s="315"/>
      <c r="BC487" s="315"/>
      <c r="BD487" s="315"/>
      <c r="BE487" s="315"/>
      <c r="BF487" s="657" t="s">
        <v>1227</v>
      </c>
      <c r="BG487" s="315"/>
      <c r="BH487" s="315"/>
      <c r="BI487" s="315"/>
      <c r="BJ487" s="315"/>
      <c r="BK487" s="315"/>
      <c r="BL487" s="315"/>
      <c r="BM487" s="466"/>
      <c r="BN487" s="466"/>
      <c r="BO487" s="466"/>
      <c r="BP487" s="316"/>
      <c r="BQ487" s="316"/>
      <c r="BR487" s="316"/>
      <c r="BS487" s="316"/>
      <c r="BT487" s="316"/>
      <c r="BU487" s="316"/>
      <c r="BV487" s="315"/>
      <c r="BW487" s="315"/>
      <c r="BX487" s="315"/>
      <c r="BY487" s="315"/>
      <c r="BZ487" s="315"/>
      <c r="CA487" s="315"/>
      <c r="CB487" s="466"/>
      <c r="CC487" s="466"/>
      <c r="CD487" s="466"/>
      <c r="CE487" s="315"/>
      <c r="CF487" s="315"/>
      <c r="CG487" s="315"/>
      <c r="CH487" s="315"/>
      <c r="CI487" s="315"/>
      <c r="CJ487" s="315"/>
      <c r="CK487" s="126"/>
      <c r="CL487" s="126"/>
      <c r="CM487" s="126"/>
    </row>
    <row r="488" spans="1:91" ht="99">
      <c r="A488" s="46" t="s">
        <v>790</v>
      </c>
      <c r="B488" s="349" t="s">
        <v>115</v>
      </c>
      <c r="C488" s="172"/>
      <c r="D488" s="139"/>
      <c r="E488" s="139"/>
      <c r="F488" s="139"/>
      <c r="G488" s="139"/>
      <c r="H488" s="139"/>
      <c r="I488" s="422" t="s">
        <v>1090</v>
      </c>
      <c r="J488" s="451" t="s">
        <v>909</v>
      </c>
      <c r="K488" s="422" t="s">
        <v>1091</v>
      </c>
      <c r="L488" s="423" t="s">
        <v>1092</v>
      </c>
      <c r="M488" s="315">
        <f>N488+O488</f>
        <v>9000</v>
      </c>
      <c r="N488" s="315">
        <v>0</v>
      </c>
      <c r="O488" s="315">
        <v>9000</v>
      </c>
      <c r="P488" s="315">
        <f>Q488+R488</f>
        <v>9000</v>
      </c>
      <c r="Q488" s="315">
        <v>0</v>
      </c>
      <c r="R488" s="315">
        <v>9000</v>
      </c>
      <c r="S488" s="466"/>
      <c r="T488" s="466"/>
      <c r="U488" s="466"/>
      <c r="V488" s="316"/>
      <c r="W488" s="316"/>
      <c r="X488" s="316"/>
      <c r="Y488" s="199">
        <f t="shared" si="747"/>
        <v>9000</v>
      </c>
      <c r="Z488" s="199">
        <f t="shared" si="748"/>
        <v>0</v>
      </c>
      <c r="AA488" s="199">
        <f t="shared" si="749"/>
        <v>9000</v>
      </c>
      <c r="AB488" s="315">
        <v>90200</v>
      </c>
      <c r="AC488" s="315">
        <v>0</v>
      </c>
      <c r="AD488" s="315">
        <v>90200</v>
      </c>
      <c r="AE488" s="315">
        <v>90200</v>
      </c>
      <c r="AF488" s="315">
        <v>0</v>
      </c>
      <c r="AG488" s="315">
        <v>90200</v>
      </c>
      <c r="AH488" s="466"/>
      <c r="AI488" s="466"/>
      <c r="AJ488" s="466"/>
      <c r="AK488" s="316"/>
      <c r="AL488" s="316"/>
      <c r="AM488" s="316"/>
      <c r="AN488" s="316">
        <f t="shared" ref="AN488:AP488" si="750">AE488+AK488</f>
        <v>90200</v>
      </c>
      <c r="AO488" s="316">
        <f t="shared" si="750"/>
        <v>0</v>
      </c>
      <c r="AP488" s="316">
        <f t="shared" si="750"/>
        <v>90200</v>
      </c>
      <c r="AQ488" s="335"/>
      <c r="AR488" s="335"/>
      <c r="AS488" s="335"/>
      <c r="AT488" s="335"/>
      <c r="AU488" s="335"/>
      <c r="AV488" s="335"/>
      <c r="AW488" s="383"/>
      <c r="AX488" s="383"/>
      <c r="AY488" s="383"/>
      <c r="AZ488" s="335"/>
      <c r="BA488" s="335"/>
      <c r="BB488" s="335"/>
      <c r="BC488" s="335"/>
      <c r="BD488" s="335"/>
      <c r="BE488" s="335"/>
      <c r="BF488" s="407"/>
      <c r="BG488" s="315">
        <v>90200</v>
      </c>
      <c r="BH488" s="315">
        <v>0</v>
      </c>
      <c r="BI488" s="315">
        <v>90200</v>
      </c>
      <c r="BJ488" s="315">
        <v>90200</v>
      </c>
      <c r="BK488" s="315">
        <v>0</v>
      </c>
      <c r="BL488" s="315">
        <v>90200</v>
      </c>
      <c r="BM488" s="466"/>
      <c r="BN488" s="466"/>
      <c r="BO488" s="466"/>
      <c r="BP488" s="316"/>
      <c r="BQ488" s="316"/>
      <c r="BR488" s="316"/>
      <c r="BS488" s="316">
        <f t="shared" ref="BS488" si="751">BJ488+BP488</f>
        <v>90200</v>
      </c>
      <c r="BT488" s="316">
        <f t="shared" ref="BT488" si="752">BK488+BQ488</f>
        <v>0</v>
      </c>
      <c r="BU488" s="316">
        <f t="shared" ref="BU488" si="753">BL488+BR488</f>
        <v>90200</v>
      </c>
      <c r="BV488" s="335"/>
      <c r="BW488" s="335"/>
      <c r="BX488" s="335"/>
      <c r="BY488" s="335"/>
      <c r="BZ488" s="335"/>
      <c r="CA488" s="335"/>
      <c r="CB488" s="383"/>
      <c r="CC488" s="383"/>
      <c r="CD488" s="383"/>
      <c r="CE488" s="335"/>
      <c r="CF488" s="335"/>
      <c r="CG488" s="335"/>
      <c r="CH488" s="335"/>
      <c r="CI488" s="335"/>
      <c r="CJ488" s="335"/>
      <c r="CK488" s="5"/>
      <c r="CL488" s="5"/>
      <c r="CM488" s="5"/>
    </row>
    <row r="489" spans="1:91" ht="99">
      <c r="A489" s="46" t="s">
        <v>791</v>
      </c>
      <c r="B489" s="349" t="s">
        <v>116</v>
      </c>
      <c r="C489" s="172"/>
      <c r="D489" s="139"/>
      <c r="E489" s="139"/>
      <c r="F489" s="139"/>
      <c r="G489" s="139"/>
      <c r="H489" s="139"/>
      <c r="I489" s="422" t="s">
        <v>1040</v>
      </c>
      <c r="J489" s="451" t="s">
        <v>909</v>
      </c>
      <c r="K489" s="422" t="s">
        <v>1093</v>
      </c>
      <c r="L489" s="423" t="s">
        <v>1094</v>
      </c>
      <c r="M489" s="315">
        <v>14960</v>
      </c>
      <c r="N489" s="315">
        <v>0</v>
      </c>
      <c r="O489" s="315">
        <v>14960</v>
      </c>
      <c r="P489" s="315">
        <f>Q489+R489</f>
        <v>14960</v>
      </c>
      <c r="Q489" s="315">
        <v>0</v>
      </c>
      <c r="R489" s="315">
        <v>14960</v>
      </c>
      <c r="S489" s="466"/>
      <c r="T489" s="466"/>
      <c r="U489" s="466"/>
      <c r="V489" s="316"/>
      <c r="W489" s="316"/>
      <c r="X489" s="316"/>
      <c r="Y489" s="199">
        <f t="shared" si="747"/>
        <v>14960</v>
      </c>
      <c r="Z489" s="199">
        <f t="shared" si="748"/>
        <v>0</v>
      </c>
      <c r="AA489" s="199">
        <f t="shared" si="749"/>
        <v>14960</v>
      </c>
      <c r="AB489" s="315">
        <v>64740</v>
      </c>
      <c r="AC489" s="315">
        <v>0</v>
      </c>
      <c r="AD489" s="315">
        <v>64740</v>
      </c>
      <c r="AE489" s="315">
        <v>64740</v>
      </c>
      <c r="AF489" s="315">
        <v>0</v>
      </c>
      <c r="AG489" s="315">
        <v>64740</v>
      </c>
      <c r="AH489" s="466"/>
      <c r="AI489" s="466"/>
      <c r="AJ489" s="466"/>
      <c r="AK489" s="316"/>
      <c r="AL489" s="316"/>
      <c r="AM489" s="316"/>
      <c r="AN489" s="316">
        <f t="shared" ref="AN489:AP490" si="754">AB489+AH489</f>
        <v>64740</v>
      </c>
      <c r="AO489" s="316">
        <f t="shared" si="754"/>
        <v>0</v>
      </c>
      <c r="AP489" s="316">
        <f t="shared" si="754"/>
        <v>64740</v>
      </c>
      <c r="AQ489" s="315"/>
      <c r="AR489" s="315"/>
      <c r="AS489" s="315"/>
      <c r="AT489" s="315"/>
      <c r="AU489" s="315"/>
      <c r="AV489" s="315"/>
      <c r="AW489" s="466"/>
      <c r="AX489" s="466"/>
      <c r="AY489" s="466"/>
      <c r="AZ489" s="315"/>
      <c r="BA489" s="315"/>
      <c r="BB489" s="315"/>
      <c r="BC489" s="315"/>
      <c r="BD489" s="315"/>
      <c r="BE489" s="315"/>
      <c r="BF489" s="407"/>
      <c r="BG489" s="315">
        <v>64740</v>
      </c>
      <c r="BH489" s="315">
        <v>0</v>
      </c>
      <c r="BI489" s="315">
        <v>64740</v>
      </c>
      <c r="BJ489" s="315">
        <v>64740</v>
      </c>
      <c r="BK489" s="315">
        <v>0</v>
      </c>
      <c r="BL489" s="315">
        <v>64740</v>
      </c>
      <c r="BM489" s="466"/>
      <c r="BN489" s="466"/>
      <c r="BO489" s="466"/>
      <c r="BP489" s="316"/>
      <c r="BQ489" s="316"/>
      <c r="BR489" s="316"/>
      <c r="BS489" s="316">
        <f t="shared" ref="BS489:BS490" si="755">BG489+BM489</f>
        <v>64740</v>
      </c>
      <c r="BT489" s="316">
        <f t="shared" ref="BT489:BT490" si="756">BH489+BN489</f>
        <v>0</v>
      </c>
      <c r="BU489" s="316">
        <f t="shared" ref="BU489:BU490" si="757">BI489+BO489</f>
        <v>64740</v>
      </c>
      <c r="BV489" s="315"/>
      <c r="BW489" s="315"/>
      <c r="BX489" s="315"/>
      <c r="BY489" s="315"/>
      <c r="BZ489" s="315"/>
      <c r="CA489" s="315"/>
      <c r="CB489" s="466"/>
      <c r="CC489" s="466"/>
      <c r="CD489" s="466"/>
      <c r="CE489" s="315"/>
      <c r="CF489" s="315"/>
      <c r="CG489" s="315"/>
      <c r="CH489" s="315"/>
      <c r="CI489" s="315"/>
      <c r="CJ489" s="315"/>
      <c r="CK489" s="5"/>
      <c r="CL489" s="5"/>
      <c r="CM489" s="5"/>
    </row>
    <row r="490" spans="1:91" ht="113.25" customHeight="1">
      <c r="A490" s="46" t="s">
        <v>792</v>
      </c>
      <c r="B490" s="322" t="s">
        <v>611</v>
      </c>
      <c r="C490" s="554"/>
      <c r="D490" s="151"/>
      <c r="E490" s="151"/>
      <c r="F490" s="151"/>
      <c r="G490" s="151"/>
      <c r="H490" s="151"/>
      <c r="I490" s="423" t="s">
        <v>1095</v>
      </c>
      <c r="J490" s="451" t="s">
        <v>909</v>
      </c>
      <c r="K490" s="423" t="s">
        <v>1096</v>
      </c>
      <c r="L490" s="423" t="s">
        <v>1097</v>
      </c>
      <c r="M490" s="316">
        <v>106800</v>
      </c>
      <c r="N490" s="316">
        <v>0</v>
      </c>
      <c r="O490" s="316">
        <v>106800</v>
      </c>
      <c r="P490" s="315">
        <f>Q490+R490</f>
        <v>106800</v>
      </c>
      <c r="Q490" s="316">
        <v>0</v>
      </c>
      <c r="R490" s="316">
        <v>106800</v>
      </c>
      <c r="S490" s="316"/>
      <c r="T490" s="316"/>
      <c r="U490" s="316"/>
      <c r="V490" s="316"/>
      <c r="W490" s="316"/>
      <c r="X490" s="316"/>
      <c r="Y490" s="199">
        <f t="shared" si="747"/>
        <v>106800</v>
      </c>
      <c r="Z490" s="199">
        <f t="shared" si="748"/>
        <v>0</v>
      </c>
      <c r="AA490" s="199">
        <f t="shared" si="749"/>
        <v>106800</v>
      </c>
      <c r="AB490" s="316"/>
      <c r="AC490" s="316"/>
      <c r="AD490" s="316"/>
      <c r="AE490" s="316"/>
      <c r="AF490" s="316"/>
      <c r="AG490" s="316"/>
      <c r="AH490" s="316">
        <f>AI490+AJ490</f>
        <v>60875</v>
      </c>
      <c r="AI490" s="316">
        <v>0</v>
      </c>
      <c r="AJ490" s="316">
        <v>60875</v>
      </c>
      <c r="AK490" s="316">
        <f>AL490+AM490</f>
        <v>60875</v>
      </c>
      <c r="AL490" s="316">
        <v>0</v>
      </c>
      <c r="AM490" s="316">
        <v>60875</v>
      </c>
      <c r="AN490" s="316">
        <f t="shared" si="754"/>
        <v>60875</v>
      </c>
      <c r="AO490" s="316">
        <f t="shared" si="754"/>
        <v>0</v>
      </c>
      <c r="AP490" s="316">
        <f t="shared" si="754"/>
        <v>60875</v>
      </c>
      <c r="AQ490" s="316"/>
      <c r="AR490" s="316"/>
      <c r="AS490" s="316"/>
      <c r="AT490" s="316"/>
      <c r="AU490" s="316"/>
      <c r="AV490" s="316"/>
      <c r="AW490" s="466"/>
      <c r="AX490" s="466"/>
      <c r="AY490" s="466"/>
      <c r="AZ490" s="316"/>
      <c r="BA490" s="316"/>
      <c r="BB490" s="316"/>
      <c r="BC490" s="316"/>
      <c r="BD490" s="316"/>
      <c r="BE490" s="316"/>
      <c r="BF490" s="657" t="s">
        <v>1228</v>
      </c>
      <c r="BG490" s="316"/>
      <c r="BH490" s="316"/>
      <c r="BI490" s="316"/>
      <c r="BJ490" s="316"/>
      <c r="BK490" s="316"/>
      <c r="BL490" s="316"/>
      <c r="BM490" s="316">
        <f>BN490+BO490</f>
        <v>60875</v>
      </c>
      <c r="BN490" s="316">
        <v>0</v>
      </c>
      <c r="BO490" s="316">
        <v>60875</v>
      </c>
      <c r="BP490" s="316">
        <f>BQ490+BR490</f>
        <v>60875</v>
      </c>
      <c r="BQ490" s="316">
        <v>0</v>
      </c>
      <c r="BR490" s="316">
        <v>60875</v>
      </c>
      <c r="BS490" s="316">
        <f t="shared" si="755"/>
        <v>60875</v>
      </c>
      <c r="BT490" s="316">
        <f t="shared" si="756"/>
        <v>0</v>
      </c>
      <c r="BU490" s="316">
        <f t="shared" si="757"/>
        <v>60875</v>
      </c>
      <c r="BV490" s="316"/>
      <c r="BW490" s="316"/>
      <c r="BX490" s="316"/>
      <c r="BY490" s="316"/>
      <c r="BZ490" s="316"/>
      <c r="CA490" s="316"/>
      <c r="CB490" s="466"/>
      <c r="CC490" s="466"/>
      <c r="CD490" s="466"/>
      <c r="CE490" s="316"/>
      <c r="CF490" s="316"/>
      <c r="CG490" s="316"/>
      <c r="CH490" s="316"/>
      <c r="CI490" s="316"/>
      <c r="CJ490" s="316"/>
      <c r="CK490" s="126"/>
      <c r="CL490" s="126"/>
      <c r="CM490" s="126"/>
    </row>
    <row r="491" spans="1:91" ht="214.5">
      <c r="A491" s="46" t="s">
        <v>793</v>
      </c>
      <c r="B491" s="322" t="s">
        <v>117</v>
      </c>
      <c r="C491" s="554"/>
      <c r="D491" s="151"/>
      <c r="E491" s="151"/>
      <c r="F491" s="151"/>
      <c r="G491" s="151"/>
      <c r="H491" s="151"/>
      <c r="I491" s="423" t="s">
        <v>1098</v>
      </c>
      <c r="J491" s="451" t="s">
        <v>909</v>
      </c>
      <c r="K491" s="423" t="s">
        <v>1099</v>
      </c>
      <c r="L491" s="423" t="s">
        <v>1076</v>
      </c>
      <c r="M491" s="335"/>
      <c r="N491" s="335"/>
      <c r="O491" s="335"/>
      <c r="P491" s="335"/>
      <c r="Q491" s="335"/>
      <c r="R491" s="335"/>
      <c r="S491" s="466"/>
      <c r="T491" s="466"/>
      <c r="U491" s="466"/>
      <c r="V491" s="316"/>
      <c r="W491" s="316"/>
      <c r="X491" s="316"/>
      <c r="Y491" s="316"/>
      <c r="Z491" s="328"/>
      <c r="AA491" s="328"/>
      <c r="AB491" s="315"/>
      <c r="AC491" s="335"/>
      <c r="AD491" s="335"/>
      <c r="AE491" s="315"/>
      <c r="AF491" s="335"/>
      <c r="AG491" s="335"/>
      <c r="AH491" s="383"/>
      <c r="AI491" s="383"/>
      <c r="AJ491" s="383"/>
      <c r="AK491" s="328"/>
      <c r="AL491" s="328"/>
      <c r="AM491" s="328"/>
      <c r="AN491" s="316"/>
      <c r="AO491" s="316"/>
      <c r="AP491" s="316"/>
      <c r="AQ491" s="335">
        <f>AR491+AS491</f>
        <v>48162.6</v>
      </c>
      <c r="AR491" s="335">
        <v>0</v>
      </c>
      <c r="AS491" s="335">
        <v>48162.6</v>
      </c>
      <c r="AT491" s="335">
        <f>AU491+AV491</f>
        <v>48162.6</v>
      </c>
      <c r="AU491" s="335">
        <v>0</v>
      </c>
      <c r="AV491" s="335">
        <v>48162.6</v>
      </c>
      <c r="AW491" s="335">
        <f>AX491+AY491</f>
        <v>-165</v>
      </c>
      <c r="AX491" s="383">
        <v>0</v>
      </c>
      <c r="AY491" s="383">
        <v>-165</v>
      </c>
      <c r="AZ491" s="335">
        <f>BA491+BB491</f>
        <v>-165</v>
      </c>
      <c r="BA491" s="335">
        <v>0</v>
      </c>
      <c r="BB491" s="335">
        <v>-165</v>
      </c>
      <c r="BC491" s="335">
        <f>AQ491+AW491</f>
        <v>47997.599999999999</v>
      </c>
      <c r="BD491" s="335">
        <f>AR491+AX491</f>
        <v>0</v>
      </c>
      <c r="BE491" s="335">
        <f>AS491+AY491</f>
        <v>47997.599999999999</v>
      </c>
      <c r="BF491" s="383"/>
      <c r="BG491" s="315"/>
      <c r="BH491" s="335"/>
      <c r="BI491" s="335"/>
      <c r="BJ491" s="315"/>
      <c r="BK491" s="335"/>
      <c r="BL491" s="335"/>
      <c r="BM491" s="383"/>
      <c r="BN491" s="383"/>
      <c r="BO491" s="383"/>
      <c r="BP491" s="328"/>
      <c r="BQ491" s="328"/>
      <c r="BR491" s="328"/>
      <c r="BS491" s="316"/>
      <c r="BT491" s="316"/>
      <c r="BU491" s="316"/>
      <c r="BV491" s="335">
        <f>BW491+BX491</f>
        <v>48162.6</v>
      </c>
      <c r="BW491" s="335">
        <v>0</v>
      </c>
      <c r="BX491" s="335">
        <v>48162.6</v>
      </c>
      <c r="BY491" s="335">
        <f>BZ491+CA491</f>
        <v>48162.6</v>
      </c>
      <c r="BZ491" s="335">
        <v>0</v>
      </c>
      <c r="CA491" s="335">
        <v>48162.6</v>
      </c>
      <c r="CB491" s="383"/>
      <c r="CC491" s="383"/>
      <c r="CD491" s="383"/>
      <c r="CE491" s="335"/>
      <c r="CF491" s="335"/>
      <c r="CG491" s="335"/>
      <c r="CH491" s="335">
        <f>BV491+CB491</f>
        <v>48162.6</v>
      </c>
      <c r="CI491" s="335">
        <f>BW491+CC491</f>
        <v>0</v>
      </c>
      <c r="CJ491" s="335">
        <f>BX491+CD491</f>
        <v>48162.6</v>
      </c>
      <c r="CK491" s="5"/>
      <c r="CL491" s="5"/>
      <c r="CM491" s="5"/>
    </row>
    <row r="492" spans="1:91" ht="214.5">
      <c r="A492" s="707" t="s">
        <v>794</v>
      </c>
      <c r="B492" s="820" t="s">
        <v>1289</v>
      </c>
      <c r="C492" s="821"/>
      <c r="D492" s="815"/>
      <c r="E492" s="815"/>
      <c r="F492" s="815"/>
      <c r="G492" s="815"/>
      <c r="H492" s="815"/>
      <c r="I492" s="822" t="s">
        <v>1442</v>
      </c>
      <c r="J492" s="823" t="s">
        <v>909</v>
      </c>
      <c r="K492" s="822" t="s">
        <v>1443</v>
      </c>
      <c r="L492" s="822" t="s">
        <v>949</v>
      </c>
      <c r="M492" s="807"/>
      <c r="N492" s="807"/>
      <c r="O492" s="807"/>
      <c r="P492" s="807"/>
      <c r="Q492" s="807"/>
      <c r="R492" s="807"/>
      <c r="S492" s="709"/>
      <c r="T492" s="709"/>
      <c r="U492" s="709"/>
      <c r="V492" s="709"/>
      <c r="W492" s="709"/>
      <c r="X492" s="709"/>
      <c r="Y492" s="709"/>
      <c r="Z492" s="807"/>
      <c r="AA492" s="807"/>
      <c r="AB492" s="709"/>
      <c r="AC492" s="807"/>
      <c r="AD492" s="807"/>
      <c r="AE492" s="709"/>
      <c r="AF492" s="807"/>
      <c r="AG492" s="807"/>
      <c r="AH492" s="807"/>
      <c r="AI492" s="807"/>
      <c r="AJ492" s="807"/>
      <c r="AK492" s="807"/>
      <c r="AL492" s="807"/>
      <c r="AM492" s="807"/>
      <c r="AN492" s="709"/>
      <c r="AO492" s="709"/>
      <c r="AP492" s="709"/>
      <c r="AQ492" s="807"/>
      <c r="AR492" s="807"/>
      <c r="AS492" s="807"/>
      <c r="AT492" s="807"/>
      <c r="AU492" s="807"/>
      <c r="AV492" s="807"/>
      <c r="AW492" s="335">
        <f t="shared" ref="AW492:AW497" si="758">AX492+AY492</f>
        <v>30000</v>
      </c>
      <c r="AX492" s="807">
        <v>0</v>
      </c>
      <c r="AY492" s="807">
        <v>30000</v>
      </c>
      <c r="AZ492" s="335">
        <f t="shared" ref="AZ492:AZ497" si="759">BA492+BB492</f>
        <v>30000</v>
      </c>
      <c r="BA492" s="807">
        <v>0</v>
      </c>
      <c r="BB492" s="807">
        <v>30000</v>
      </c>
      <c r="BC492" s="335">
        <f t="shared" ref="BC492:BC497" si="760">AQ492+AW492</f>
        <v>30000</v>
      </c>
      <c r="BD492" s="335">
        <f t="shared" ref="BD492:BD497" si="761">AR492+AX492</f>
        <v>0</v>
      </c>
      <c r="BE492" s="335">
        <f t="shared" ref="BE492:BE497" si="762">AS492+AY492</f>
        <v>30000</v>
      </c>
      <c r="BF492" s="807"/>
      <c r="BG492" s="709"/>
      <c r="BH492" s="807"/>
      <c r="BI492" s="807"/>
      <c r="BJ492" s="709"/>
      <c r="BK492" s="807"/>
      <c r="BL492" s="807"/>
      <c r="BM492" s="807"/>
      <c r="BN492" s="807"/>
      <c r="BO492" s="807"/>
      <c r="BP492" s="807"/>
      <c r="BQ492" s="807"/>
      <c r="BR492" s="807"/>
      <c r="BS492" s="709"/>
      <c r="BT492" s="709"/>
      <c r="BU492" s="709"/>
      <c r="BV492" s="807"/>
      <c r="BW492" s="807"/>
      <c r="BX492" s="807"/>
      <c r="BY492" s="807"/>
      <c r="BZ492" s="807"/>
      <c r="CA492" s="807"/>
      <c r="CB492" s="807"/>
      <c r="CC492" s="807"/>
      <c r="CD492" s="807"/>
      <c r="CE492" s="807"/>
      <c r="CF492" s="807"/>
      <c r="CG492" s="807"/>
      <c r="CH492" s="807"/>
      <c r="CI492" s="807"/>
      <c r="CJ492" s="807"/>
      <c r="CK492" s="5"/>
      <c r="CL492" s="5"/>
      <c r="CM492" s="5"/>
    </row>
    <row r="493" spans="1:91" ht="165">
      <c r="A493" s="707" t="s">
        <v>795</v>
      </c>
      <c r="B493" s="820" t="s">
        <v>1290</v>
      </c>
      <c r="C493" s="821"/>
      <c r="D493" s="815"/>
      <c r="E493" s="815"/>
      <c r="F493" s="815"/>
      <c r="G493" s="815"/>
      <c r="H493" s="815"/>
      <c r="I493" s="822" t="s">
        <v>1444</v>
      </c>
      <c r="J493" s="823" t="s">
        <v>909</v>
      </c>
      <c r="K493" s="822" t="s">
        <v>1449</v>
      </c>
      <c r="L493" s="822" t="s">
        <v>949</v>
      </c>
      <c r="M493" s="807"/>
      <c r="N493" s="807"/>
      <c r="O493" s="807"/>
      <c r="P493" s="807"/>
      <c r="Q493" s="807"/>
      <c r="R493" s="807"/>
      <c r="S493" s="709"/>
      <c r="T493" s="709"/>
      <c r="U493" s="709"/>
      <c r="V493" s="709"/>
      <c r="W493" s="709"/>
      <c r="X493" s="709"/>
      <c r="Y493" s="709"/>
      <c r="Z493" s="807"/>
      <c r="AA493" s="807"/>
      <c r="AB493" s="709"/>
      <c r="AC493" s="807"/>
      <c r="AD493" s="807"/>
      <c r="AE493" s="709"/>
      <c r="AF493" s="807"/>
      <c r="AG493" s="807"/>
      <c r="AH493" s="807"/>
      <c r="AI493" s="807"/>
      <c r="AJ493" s="807"/>
      <c r="AK493" s="807"/>
      <c r="AL493" s="807"/>
      <c r="AM493" s="807"/>
      <c r="AN493" s="709"/>
      <c r="AO493" s="709"/>
      <c r="AP493" s="709"/>
      <c r="AQ493" s="807"/>
      <c r="AR493" s="807"/>
      <c r="AS493" s="807"/>
      <c r="AT493" s="807"/>
      <c r="AU493" s="807"/>
      <c r="AV493" s="807"/>
      <c r="AW493" s="335">
        <f t="shared" si="758"/>
        <v>10000</v>
      </c>
      <c r="AX493" s="807">
        <v>0</v>
      </c>
      <c r="AY493" s="807">
        <v>10000</v>
      </c>
      <c r="AZ493" s="335">
        <f t="shared" si="759"/>
        <v>10000</v>
      </c>
      <c r="BA493" s="807">
        <v>0</v>
      </c>
      <c r="BB493" s="807">
        <v>10000</v>
      </c>
      <c r="BC493" s="335">
        <f t="shared" si="760"/>
        <v>10000</v>
      </c>
      <c r="BD493" s="335">
        <f t="shared" si="761"/>
        <v>0</v>
      </c>
      <c r="BE493" s="335">
        <f t="shared" si="762"/>
        <v>10000</v>
      </c>
      <c r="BF493" s="807"/>
      <c r="BG493" s="709"/>
      <c r="BH493" s="807"/>
      <c r="BI493" s="807"/>
      <c r="BJ493" s="709"/>
      <c r="BK493" s="807"/>
      <c r="BL493" s="807"/>
      <c r="BM493" s="807"/>
      <c r="BN493" s="807"/>
      <c r="BO493" s="807"/>
      <c r="BP493" s="807"/>
      <c r="BQ493" s="807"/>
      <c r="BR493" s="807"/>
      <c r="BS493" s="709"/>
      <c r="BT493" s="709"/>
      <c r="BU493" s="709"/>
      <c r="BV493" s="807"/>
      <c r="BW493" s="807"/>
      <c r="BX493" s="807"/>
      <c r="BY493" s="807"/>
      <c r="BZ493" s="807"/>
      <c r="CA493" s="807"/>
      <c r="CB493" s="807"/>
      <c r="CC493" s="807"/>
      <c r="CD493" s="807"/>
      <c r="CE493" s="807"/>
      <c r="CF493" s="807"/>
      <c r="CG493" s="807"/>
      <c r="CH493" s="807"/>
      <c r="CI493" s="807"/>
      <c r="CJ493" s="807"/>
      <c r="CK493" s="5"/>
      <c r="CL493" s="5"/>
      <c r="CM493" s="5"/>
    </row>
    <row r="494" spans="1:91" ht="165">
      <c r="A494" s="707" t="s">
        <v>796</v>
      </c>
      <c r="B494" s="820" t="s">
        <v>1291</v>
      </c>
      <c r="C494" s="821"/>
      <c r="D494" s="815"/>
      <c r="E494" s="815"/>
      <c r="F494" s="815"/>
      <c r="G494" s="815"/>
      <c r="H494" s="815"/>
      <c r="I494" s="822" t="s">
        <v>1445</v>
      </c>
      <c r="J494" s="823" t="s">
        <v>909</v>
      </c>
      <c r="K494" s="822" t="s">
        <v>1450</v>
      </c>
      <c r="L494" s="822" t="s">
        <v>949</v>
      </c>
      <c r="M494" s="807"/>
      <c r="N494" s="807"/>
      <c r="O494" s="807"/>
      <c r="P494" s="807"/>
      <c r="Q494" s="807"/>
      <c r="R494" s="807"/>
      <c r="S494" s="709"/>
      <c r="T494" s="709"/>
      <c r="U494" s="709"/>
      <c r="V494" s="709"/>
      <c r="W494" s="709"/>
      <c r="X494" s="709"/>
      <c r="Y494" s="709"/>
      <c r="Z494" s="807"/>
      <c r="AA494" s="807"/>
      <c r="AB494" s="709"/>
      <c r="AC494" s="807"/>
      <c r="AD494" s="807"/>
      <c r="AE494" s="709"/>
      <c r="AF494" s="807"/>
      <c r="AG494" s="807"/>
      <c r="AH494" s="807"/>
      <c r="AI494" s="807"/>
      <c r="AJ494" s="807"/>
      <c r="AK494" s="807"/>
      <c r="AL494" s="807"/>
      <c r="AM494" s="807"/>
      <c r="AN494" s="709"/>
      <c r="AO494" s="709"/>
      <c r="AP494" s="709"/>
      <c r="AQ494" s="807"/>
      <c r="AR494" s="807"/>
      <c r="AS494" s="807"/>
      <c r="AT494" s="807"/>
      <c r="AU494" s="807"/>
      <c r="AV494" s="807"/>
      <c r="AW494" s="335">
        <f t="shared" si="758"/>
        <v>10000</v>
      </c>
      <c r="AX494" s="807">
        <v>0</v>
      </c>
      <c r="AY494" s="807">
        <v>10000</v>
      </c>
      <c r="AZ494" s="335">
        <f t="shared" si="759"/>
        <v>10000</v>
      </c>
      <c r="BA494" s="807">
        <v>0</v>
      </c>
      <c r="BB494" s="807">
        <v>10000</v>
      </c>
      <c r="BC494" s="335">
        <f t="shared" si="760"/>
        <v>10000</v>
      </c>
      <c r="BD494" s="335">
        <f t="shared" si="761"/>
        <v>0</v>
      </c>
      <c r="BE494" s="335">
        <f t="shared" si="762"/>
        <v>10000</v>
      </c>
      <c r="BF494" s="807"/>
      <c r="BG494" s="709"/>
      <c r="BH494" s="807"/>
      <c r="BI494" s="807"/>
      <c r="BJ494" s="709"/>
      <c r="BK494" s="807"/>
      <c r="BL494" s="807"/>
      <c r="BM494" s="807"/>
      <c r="BN494" s="807"/>
      <c r="BO494" s="807"/>
      <c r="BP494" s="807"/>
      <c r="BQ494" s="807"/>
      <c r="BR494" s="807"/>
      <c r="BS494" s="709"/>
      <c r="BT494" s="709"/>
      <c r="BU494" s="709"/>
      <c r="BV494" s="807"/>
      <c r="BW494" s="807"/>
      <c r="BX494" s="807"/>
      <c r="BY494" s="807"/>
      <c r="BZ494" s="807"/>
      <c r="CA494" s="807"/>
      <c r="CB494" s="807"/>
      <c r="CC494" s="807"/>
      <c r="CD494" s="807"/>
      <c r="CE494" s="807"/>
      <c r="CF494" s="807"/>
      <c r="CG494" s="807"/>
      <c r="CH494" s="807"/>
      <c r="CI494" s="807"/>
      <c r="CJ494" s="807"/>
      <c r="CK494" s="5"/>
      <c r="CL494" s="5"/>
      <c r="CM494" s="5"/>
    </row>
    <row r="495" spans="1:91" ht="198">
      <c r="A495" s="707" t="s">
        <v>797</v>
      </c>
      <c r="B495" s="820" t="s">
        <v>1292</v>
      </c>
      <c r="C495" s="821"/>
      <c r="D495" s="815"/>
      <c r="E495" s="815"/>
      <c r="F495" s="815"/>
      <c r="G495" s="815"/>
      <c r="H495" s="815"/>
      <c r="I495" s="822" t="s">
        <v>1446</v>
      </c>
      <c r="J495" s="823" t="s">
        <v>909</v>
      </c>
      <c r="K495" s="822" t="s">
        <v>1451</v>
      </c>
      <c r="L495" s="822" t="s">
        <v>949</v>
      </c>
      <c r="M495" s="807"/>
      <c r="N495" s="807"/>
      <c r="O495" s="807"/>
      <c r="P495" s="807"/>
      <c r="Q495" s="807"/>
      <c r="R495" s="807"/>
      <c r="S495" s="709"/>
      <c r="T495" s="709"/>
      <c r="U495" s="709"/>
      <c r="V495" s="709"/>
      <c r="W495" s="709"/>
      <c r="X495" s="709"/>
      <c r="Y495" s="709"/>
      <c r="Z495" s="807"/>
      <c r="AA495" s="807"/>
      <c r="AB495" s="709"/>
      <c r="AC495" s="807"/>
      <c r="AD495" s="807"/>
      <c r="AE495" s="709"/>
      <c r="AF495" s="807"/>
      <c r="AG495" s="807"/>
      <c r="AH495" s="807"/>
      <c r="AI495" s="807"/>
      <c r="AJ495" s="807"/>
      <c r="AK495" s="807"/>
      <c r="AL495" s="807"/>
      <c r="AM495" s="807"/>
      <c r="AN495" s="709"/>
      <c r="AO495" s="709"/>
      <c r="AP495" s="709"/>
      <c r="AQ495" s="807"/>
      <c r="AR495" s="807"/>
      <c r="AS495" s="807"/>
      <c r="AT495" s="807"/>
      <c r="AU495" s="807"/>
      <c r="AV495" s="807"/>
      <c r="AW495" s="335">
        <f t="shared" si="758"/>
        <v>10000</v>
      </c>
      <c r="AX495" s="807">
        <v>0</v>
      </c>
      <c r="AY495" s="807">
        <v>10000</v>
      </c>
      <c r="AZ495" s="335">
        <f t="shared" si="759"/>
        <v>10000</v>
      </c>
      <c r="BA495" s="807">
        <v>0</v>
      </c>
      <c r="BB495" s="807">
        <v>10000</v>
      </c>
      <c r="BC495" s="335">
        <f t="shared" si="760"/>
        <v>10000</v>
      </c>
      <c r="BD495" s="335">
        <f t="shared" si="761"/>
        <v>0</v>
      </c>
      <c r="BE495" s="335">
        <f t="shared" si="762"/>
        <v>10000</v>
      </c>
      <c r="BF495" s="807"/>
      <c r="BG495" s="709"/>
      <c r="BH495" s="807"/>
      <c r="BI495" s="807"/>
      <c r="BJ495" s="709"/>
      <c r="BK495" s="807"/>
      <c r="BL495" s="807"/>
      <c r="BM495" s="807"/>
      <c r="BN495" s="807"/>
      <c r="BO495" s="807"/>
      <c r="BP495" s="807"/>
      <c r="BQ495" s="807"/>
      <c r="BR495" s="807"/>
      <c r="BS495" s="709"/>
      <c r="BT495" s="709"/>
      <c r="BU495" s="709"/>
      <c r="BV495" s="807"/>
      <c r="BW495" s="807"/>
      <c r="BX495" s="807"/>
      <c r="BY495" s="807"/>
      <c r="BZ495" s="807"/>
      <c r="CA495" s="807"/>
      <c r="CB495" s="807"/>
      <c r="CC495" s="807"/>
      <c r="CD495" s="807"/>
      <c r="CE495" s="807"/>
      <c r="CF495" s="807"/>
      <c r="CG495" s="807"/>
      <c r="CH495" s="807"/>
      <c r="CI495" s="807"/>
      <c r="CJ495" s="807"/>
      <c r="CK495" s="5"/>
      <c r="CL495" s="5"/>
      <c r="CM495" s="5"/>
    </row>
    <row r="496" spans="1:91" ht="99">
      <c r="A496" s="707" t="s">
        <v>798</v>
      </c>
      <c r="B496" s="820" t="s">
        <v>1293</v>
      </c>
      <c r="C496" s="821"/>
      <c r="D496" s="815"/>
      <c r="E496" s="815"/>
      <c r="F496" s="815"/>
      <c r="G496" s="815"/>
      <c r="H496" s="815"/>
      <c r="I496" s="822" t="s">
        <v>1447</v>
      </c>
      <c r="J496" s="823" t="s">
        <v>909</v>
      </c>
      <c r="K496" s="822" t="s">
        <v>1452</v>
      </c>
      <c r="L496" s="822" t="s">
        <v>949</v>
      </c>
      <c r="M496" s="807"/>
      <c r="N496" s="807"/>
      <c r="O496" s="807"/>
      <c r="P496" s="807"/>
      <c r="Q496" s="807"/>
      <c r="R496" s="807"/>
      <c r="S496" s="709"/>
      <c r="T496" s="709"/>
      <c r="U496" s="709"/>
      <c r="V496" s="709"/>
      <c r="W496" s="709"/>
      <c r="X496" s="709"/>
      <c r="Y496" s="709"/>
      <c r="Z496" s="807"/>
      <c r="AA496" s="807"/>
      <c r="AB496" s="709"/>
      <c r="AC496" s="807"/>
      <c r="AD496" s="807"/>
      <c r="AE496" s="709"/>
      <c r="AF496" s="807"/>
      <c r="AG496" s="807"/>
      <c r="AH496" s="807"/>
      <c r="AI496" s="807"/>
      <c r="AJ496" s="807"/>
      <c r="AK496" s="807"/>
      <c r="AL496" s="807"/>
      <c r="AM496" s="807"/>
      <c r="AN496" s="709"/>
      <c r="AO496" s="709"/>
      <c r="AP496" s="709"/>
      <c r="AQ496" s="807"/>
      <c r="AR496" s="807"/>
      <c r="AS496" s="807"/>
      <c r="AT496" s="807"/>
      <c r="AU496" s="807"/>
      <c r="AV496" s="807"/>
      <c r="AW496" s="335">
        <f t="shared" si="758"/>
        <v>10000</v>
      </c>
      <c r="AX496" s="807">
        <v>0</v>
      </c>
      <c r="AY496" s="807">
        <v>10000</v>
      </c>
      <c r="AZ496" s="335">
        <f t="shared" si="759"/>
        <v>10000</v>
      </c>
      <c r="BA496" s="807">
        <v>0</v>
      </c>
      <c r="BB496" s="807">
        <v>10000</v>
      </c>
      <c r="BC496" s="335">
        <f t="shared" si="760"/>
        <v>10000</v>
      </c>
      <c r="BD496" s="335">
        <f t="shared" si="761"/>
        <v>0</v>
      </c>
      <c r="BE496" s="335">
        <f t="shared" si="762"/>
        <v>10000</v>
      </c>
      <c r="BF496" s="807"/>
      <c r="BG496" s="709"/>
      <c r="BH496" s="807"/>
      <c r="BI496" s="807"/>
      <c r="BJ496" s="709"/>
      <c r="BK496" s="807"/>
      <c r="BL496" s="807"/>
      <c r="BM496" s="807"/>
      <c r="BN496" s="807"/>
      <c r="BO496" s="807"/>
      <c r="BP496" s="807"/>
      <c r="BQ496" s="807"/>
      <c r="BR496" s="807"/>
      <c r="BS496" s="709"/>
      <c r="BT496" s="709"/>
      <c r="BU496" s="709"/>
      <c r="BV496" s="807"/>
      <c r="BW496" s="807"/>
      <c r="BX496" s="807"/>
      <c r="BY496" s="807"/>
      <c r="BZ496" s="807"/>
      <c r="CA496" s="807"/>
      <c r="CB496" s="807"/>
      <c r="CC496" s="807"/>
      <c r="CD496" s="807"/>
      <c r="CE496" s="807"/>
      <c r="CF496" s="807"/>
      <c r="CG496" s="807"/>
      <c r="CH496" s="807"/>
      <c r="CI496" s="807"/>
      <c r="CJ496" s="807"/>
      <c r="CK496" s="5"/>
      <c r="CL496" s="5"/>
      <c r="CM496" s="5"/>
    </row>
    <row r="497" spans="1:91" ht="99">
      <c r="A497" s="707" t="s">
        <v>799</v>
      </c>
      <c r="B497" s="820" t="s">
        <v>1294</v>
      </c>
      <c r="C497" s="821"/>
      <c r="D497" s="815"/>
      <c r="E497" s="815"/>
      <c r="F497" s="815"/>
      <c r="G497" s="815"/>
      <c r="H497" s="815"/>
      <c r="I497" s="822" t="s">
        <v>1448</v>
      </c>
      <c r="J497" s="823" t="s">
        <v>909</v>
      </c>
      <c r="K497" s="822" t="s">
        <v>1453</v>
      </c>
      <c r="L497" s="822" t="s">
        <v>949</v>
      </c>
      <c r="M497" s="807"/>
      <c r="N497" s="807"/>
      <c r="O497" s="807"/>
      <c r="P497" s="807"/>
      <c r="Q497" s="807"/>
      <c r="R497" s="807"/>
      <c r="S497" s="709"/>
      <c r="T497" s="709"/>
      <c r="U497" s="709"/>
      <c r="V497" s="709"/>
      <c r="W497" s="709"/>
      <c r="X497" s="709"/>
      <c r="Y497" s="709"/>
      <c r="Z497" s="807"/>
      <c r="AA497" s="807"/>
      <c r="AB497" s="709"/>
      <c r="AC497" s="807"/>
      <c r="AD497" s="807"/>
      <c r="AE497" s="709"/>
      <c r="AF497" s="807"/>
      <c r="AG497" s="807"/>
      <c r="AH497" s="807"/>
      <c r="AI497" s="807"/>
      <c r="AJ497" s="807"/>
      <c r="AK497" s="807"/>
      <c r="AL497" s="807"/>
      <c r="AM497" s="807"/>
      <c r="AN497" s="709"/>
      <c r="AO497" s="709"/>
      <c r="AP497" s="709"/>
      <c r="AQ497" s="807"/>
      <c r="AR497" s="807"/>
      <c r="AS497" s="807"/>
      <c r="AT497" s="807"/>
      <c r="AU497" s="807"/>
      <c r="AV497" s="807"/>
      <c r="AW497" s="335">
        <f t="shared" si="758"/>
        <v>10000</v>
      </c>
      <c r="AX497" s="807">
        <v>0</v>
      </c>
      <c r="AY497" s="807">
        <v>10000</v>
      </c>
      <c r="AZ497" s="335">
        <f t="shared" si="759"/>
        <v>10000</v>
      </c>
      <c r="BA497" s="807">
        <v>0</v>
      </c>
      <c r="BB497" s="807">
        <v>10000</v>
      </c>
      <c r="BC497" s="335">
        <f t="shared" si="760"/>
        <v>10000</v>
      </c>
      <c r="BD497" s="335">
        <f t="shared" si="761"/>
        <v>0</v>
      </c>
      <c r="BE497" s="335">
        <f t="shared" si="762"/>
        <v>10000</v>
      </c>
      <c r="BF497" s="807"/>
      <c r="BG497" s="709"/>
      <c r="BH497" s="807"/>
      <c r="BI497" s="807"/>
      <c r="BJ497" s="709"/>
      <c r="BK497" s="807"/>
      <c r="BL497" s="807"/>
      <c r="BM497" s="807"/>
      <c r="BN497" s="807"/>
      <c r="BO497" s="807"/>
      <c r="BP497" s="807"/>
      <c r="BQ497" s="807"/>
      <c r="BR497" s="807"/>
      <c r="BS497" s="709"/>
      <c r="BT497" s="709"/>
      <c r="BU497" s="709"/>
      <c r="BV497" s="807"/>
      <c r="BW497" s="807"/>
      <c r="BX497" s="807"/>
      <c r="BY497" s="807"/>
      <c r="BZ497" s="807"/>
      <c r="CA497" s="807"/>
      <c r="CB497" s="807"/>
      <c r="CC497" s="807"/>
      <c r="CD497" s="807"/>
      <c r="CE497" s="807"/>
      <c r="CF497" s="807"/>
      <c r="CG497" s="807"/>
      <c r="CH497" s="807"/>
      <c r="CI497" s="807"/>
      <c r="CJ497" s="807"/>
      <c r="CK497" s="5"/>
      <c r="CL497" s="5"/>
      <c r="CM497" s="5"/>
    </row>
    <row r="498" spans="1:91" ht="63">
      <c r="A498" s="62"/>
      <c r="B498" s="66" t="s">
        <v>833</v>
      </c>
      <c r="C498" s="66" t="s">
        <v>550</v>
      </c>
      <c r="D498" s="155" t="s">
        <v>484</v>
      </c>
      <c r="E498" s="155" t="s">
        <v>477</v>
      </c>
      <c r="F498" s="155" t="s">
        <v>467</v>
      </c>
      <c r="G498" s="155" t="s">
        <v>885</v>
      </c>
      <c r="H498" s="155" t="s">
        <v>456</v>
      </c>
      <c r="I498" s="449"/>
      <c r="J498" s="449"/>
      <c r="K498" s="449"/>
      <c r="L498" s="449"/>
      <c r="M498" s="112">
        <f>M499</f>
        <v>0</v>
      </c>
      <c r="N498" s="112">
        <f t="shared" ref="N498:CJ498" si="763">N499</f>
        <v>0</v>
      </c>
      <c r="O498" s="112">
        <f t="shared" si="763"/>
        <v>0</v>
      </c>
      <c r="P498" s="112">
        <f t="shared" si="763"/>
        <v>0</v>
      </c>
      <c r="Q498" s="112">
        <f t="shared" si="763"/>
        <v>0</v>
      </c>
      <c r="R498" s="112">
        <f t="shared" si="763"/>
        <v>0</v>
      </c>
      <c r="S498" s="112">
        <f t="shared" si="763"/>
        <v>0</v>
      </c>
      <c r="T498" s="112">
        <f t="shared" si="763"/>
        <v>0</v>
      </c>
      <c r="U498" s="112">
        <f t="shared" si="763"/>
        <v>0</v>
      </c>
      <c r="V498" s="112">
        <f>V499</f>
        <v>0</v>
      </c>
      <c r="W498" s="112">
        <f>W499</f>
        <v>0</v>
      </c>
      <c r="X498" s="112">
        <f>X499</f>
        <v>0</v>
      </c>
      <c r="Y498" s="112">
        <f t="shared" si="763"/>
        <v>0</v>
      </c>
      <c r="Z498" s="112">
        <f t="shared" si="763"/>
        <v>0</v>
      </c>
      <c r="AA498" s="112">
        <f t="shared" si="763"/>
        <v>0</v>
      </c>
      <c r="AB498" s="112">
        <f t="shared" si="763"/>
        <v>0</v>
      </c>
      <c r="AC498" s="112">
        <f t="shared" si="763"/>
        <v>0</v>
      </c>
      <c r="AD498" s="112">
        <f t="shared" si="763"/>
        <v>0</v>
      </c>
      <c r="AE498" s="112">
        <f t="shared" si="763"/>
        <v>0</v>
      </c>
      <c r="AF498" s="112">
        <f t="shared" si="763"/>
        <v>0</v>
      </c>
      <c r="AG498" s="112">
        <f t="shared" si="763"/>
        <v>0</v>
      </c>
      <c r="AH498" s="112">
        <f t="shared" si="763"/>
        <v>0</v>
      </c>
      <c r="AI498" s="112">
        <f t="shared" si="763"/>
        <v>0</v>
      </c>
      <c r="AJ498" s="112">
        <f t="shared" si="763"/>
        <v>0</v>
      </c>
      <c r="AK498" s="112">
        <f>AK499</f>
        <v>0</v>
      </c>
      <c r="AL498" s="112">
        <f>AL499</f>
        <v>0</v>
      </c>
      <c r="AM498" s="112">
        <f>AM499</f>
        <v>0</v>
      </c>
      <c r="AN498" s="112">
        <f t="shared" ref="AN498:AP498" si="764">AB498+AH498</f>
        <v>0</v>
      </c>
      <c r="AO498" s="112">
        <f t="shared" si="764"/>
        <v>0</v>
      </c>
      <c r="AP498" s="112">
        <f t="shared" si="764"/>
        <v>0</v>
      </c>
      <c r="AQ498" s="112">
        <f t="shared" si="763"/>
        <v>4025427.6999999997</v>
      </c>
      <c r="AR498" s="112">
        <f t="shared" si="763"/>
        <v>3928234.3</v>
      </c>
      <c r="AS498" s="112">
        <f t="shared" si="763"/>
        <v>97193.4</v>
      </c>
      <c r="AT498" s="112">
        <f t="shared" si="763"/>
        <v>4025427.6999999997</v>
      </c>
      <c r="AU498" s="112">
        <f t="shared" si="763"/>
        <v>3928234.3</v>
      </c>
      <c r="AV498" s="112">
        <f t="shared" si="763"/>
        <v>97193.4</v>
      </c>
      <c r="AW498" s="112">
        <f t="shared" si="763"/>
        <v>0</v>
      </c>
      <c r="AX498" s="112">
        <f t="shared" si="763"/>
        <v>0</v>
      </c>
      <c r="AY498" s="112">
        <f t="shared" si="763"/>
        <v>0</v>
      </c>
      <c r="AZ498" s="112">
        <f>AZ499</f>
        <v>0</v>
      </c>
      <c r="BA498" s="112">
        <f>BA499</f>
        <v>0</v>
      </c>
      <c r="BB498" s="112">
        <f>BB499</f>
        <v>0</v>
      </c>
      <c r="BC498" s="112">
        <f t="shared" si="763"/>
        <v>4025427.6999999997</v>
      </c>
      <c r="BD498" s="112">
        <f t="shared" si="763"/>
        <v>3928234.3</v>
      </c>
      <c r="BE498" s="112">
        <f t="shared" si="763"/>
        <v>97193.4</v>
      </c>
      <c r="BF498" s="412"/>
      <c r="BG498" s="112">
        <f t="shared" si="763"/>
        <v>0</v>
      </c>
      <c r="BH498" s="112">
        <f t="shared" si="763"/>
        <v>0</v>
      </c>
      <c r="BI498" s="112">
        <f t="shared" si="763"/>
        <v>0</v>
      </c>
      <c r="BJ498" s="112">
        <f t="shared" si="763"/>
        <v>0</v>
      </c>
      <c r="BK498" s="112">
        <f t="shared" si="763"/>
        <v>0</v>
      </c>
      <c r="BL498" s="112">
        <f t="shared" si="763"/>
        <v>0</v>
      </c>
      <c r="BM498" s="112">
        <f t="shared" si="763"/>
        <v>0</v>
      </c>
      <c r="BN498" s="112">
        <f t="shared" si="763"/>
        <v>0</v>
      </c>
      <c r="BO498" s="112">
        <f t="shared" si="763"/>
        <v>0</v>
      </c>
      <c r="BP498" s="112">
        <f>BP499</f>
        <v>0</v>
      </c>
      <c r="BQ498" s="112">
        <f>BQ499</f>
        <v>0</v>
      </c>
      <c r="BR498" s="112">
        <f>BR499</f>
        <v>0</v>
      </c>
      <c r="BS498" s="681">
        <f t="shared" ref="BS498:BU498" si="765">BG498+BM498</f>
        <v>0</v>
      </c>
      <c r="BT498" s="112">
        <f t="shared" si="765"/>
        <v>0</v>
      </c>
      <c r="BU498" s="112">
        <f t="shared" si="765"/>
        <v>0</v>
      </c>
      <c r="BV498" s="112">
        <f t="shared" si="763"/>
        <v>4025427.6999999997</v>
      </c>
      <c r="BW498" s="112">
        <f t="shared" si="763"/>
        <v>3928234.3</v>
      </c>
      <c r="BX498" s="112">
        <f t="shared" si="763"/>
        <v>97193.4</v>
      </c>
      <c r="BY498" s="112">
        <f t="shared" si="763"/>
        <v>4025427.6999999997</v>
      </c>
      <c r="BZ498" s="112">
        <f t="shared" si="763"/>
        <v>3928234.3</v>
      </c>
      <c r="CA498" s="112">
        <f t="shared" si="763"/>
        <v>97193.4</v>
      </c>
      <c r="CB498" s="112">
        <f t="shared" si="763"/>
        <v>0</v>
      </c>
      <c r="CC498" s="112">
        <f t="shared" si="763"/>
        <v>0</v>
      </c>
      <c r="CD498" s="112">
        <f t="shared" si="763"/>
        <v>0</v>
      </c>
      <c r="CE498" s="112">
        <f>CE499</f>
        <v>0</v>
      </c>
      <c r="CF498" s="112">
        <f>CF499</f>
        <v>0</v>
      </c>
      <c r="CG498" s="112">
        <f>CG499</f>
        <v>0</v>
      </c>
      <c r="CH498" s="112">
        <f t="shared" si="763"/>
        <v>4025427.6999999997</v>
      </c>
      <c r="CI498" s="112">
        <f t="shared" si="763"/>
        <v>3928234.3</v>
      </c>
      <c r="CJ498" s="112">
        <f t="shared" si="763"/>
        <v>97193.4</v>
      </c>
      <c r="CK498" s="5"/>
      <c r="CL498" s="5"/>
      <c r="CM498" s="5"/>
    </row>
    <row r="499" spans="1:91" ht="31.5">
      <c r="A499" s="252" t="s">
        <v>800</v>
      </c>
      <c r="B499" s="38" t="s">
        <v>834</v>
      </c>
      <c r="C499" s="554"/>
      <c r="D499" s="154"/>
      <c r="E499" s="154"/>
      <c r="F499" s="154"/>
      <c r="G499" s="154"/>
      <c r="H499" s="154"/>
      <c r="I499" s="455"/>
      <c r="J499" s="455"/>
      <c r="K499" s="455"/>
      <c r="L499" s="455"/>
      <c r="M499" s="199"/>
      <c r="N499" s="199"/>
      <c r="O499" s="199"/>
      <c r="P499" s="199"/>
      <c r="Q499" s="199"/>
      <c r="R499" s="199"/>
      <c r="S499" s="407"/>
      <c r="T499" s="407"/>
      <c r="U499" s="407"/>
      <c r="V499" s="199"/>
      <c r="W499" s="199"/>
      <c r="X499" s="199"/>
      <c r="Y499" s="199"/>
      <c r="Z499" s="199"/>
      <c r="AA499" s="199"/>
      <c r="AB499" s="199"/>
      <c r="AC499" s="199"/>
      <c r="AD499" s="199"/>
      <c r="AE499" s="199"/>
      <c r="AF499" s="199"/>
      <c r="AG499" s="199"/>
      <c r="AH499" s="407"/>
      <c r="AI499" s="407"/>
      <c r="AJ499" s="407"/>
      <c r="AK499" s="199"/>
      <c r="AL499" s="199"/>
      <c r="AM499" s="199"/>
      <c r="AN499" s="199"/>
      <c r="AO499" s="199"/>
      <c r="AP499" s="199"/>
      <c r="AQ499" s="199">
        <f>AR499+AS499</f>
        <v>4025427.6999999997</v>
      </c>
      <c r="AR499" s="199">
        <v>3928234.3</v>
      </c>
      <c r="AS499" s="199">
        <v>97193.4</v>
      </c>
      <c r="AT499" s="199">
        <f>AU499+AV499</f>
        <v>4025427.6999999997</v>
      </c>
      <c r="AU499" s="199">
        <v>3928234.3</v>
      </c>
      <c r="AV499" s="199">
        <v>97193.4</v>
      </c>
      <c r="AW499" s="407"/>
      <c r="AX499" s="407"/>
      <c r="AY499" s="407"/>
      <c r="AZ499" s="199"/>
      <c r="BA499" s="199"/>
      <c r="BB499" s="199"/>
      <c r="BC499" s="199">
        <f>AQ499+AW499</f>
        <v>4025427.6999999997</v>
      </c>
      <c r="BD499" s="199">
        <f>AR499+AX499</f>
        <v>3928234.3</v>
      </c>
      <c r="BE499" s="199">
        <f>AS499+AY499</f>
        <v>97193.4</v>
      </c>
      <c r="BF499" s="407"/>
      <c r="BG499" s="199"/>
      <c r="BH499" s="199"/>
      <c r="BI499" s="199"/>
      <c r="BJ499" s="199"/>
      <c r="BK499" s="199"/>
      <c r="BL499" s="199"/>
      <c r="BM499" s="407"/>
      <c r="BN499" s="407"/>
      <c r="BO499" s="407"/>
      <c r="BP499" s="199"/>
      <c r="BQ499" s="199"/>
      <c r="BR499" s="199"/>
      <c r="BS499" s="199"/>
      <c r="BT499" s="199"/>
      <c r="BU499" s="199"/>
      <c r="BV499" s="199">
        <f>BW499+BX499</f>
        <v>4025427.6999999997</v>
      </c>
      <c r="BW499" s="199">
        <v>3928234.3</v>
      </c>
      <c r="BX499" s="199">
        <v>97193.4</v>
      </c>
      <c r="BY499" s="199">
        <f>BZ499+CA499</f>
        <v>4025427.6999999997</v>
      </c>
      <c r="BZ499" s="199">
        <v>3928234.3</v>
      </c>
      <c r="CA499" s="199">
        <v>97193.4</v>
      </c>
      <c r="CB499" s="407"/>
      <c r="CC499" s="407"/>
      <c r="CD499" s="407"/>
      <c r="CE499" s="199"/>
      <c r="CF499" s="199"/>
      <c r="CG499" s="199"/>
      <c r="CH499" s="199">
        <f>BV499+CB499</f>
        <v>4025427.6999999997</v>
      </c>
      <c r="CI499" s="199">
        <f>BW499+CC499</f>
        <v>3928234.3</v>
      </c>
      <c r="CJ499" s="199">
        <f>BX499+CD499</f>
        <v>97193.4</v>
      </c>
      <c r="CK499" s="126"/>
      <c r="CL499" s="126"/>
      <c r="CM499" s="126"/>
    </row>
    <row r="500" spans="1:91" s="126" customFormat="1" ht="20.25">
      <c r="A500" s="42"/>
      <c r="B500" s="350" t="s">
        <v>9</v>
      </c>
      <c r="C500" s="42"/>
      <c r="D500" s="351"/>
      <c r="E500" s="351"/>
      <c r="F500" s="351"/>
      <c r="G500" s="351"/>
      <c r="H500" s="351"/>
      <c r="I500" s="456"/>
      <c r="J500" s="456"/>
      <c r="K500" s="456"/>
      <c r="L500" s="456"/>
      <c r="M500" s="352">
        <f>M504+M524+M535+M537+M538+M539+M541+M543+M544+M545+M546+M547+M549+M550+M551+M553+M555+M557+M559+M561+M563+M565+M567+M571+M573+M576+M580+M581+M582+M583+M584+M585+M586+M587+M588+M589+M590+M591+M592+M593+M594+M595+M596+M597+M599+M602+M604+M606+M608+M614+M616+M618</f>
        <v>2980600.9276209096</v>
      </c>
      <c r="N500" s="352">
        <f t="shared" ref="N500:BE500" si="766">N504+N524+N535+N537+N538+N539+N541+N543+N544+N545+N546+N547+N549+N550+N551+N553+N555+N557+N559+N561+N563+N565+N567+N571+N573+N576+N580+N581+N582+N583+N584+N585+N586+N587+N588+N589+N590+N591+N592+N593+N594+N595+N596+N597+N599+N602+N604+N606+N608+N614+N616+N618</f>
        <v>1208528</v>
      </c>
      <c r="O500" s="352">
        <f t="shared" si="766"/>
        <v>1772072.9209809091</v>
      </c>
      <c r="P500" s="352">
        <f t="shared" si="766"/>
        <v>3259869.9259209097</v>
      </c>
      <c r="Q500" s="352">
        <f t="shared" si="766"/>
        <v>1499288.4000000001</v>
      </c>
      <c r="R500" s="352">
        <f t="shared" si="766"/>
        <v>1760581.522480909</v>
      </c>
      <c r="S500" s="352">
        <f t="shared" si="766"/>
        <v>1522137.7424999999</v>
      </c>
      <c r="T500" s="352">
        <f t="shared" si="766"/>
        <v>290760.40000000002</v>
      </c>
      <c r="U500" s="352">
        <f t="shared" si="766"/>
        <v>1231377.3456999999</v>
      </c>
      <c r="V500" s="352">
        <f t="shared" si="766"/>
        <v>1242868.8599999999</v>
      </c>
      <c r="W500" s="352">
        <f t="shared" si="766"/>
        <v>0</v>
      </c>
      <c r="X500" s="352">
        <f t="shared" si="766"/>
        <v>1242868.8599999999</v>
      </c>
      <c r="Y500" s="352">
        <f t="shared" si="766"/>
        <v>4502738.8101209095</v>
      </c>
      <c r="Z500" s="352">
        <f t="shared" si="766"/>
        <v>1499288.4</v>
      </c>
      <c r="AA500" s="352">
        <f t="shared" si="766"/>
        <v>3003450.406680909</v>
      </c>
      <c r="AB500" s="352">
        <f t="shared" si="766"/>
        <v>1729667.5168999999</v>
      </c>
      <c r="AC500" s="352">
        <f t="shared" si="766"/>
        <v>1349187.2</v>
      </c>
      <c r="AD500" s="352">
        <f t="shared" si="766"/>
        <v>380480.31690000003</v>
      </c>
      <c r="AE500" s="352">
        <f t="shared" si="766"/>
        <v>1331716.9168999998</v>
      </c>
      <c r="AF500" s="352">
        <f t="shared" si="766"/>
        <v>951236.5</v>
      </c>
      <c r="AG500" s="352">
        <f t="shared" si="766"/>
        <v>380480.41690000001</v>
      </c>
      <c r="AH500" s="352">
        <f t="shared" si="766"/>
        <v>4844.3830999999773</v>
      </c>
      <c r="AI500" s="352">
        <f t="shared" si="766"/>
        <v>-397950.69999999995</v>
      </c>
      <c r="AJ500" s="352">
        <f t="shared" si="766"/>
        <v>402795.08309999999</v>
      </c>
      <c r="AK500" s="352">
        <f t="shared" si="766"/>
        <v>402795.03810999996</v>
      </c>
      <c r="AL500" s="352">
        <f t="shared" si="766"/>
        <v>0</v>
      </c>
      <c r="AM500" s="352">
        <f t="shared" si="766"/>
        <v>402795.03810999996</v>
      </c>
      <c r="AN500" s="352">
        <f t="shared" si="766"/>
        <v>1734511.9</v>
      </c>
      <c r="AO500" s="352">
        <f t="shared" si="766"/>
        <v>951236.5</v>
      </c>
      <c r="AP500" s="352">
        <f t="shared" si="766"/>
        <v>783275.4</v>
      </c>
      <c r="AQ500" s="352">
        <f t="shared" si="766"/>
        <v>0</v>
      </c>
      <c r="AR500" s="352">
        <f t="shared" si="766"/>
        <v>0</v>
      </c>
      <c r="AS500" s="352">
        <f t="shared" si="766"/>
        <v>0</v>
      </c>
      <c r="AT500" s="352">
        <f t="shared" si="766"/>
        <v>0</v>
      </c>
      <c r="AU500" s="352">
        <f t="shared" si="766"/>
        <v>0</v>
      </c>
      <c r="AV500" s="352">
        <f t="shared" si="766"/>
        <v>0</v>
      </c>
      <c r="AW500" s="352">
        <f t="shared" si="766"/>
        <v>0</v>
      </c>
      <c r="AX500" s="352">
        <f t="shared" si="766"/>
        <v>0</v>
      </c>
      <c r="AY500" s="352">
        <f t="shared" si="766"/>
        <v>0</v>
      </c>
      <c r="AZ500" s="352">
        <f t="shared" si="766"/>
        <v>0</v>
      </c>
      <c r="BA500" s="352">
        <f t="shared" si="766"/>
        <v>0</v>
      </c>
      <c r="BB500" s="352">
        <f t="shared" si="766"/>
        <v>0</v>
      </c>
      <c r="BC500" s="352">
        <f t="shared" si="766"/>
        <v>0</v>
      </c>
      <c r="BD500" s="352">
        <f t="shared" si="766"/>
        <v>0</v>
      </c>
      <c r="BE500" s="352">
        <f t="shared" si="766"/>
        <v>0</v>
      </c>
      <c r="BF500" s="492"/>
      <c r="BG500" s="352">
        <f t="shared" ref="BG500:BU500" si="767">BG504+BG524+BG535+BG537+BG538+BG539+BG541+BG543+BG544+BG545+BG546+BG547+BG549+BG550+BG551+BG553+BG555+BG557+BG559+BG561+BG563+BG565+BG567+BG571+BG573+BG576+BG580+BG581+BG582+BG583+BG584+BG585+BG586+BG587+BG588+BG589+BG590+BG591+BG592+BG593+BG597+BG599+BG602+BG604+BG606+BG608+BG614+BG616</f>
        <v>1729667.5168999999</v>
      </c>
      <c r="BH500" s="352">
        <f t="shared" si="767"/>
        <v>1349187.2</v>
      </c>
      <c r="BI500" s="352">
        <f t="shared" si="767"/>
        <v>380480.31690000003</v>
      </c>
      <c r="BJ500" s="352">
        <f t="shared" si="767"/>
        <v>1331716.9168999998</v>
      </c>
      <c r="BK500" s="352">
        <f t="shared" si="767"/>
        <v>951236.5</v>
      </c>
      <c r="BL500" s="352">
        <f t="shared" si="767"/>
        <v>380480.41690000001</v>
      </c>
      <c r="BM500" s="352">
        <f t="shared" si="767"/>
        <v>-410178.91690000001</v>
      </c>
      <c r="BN500" s="352">
        <f t="shared" si="767"/>
        <v>-397950.69999999995</v>
      </c>
      <c r="BO500" s="352">
        <f t="shared" si="767"/>
        <v>-12228.216900000014</v>
      </c>
      <c r="BP500" s="352">
        <f t="shared" si="767"/>
        <v>-12228.261890000009</v>
      </c>
      <c r="BQ500" s="352">
        <f t="shared" si="767"/>
        <v>0</v>
      </c>
      <c r="BR500" s="352">
        <f t="shared" si="767"/>
        <v>-12228.261890000009</v>
      </c>
      <c r="BS500" s="352">
        <f t="shared" si="767"/>
        <v>1319488.5999999999</v>
      </c>
      <c r="BT500" s="352">
        <f t="shared" si="767"/>
        <v>951236.5</v>
      </c>
      <c r="BU500" s="352">
        <f t="shared" si="767"/>
        <v>368252.10000000003</v>
      </c>
      <c r="BV500" s="352">
        <f t="shared" ref="BV500:CJ500" si="768">BV504+BV524+BV535+BV537+BV538+BV539+BV541+BV543+BV544+BV545+BV546+BV547+BV549+BV550+BV551+BV553+BV555+BV557+BV559+BV561+BV563+BV565+BV567+BV571+BV573+BV576+BV580+BV581+BV582+BV583+BV584+BV585+BV586+BV587+BV588+BV589+BV590+BV593+BV597+BV599+BV602+BV604+BV606+BV608+BV614+BV616</f>
        <v>0</v>
      </c>
      <c r="BW500" s="352">
        <f t="shared" si="768"/>
        <v>0</v>
      </c>
      <c r="BX500" s="352">
        <f t="shared" si="768"/>
        <v>0</v>
      </c>
      <c r="BY500" s="352">
        <f t="shared" si="768"/>
        <v>0</v>
      </c>
      <c r="BZ500" s="352">
        <f t="shared" si="768"/>
        <v>0</v>
      </c>
      <c r="CA500" s="352">
        <f t="shared" si="768"/>
        <v>0</v>
      </c>
      <c r="CB500" s="352">
        <f t="shared" si="768"/>
        <v>0</v>
      </c>
      <c r="CC500" s="352">
        <f t="shared" si="768"/>
        <v>0</v>
      </c>
      <c r="CD500" s="352">
        <f t="shared" si="768"/>
        <v>0</v>
      </c>
      <c r="CE500" s="352">
        <f t="shared" si="768"/>
        <v>0</v>
      </c>
      <c r="CF500" s="352">
        <f t="shared" si="768"/>
        <v>0</v>
      </c>
      <c r="CG500" s="352">
        <f t="shared" si="768"/>
        <v>0</v>
      </c>
      <c r="CH500" s="352">
        <f t="shared" si="768"/>
        <v>0</v>
      </c>
      <c r="CI500" s="352">
        <f t="shared" si="768"/>
        <v>0</v>
      </c>
      <c r="CJ500" s="352">
        <f t="shared" si="768"/>
        <v>0</v>
      </c>
      <c r="CK500" s="5"/>
      <c r="CL500" s="5"/>
      <c r="CM500" s="5"/>
    </row>
    <row r="501" spans="1:91" s="126" customFormat="1" ht="47.25">
      <c r="A501" s="74"/>
      <c r="B501" s="79" t="s">
        <v>532</v>
      </c>
      <c r="C501" s="79"/>
      <c r="D501" s="135"/>
      <c r="E501" s="135"/>
      <c r="F501" s="135"/>
      <c r="G501" s="135"/>
      <c r="H501" s="135"/>
      <c r="I501" s="420"/>
      <c r="J501" s="420"/>
      <c r="K501" s="420"/>
      <c r="L501" s="420"/>
      <c r="M501" s="114"/>
      <c r="N501" s="114"/>
      <c r="O501" s="114"/>
      <c r="P501" s="236"/>
      <c r="Q501" s="236"/>
      <c r="R501" s="236"/>
      <c r="S501" s="395"/>
      <c r="T501" s="395"/>
      <c r="U501" s="395"/>
      <c r="V501" s="236"/>
      <c r="W501" s="236"/>
      <c r="X501" s="236"/>
      <c r="Y501" s="236"/>
      <c r="Z501" s="236"/>
      <c r="AA501" s="236"/>
      <c r="AB501" s="734"/>
      <c r="AC501" s="734"/>
      <c r="AD501" s="734"/>
      <c r="AE501" s="734"/>
      <c r="AF501" s="734"/>
      <c r="AG501" s="734"/>
      <c r="AH501" s="734"/>
      <c r="AI501" s="734"/>
      <c r="AJ501" s="734"/>
      <c r="AK501" s="734"/>
      <c r="AL501" s="734"/>
      <c r="AM501" s="734"/>
      <c r="AN501" s="734"/>
      <c r="AO501" s="734"/>
      <c r="AP501" s="734"/>
      <c r="AQ501" s="734"/>
      <c r="AR501" s="734"/>
      <c r="AS501" s="734"/>
      <c r="AT501" s="734"/>
      <c r="AU501" s="734"/>
      <c r="AV501" s="734"/>
      <c r="AW501" s="734"/>
      <c r="AX501" s="734"/>
      <c r="AY501" s="734"/>
      <c r="AZ501" s="734"/>
      <c r="BA501" s="734"/>
      <c r="BB501" s="734"/>
      <c r="BC501" s="734"/>
      <c r="BD501" s="734"/>
      <c r="BE501" s="734"/>
      <c r="BF501" s="395"/>
      <c r="BG501" s="114"/>
      <c r="BH501" s="114"/>
      <c r="BI501" s="114"/>
      <c r="BJ501" s="236"/>
      <c r="BK501" s="236"/>
      <c r="BL501" s="236"/>
      <c r="BM501" s="395"/>
      <c r="BN501" s="395"/>
      <c r="BO501" s="395"/>
      <c r="BP501" s="236"/>
      <c r="BQ501" s="236"/>
      <c r="BR501" s="236"/>
      <c r="BS501" s="236"/>
      <c r="BT501" s="236"/>
      <c r="BU501" s="236"/>
      <c r="BV501" s="114"/>
      <c r="BW501" s="114"/>
      <c r="BX501" s="114"/>
      <c r="BY501" s="114"/>
      <c r="BZ501" s="114"/>
      <c r="CA501" s="114"/>
      <c r="CB501" s="395"/>
      <c r="CC501" s="395"/>
      <c r="CD501" s="395"/>
      <c r="CE501" s="114"/>
      <c r="CF501" s="114"/>
      <c r="CG501" s="114"/>
      <c r="CH501" s="114"/>
      <c r="CI501" s="114"/>
      <c r="CJ501" s="114"/>
      <c r="CK501" s="5"/>
      <c r="CL501" s="5"/>
      <c r="CM501" s="5"/>
    </row>
    <row r="502" spans="1:91" s="126" customFormat="1" ht="31.5">
      <c r="A502" s="73"/>
      <c r="B502" s="80" t="s">
        <v>383</v>
      </c>
      <c r="C502" s="80"/>
      <c r="D502" s="136"/>
      <c r="E502" s="136"/>
      <c r="F502" s="136"/>
      <c r="G502" s="136"/>
      <c r="H502" s="136"/>
      <c r="I502" s="421"/>
      <c r="J502" s="421"/>
      <c r="K502" s="421"/>
      <c r="L502" s="421"/>
      <c r="M502" s="115"/>
      <c r="N502" s="115"/>
      <c r="O502" s="115"/>
      <c r="P502" s="237"/>
      <c r="Q502" s="237"/>
      <c r="R502" s="237"/>
      <c r="S502" s="391"/>
      <c r="T502" s="391"/>
      <c r="U502" s="391"/>
      <c r="V502" s="237"/>
      <c r="W502" s="237"/>
      <c r="X502" s="237"/>
      <c r="Y502" s="237"/>
      <c r="Z502" s="237"/>
      <c r="AA502" s="237"/>
      <c r="AB502" s="735"/>
      <c r="AC502" s="735"/>
      <c r="AD502" s="735"/>
      <c r="AE502" s="735"/>
      <c r="AF502" s="735"/>
      <c r="AG502" s="735"/>
      <c r="AH502" s="735"/>
      <c r="AI502" s="735"/>
      <c r="AJ502" s="735"/>
      <c r="AK502" s="735"/>
      <c r="AL502" s="735"/>
      <c r="AM502" s="735"/>
      <c r="AN502" s="735"/>
      <c r="AO502" s="735"/>
      <c r="AP502" s="735"/>
      <c r="AQ502" s="735"/>
      <c r="AR502" s="735"/>
      <c r="AS502" s="735"/>
      <c r="AT502" s="735"/>
      <c r="AU502" s="735"/>
      <c r="AV502" s="735"/>
      <c r="AW502" s="735"/>
      <c r="AX502" s="735"/>
      <c r="AY502" s="735"/>
      <c r="AZ502" s="735"/>
      <c r="BA502" s="735"/>
      <c r="BB502" s="735"/>
      <c r="BC502" s="735"/>
      <c r="BD502" s="735"/>
      <c r="BE502" s="735"/>
      <c r="BF502" s="391"/>
      <c r="BG502" s="115"/>
      <c r="BH502" s="115"/>
      <c r="BI502" s="115"/>
      <c r="BJ502" s="237"/>
      <c r="BK502" s="237"/>
      <c r="BL502" s="237"/>
      <c r="BM502" s="391"/>
      <c r="BN502" s="391"/>
      <c r="BO502" s="391"/>
      <c r="BP502" s="237"/>
      <c r="BQ502" s="237"/>
      <c r="BR502" s="237"/>
      <c r="BS502" s="237"/>
      <c r="BT502" s="237"/>
      <c r="BU502" s="237"/>
      <c r="BV502" s="115"/>
      <c r="BW502" s="115"/>
      <c r="BX502" s="115"/>
      <c r="BY502" s="115"/>
      <c r="BZ502" s="115"/>
      <c r="CA502" s="115"/>
      <c r="CB502" s="391"/>
      <c r="CC502" s="391"/>
      <c r="CD502" s="391"/>
      <c r="CE502" s="115"/>
      <c r="CF502" s="115"/>
      <c r="CG502" s="115"/>
      <c r="CH502" s="115"/>
      <c r="CI502" s="115"/>
      <c r="CJ502" s="115"/>
      <c r="CK502" s="5"/>
      <c r="CL502" s="5"/>
      <c r="CM502" s="5"/>
    </row>
    <row r="503" spans="1:91" s="3" customFormat="1" ht="31.5">
      <c r="A503" s="57"/>
      <c r="B503" s="59" t="s">
        <v>12</v>
      </c>
      <c r="C503" s="59"/>
      <c r="D503" s="137"/>
      <c r="E503" s="137"/>
      <c r="F503" s="137"/>
      <c r="G503" s="137"/>
      <c r="H503" s="137"/>
      <c r="I503" s="401"/>
      <c r="J503" s="401"/>
      <c r="K503" s="401"/>
      <c r="L503" s="401"/>
      <c r="M503" s="88"/>
      <c r="N503" s="88"/>
      <c r="O503" s="88"/>
      <c r="P503" s="222"/>
      <c r="Q503" s="222"/>
      <c r="R503" s="222"/>
      <c r="S503" s="477"/>
      <c r="T503" s="477"/>
      <c r="U503" s="477"/>
      <c r="V503" s="222"/>
      <c r="W503" s="222"/>
      <c r="X503" s="222"/>
      <c r="Y503" s="222"/>
      <c r="Z503" s="222"/>
      <c r="AA503" s="222"/>
      <c r="AB503" s="716"/>
      <c r="AC503" s="716"/>
      <c r="AD503" s="716"/>
      <c r="AE503" s="716"/>
      <c r="AF503" s="716"/>
      <c r="AG503" s="716"/>
      <c r="AH503" s="716"/>
      <c r="AI503" s="716"/>
      <c r="AJ503" s="716"/>
      <c r="AK503" s="716"/>
      <c r="AL503" s="716"/>
      <c r="AM503" s="716"/>
      <c r="AN503" s="716"/>
      <c r="AO503" s="716"/>
      <c r="AP503" s="716"/>
      <c r="AQ503" s="716"/>
      <c r="AR503" s="716"/>
      <c r="AS503" s="716"/>
      <c r="AT503" s="716"/>
      <c r="AU503" s="716"/>
      <c r="AV503" s="716"/>
      <c r="AW503" s="716"/>
      <c r="AX503" s="716"/>
      <c r="AY503" s="716"/>
      <c r="AZ503" s="716"/>
      <c r="BA503" s="716"/>
      <c r="BB503" s="716"/>
      <c r="BC503" s="716"/>
      <c r="BD503" s="716"/>
      <c r="BE503" s="716"/>
      <c r="BF503" s="477"/>
      <c r="BG503" s="88"/>
      <c r="BH503" s="88"/>
      <c r="BI503" s="88"/>
      <c r="BJ503" s="222"/>
      <c r="BK503" s="222"/>
      <c r="BL503" s="222"/>
      <c r="BM503" s="477"/>
      <c r="BN503" s="477"/>
      <c r="BO503" s="477"/>
      <c r="BP503" s="222"/>
      <c r="BQ503" s="222"/>
      <c r="BR503" s="222"/>
      <c r="BS503" s="222"/>
      <c r="BT503" s="222"/>
      <c r="BU503" s="222"/>
      <c r="BV503" s="88"/>
      <c r="BW503" s="88"/>
      <c r="BX503" s="88"/>
      <c r="BY503" s="88"/>
      <c r="BZ503" s="88"/>
      <c r="CA503" s="88"/>
      <c r="CB503" s="477"/>
      <c r="CC503" s="477"/>
      <c r="CD503" s="477"/>
      <c r="CE503" s="88"/>
      <c r="CF503" s="88"/>
      <c r="CG503" s="88"/>
      <c r="CH503" s="88"/>
      <c r="CI503" s="88"/>
      <c r="CJ503" s="88"/>
      <c r="CK503" s="5"/>
      <c r="CL503" s="5"/>
      <c r="CM503" s="5"/>
    </row>
    <row r="504" spans="1:91" s="212" customFormat="1" ht="78.75">
      <c r="A504" s="208" t="s">
        <v>801</v>
      </c>
      <c r="B504" s="209" t="s">
        <v>193</v>
      </c>
      <c r="C504" s="209"/>
      <c r="D504" s="210" t="s">
        <v>448</v>
      </c>
      <c r="E504" s="210" t="s">
        <v>454</v>
      </c>
      <c r="F504" s="210" t="s">
        <v>454</v>
      </c>
      <c r="G504" s="210" t="s">
        <v>455</v>
      </c>
      <c r="H504" s="210" t="s">
        <v>456</v>
      </c>
      <c r="I504" s="457"/>
      <c r="J504" s="457"/>
      <c r="K504" s="457"/>
      <c r="L504" s="457"/>
      <c r="M504" s="211">
        <f t="shared" ref="M504:X504" si="769">M506+M508+M516+M518+M521</f>
        <v>109801.00290090908</v>
      </c>
      <c r="N504" s="211">
        <f t="shared" si="769"/>
        <v>108702.99999999999</v>
      </c>
      <c r="O504" s="211">
        <f t="shared" si="769"/>
        <v>1097.996260909091</v>
      </c>
      <c r="P504" s="211">
        <f t="shared" si="769"/>
        <v>146128.86479090911</v>
      </c>
      <c r="Q504" s="211">
        <f t="shared" si="769"/>
        <v>144667.60000000003</v>
      </c>
      <c r="R504" s="211">
        <f t="shared" si="769"/>
        <v>1461.2613509090911</v>
      </c>
      <c r="S504" s="211">
        <f t="shared" si="769"/>
        <v>36327.86189</v>
      </c>
      <c r="T504" s="211">
        <f t="shared" si="769"/>
        <v>35964.600000000006</v>
      </c>
      <c r="U504" s="211">
        <f t="shared" si="769"/>
        <v>363.2650900000001</v>
      </c>
      <c r="V504" s="211">
        <f t="shared" si="769"/>
        <v>0</v>
      </c>
      <c r="W504" s="211">
        <f t="shared" si="769"/>
        <v>0</v>
      </c>
      <c r="X504" s="211">
        <f t="shared" si="769"/>
        <v>0</v>
      </c>
      <c r="Y504" s="211">
        <f>M504+S504</f>
        <v>146128.86479090908</v>
      </c>
      <c r="Z504" s="211">
        <f t="shared" ref="Z504:AA504" si="770">N504+T504</f>
        <v>144667.59999999998</v>
      </c>
      <c r="AA504" s="211">
        <f t="shared" si="770"/>
        <v>1461.2613509090911</v>
      </c>
      <c r="AB504" s="211">
        <f t="shared" ref="AB504:AM504" si="771">AB506+AB508+AB516+AB518+AB521</f>
        <v>36327.916899999997</v>
      </c>
      <c r="AC504" s="211">
        <f t="shared" si="771"/>
        <v>35964.6</v>
      </c>
      <c r="AD504" s="211">
        <f t="shared" si="771"/>
        <v>363.31690000000003</v>
      </c>
      <c r="AE504" s="211">
        <f t="shared" si="771"/>
        <v>363.31690000000003</v>
      </c>
      <c r="AF504" s="211">
        <f t="shared" si="771"/>
        <v>0</v>
      </c>
      <c r="AG504" s="211">
        <f t="shared" si="771"/>
        <v>363.31690000000003</v>
      </c>
      <c r="AH504" s="211">
        <f t="shared" si="771"/>
        <v>-36327.916899999997</v>
      </c>
      <c r="AI504" s="211">
        <f t="shared" si="771"/>
        <v>-35964.6</v>
      </c>
      <c r="AJ504" s="211">
        <f t="shared" si="771"/>
        <v>-363.31690000000003</v>
      </c>
      <c r="AK504" s="211">
        <f t="shared" si="771"/>
        <v>-363.26188999999999</v>
      </c>
      <c r="AL504" s="211">
        <f t="shared" si="771"/>
        <v>0</v>
      </c>
      <c r="AM504" s="211">
        <f t="shared" si="771"/>
        <v>-363.26188999999999</v>
      </c>
      <c r="AN504" s="211">
        <f t="shared" ref="AN504:AP504" si="772">AB504+AH504</f>
        <v>0</v>
      </c>
      <c r="AO504" s="211">
        <f t="shared" si="772"/>
        <v>0</v>
      </c>
      <c r="AP504" s="211">
        <f t="shared" si="772"/>
        <v>0</v>
      </c>
      <c r="AQ504" s="211">
        <f t="shared" ref="AQ504:BE504" si="773">AQ506+AQ508+AQ516+AQ518+AQ521</f>
        <v>0</v>
      </c>
      <c r="AR504" s="211">
        <f t="shared" si="773"/>
        <v>0</v>
      </c>
      <c r="AS504" s="211">
        <f t="shared" si="773"/>
        <v>0</v>
      </c>
      <c r="AT504" s="211">
        <f t="shared" si="773"/>
        <v>0</v>
      </c>
      <c r="AU504" s="211">
        <f t="shared" si="773"/>
        <v>0</v>
      </c>
      <c r="AV504" s="211">
        <f t="shared" si="773"/>
        <v>0</v>
      </c>
      <c r="AW504" s="211">
        <f t="shared" si="773"/>
        <v>0</v>
      </c>
      <c r="AX504" s="211">
        <f t="shared" si="773"/>
        <v>0</v>
      </c>
      <c r="AY504" s="211">
        <f t="shared" si="773"/>
        <v>0</v>
      </c>
      <c r="AZ504" s="211">
        <f t="shared" si="773"/>
        <v>0</v>
      </c>
      <c r="BA504" s="211">
        <f t="shared" si="773"/>
        <v>0</v>
      </c>
      <c r="BB504" s="211">
        <f t="shared" si="773"/>
        <v>0</v>
      </c>
      <c r="BC504" s="211">
        <f t="shared" si="773"/>
        <v>0</v>
      </c>
      <c r="BD504" s="211">
        <f t="shared" si="773"/>
        <v>0</v>
      </c>
      <c r="BE504" s="211">
        <f t="shared" si="773"/>
        <v>0</v>
      </c>
      <c r="BF504" s="493"/>
      <c r="BG504" s="211">
        <f t="shared" ref="BG504:BR504" si="774">BG506+BG508+BG516+BG518+BG521</f>
        <v>36327.916899999997</v>
      </c>
      <c r="BH504" s="211">
        <f t="shared" si="774"/>
        <v>35964.6</v>
      </c>
      <c r="BI504" s="211">
        <f t="shared" si="774"/>
        <v>363.31690000000003</v>
      </c>
      <c r="BJ504" s="211">
        <f t="shared" si="774"/>
        <v>363.31690000000003</v>
      </c>
      <c r="BK504" s="211">
        <f t="shared" si="774"/>
        <v>0</v>
      </c>
      <c r="BL504" s="211">
        <f t="shared" si="774"/>
        <v>363.31690000000003</v>
      </c>
      <c r="BM504" s="211">
        <f t="shared" si="774"/>
        <v>-36327.916899999997</v>
      </c>
      <c r="BN504" s="211">
        <f t="shared" si="774"/>
        <v>-35964.6</v>
      </c>
      <c r="BO504" s="211">
        <f t="shared" si="774"/>
        <v>-363.31690000000003</v>
      </c>
      <c r="BP504" s="211">
        <f t="shared" si="774"/>
        <v>-363.26188999999999</v>
      </c>
      <c r="BQ504" s="211">
        <f t="shared" si="774"/>
        <v>0</v>
      </c>
      <c r="BR504" s="211">
        <f t="shared" si="774"/>
        <v>-363.26188999999999</v>
      </c>
      <c r="BS504" s="211">
        <f t="shared" ref="BS504:BU504" si="775">BG504+BM504</f>
        <v>0</v>
      </c>
      <c r="BT504" s="211">
        <f t="shared" si="775"/>
        <v>0</v>
      </c>
      <c r="BU504" s="211">
        <f t="shared" si="775"/>
        <v>0</v>
      </c>
      <c r="BV504" s="211">
        <f t="shared" ref="BV504:CJ504" si="776">BV506+BV508+BV516+BV518+BV521</f>
        <v>0</v>
      </c>
      <c r="BW504" s="211">
        <f t="shared" si="776"/>
        <v>0</v>
      </c>
      <c r="BX504" s="211">
        <f t="shared" si="776"/>
        <v>0</v>
      </c>
      <c r="BY504" s="211">
        <f t="shared" si="776"/>
        <v>0</v>
      </c>
      <c r="BZ504" s="211">
        <f t="shared" si="776"/>
        <v>0</v>
      </c>
      <c r="CA504" s="211">
        <f t="shared" si="776"/>
        <v>0</v>
      </c>
      <c r="CB504" s="211">
        <f t="shared" si="776"/>
        <v>0</v>
      </c>
      <c r="CC504" s="211">
        <f t="shared" si="776"/>
        <v>0</v>
      </c>
      <c r="CD504" s="211">
        <f t="shared" si="776"/>
        <v>0</v>
      </c>
      <c r="CE504" s="211">
        <f t="shared" si="776"/>
        <v>0</v>
      </c>
      <c r="CF504" s="211">
        <f t="shared" si="776"/>
        <v>0</v>
      </c>
      <c r="CG504" s="211">
        <f t="shared" si="776"/>
        <v>0</v>
      </c>
      <c r="CH504" s="211">
        <f t="shared" si="776"/>
        <v>0</v>
      </c>
      <c r="CI504" s="211">
        <f t="shared" si="776"/>
        <v>0</v>
      </c>
      <c r="CJ504" s="211">
        <f t="shared" si="776"/>
        <v>0</v>
      </c>
      <c r="CK504" s="5"/>
      <c r="CL504" s="5"/>
      <c r="CM504" s="5"/>
    </row>
    <row r="505" spans="1:91" s="1" customFormat="1" ht="20.25">
      <c r="A505" s="163"/>
      <c r="B505" s="610" t="s">
        <v>1</v>
      </c>
      <c r="C505" s="43"/>
      <c r="D505" s="141"/>
      <c r="E505" s="141"/>
      <c r="F505" s="141"/>
      <c r="G505" s="141"/>
      <c r="H505" s="141"/>
      <c r="I505" s="428"/>
      <c r="J505" s="428"/>
      <c r="K505" s="428"/>
      <c r="L505" s="428"/>
      <c r="M505" s="201"/>
      <c r="N505" s="201"/>
      <c r="O505" s="201"/>
      <c r="P505" s="201"/>
      <c r="Q505" s="201"/>
      <c r="R505" s="201"/>
      <c r="S505" s="494"/>
      <c r="T505" s="494"/>
      <c r="U505" s="494"/>
      <c r="V505" s="201"/>
      <c r="W505" s="201"/>
      <c r="X505" s="201"/>
      <c r="Y505" s="201"/>
      <c r="Z505" s="201"/>
      <c r="AA505" s="201"/>
      <c r="AB505" s="201"/>
      <c r="AC505" s="201"/>
      <c r="AD505" s="201"/>
      <c r="AE505" s="201"/>
      <c r="AF505" s="201"/>
      <c r="AG505" s="201"/>
      <c r="AH505" s="494"/>
      <c r="AI505" s="494"/>
      <c r="AJ505" s="494"/>
      <c r="AK505" s="201"/>
      <c r="AL505" s="201"/>
      <c r="AM505" s="201"/>
      <c r="AN505" s="201"/>
      <c r="AO505" s="201"/>
      <c r="AP505" s="201"/>
      <c r="AQ505" s="200"/>
      <c r="AR505" s="200"/>
      <c r="AS505" s="200"/>
      <c r="AT505" s="200"/>
      <c r="AU505" s="200"/>
      <c r="AV505" s="200"/>
      <c r="AW505" s="298"/>
      <c r="AX505" s="298"/>
      <c r="AY505" s="298"/>
      <c r="AZ505" s="200"/>
      <c r="BA505" s="200"/>
      <c r="BB505" s="200"/>
      <c r="BC505" s="200"/>
      <c r="BD505" s="200"/>
      <c r="BE505" s="200"/>
      <c r="BF505" s="494"/>
      <c r="BG505" s="201"/>
      <c r="BH505" s="201"/>
      <c r="BI505" s="201"/>
      <c r="BJ505" s="201"/>
      <c r="BK505" s="201"/>
      <c r="BL505" s="201"/>
      <c r="BM505" s="494"/>
      <c r="BN505" s="494"/>
      <c r="BO505" s="494"/>
      <c r="BP505" s="201"/>
      <c r="BQ505" s="201"/>
      <c r="BR505" s="201"/>
      <c r="BS505" s="201"/>
      <c r="BT505" s="201"/>
      <c r="BU505" s="201"/>
      <c r="BV505" s="200"/>
      <c r="BW505" s="200"/>
      <c r="BX505" s="200"/>
      <c r="BY505" s="200"/>
      <c r="BZ505" s="200"/>
      <c r="CA505" s="200"/>
      <c r="CB505" s="298"/>
      <c r="CC505" s="298"/>
      <c r="CD505" s="298"/>
      <c r="CE505" s="200"/>
      <c r="CF505" s="200"/>
      <c r="CG505" s="200"/>
      <c r="CH505" s="200"/>
      <c r="CI505" s="200"/>
      <c r="CJ505" s="200"/>
      <c r="CK505" s="5"/>
      <c r="CL505" s="5"/>
      <c r="CM505" s="5"/>
    </row>
    <row r="506" spans="1:91" s="207" customFormat="1" ht="47.25">
      <c r="A506" s="202"/>
      <c r="B506" s="609" t="s">
        <v>514</v>
      </c>
      <c r="C506" s="203"/>
      <c r="D506" s="204"/>
      <c r="E506" s="204"/>
      <c r="F506" s="204"/>
      <c r="G506" s="204"/>
      <c r="H506" s="204"/>
      <c r="I506" s="458" t="s">
        <v>1100</v>
      </c>
      <c r="J506" s="458" t="s">
        <v>909</v>
      </c>
      <c r="K506" s="458" t="s">
        <v>1101</v>
      </c>
      <c r="L506" s="458" t="s">
        <v>922</v>
      </c>
      <c r="M506" s="555">
        <f>M507</f>
        <v>29671.200000000001</v>
      </c>
      <c r="N506" s="555">
        <f t="shared" ref="N506:CJ506" si="777">N507</f>
        <v>29374.5</v>
      </c>
      <c r="O506" s="555">
        <f t="shared" si="777"/>
        <v>296.7</v>
      </c>
      <c r="P506" s="555">
        <f t="shared" si="777"/>
        <v>29671.200000000001</v>
      </c>
      <c r="Q506" s="555">
        <f t="shared" si="777"/>
        <v>29374.5</v>
      </c>
      <c r="R506" s="555">
        <f t="shared" si="777"/>
        <v>296.7</v>
      </c>
      <c r="S506" s="555">
        <f t="shared" si="777"/>
        <v>0</v>
      </c>
      <c r="T506" s="555">
        <f t="shared" si="777"/>
        <v>0</v>
      </c>
      <c r="U506" s="555">
        <f t="shared" si="777"/>
        <v>0</v>
      </c>
      <c r="V506" s="555">
        <f>V507</f>
        <v>0</v>
      </c>
      <c r="W506" s="555">
        <f>W507</f>
        <v>0</v>
      </c>
      <c r="X506" s="555">
        <f>X507</f>
        <v>0</v>
      </c>
      <c r="Y506" s="555">
        <f t="shared" ref="Y506:Y522" si="778">M506+S506</f>
        <v>29671.200000000001</v>
      </c>
      <c r="Z506" s="555">
        <f t="shared" ref="Z506:Z523" si="779">N506+T506</f>
        <v>29374.5</v>
      </c>
      <c r="AA506" s="555">
        <f t="shared" ref="AA506:AA523" si="780">O506+U506</f>
        <v>296.7</v>
      </c>
      <c r="AB506" s="555">
        <f t="shared" ref="AB506:BE506" si="781">AB507</f>
        <v>0</v>
      </c>
      <c r="AC506" s="555">
        <f t="shared" si="781"/>
        <v>0</v>
      </c>
      <c r="AD506" s="555">
        <f t="shared" si="781"/>
        <v>0</v>
      </c>
      <c r="AE506" s="555">
        <f t="shared" si="781"/>
        <v>0</v>
      </c>
      <c r="AF506" s="555">
        <f t="shared" si="781"/>
        <v>0</v>
      </c>
      <c r="AG506" s="555">
        <f t="shared" si="781"/>
        <v>0</v>
      </c>
      <c r="AH506" s="555">
        <f t="shared" si="781"/>
        <v>0</v>
      </c>
      <c r="AI506" s="555">
        <f t="shared" si="781"/>
        <v>0</v>
      </c>
      <c r="AJ506" s="555">
        <f t="shared" si="781"/>
        <v>0</v>
      </c>
      <c r="AK506" s="555">
        <f>AK507</f>
        <v>0</v>
      </c>
      <c r="AL506" s="555">
        <f>AL507</f>
        <v>0</v>
      </c>
      <c r="AM506" s="555">
        <f>AM507</f>
        <v>0</v>
      </c>
      <c r="AN506" s="555">
        <f t="shared" ref="AN506:AP506" si="782">AB506+AH506</f>
        <v>0</v>
      </c>
      <c r="AO506" s="555">
        <f t="shared" si="782"/>
        <v>0</v>
      </c>
      <c r="AP506" s="555">
        <f t="shared" si="782"/>
        <v>0</v>
      </c>
      <c r="AQ506" s="555">
        <f t="shared" si="781"/>
        <v>0</v>
      </c>
      <c r="AR506" s="555">
        <f t="shared" si="781"/>
        <v>0</v>
      </c>
      <c r="AS506" s="555">
        <f t="shared" si="781"/>
        <v>0</v>
      </c>
      <c r="AT506" s="555">
        <f t="shared" si="781"/>
        <v>0</v>
      </c>
      <c r="AU506" s="555">
        <f t="shared" si="781"/>
        <v>0</v>
      </c>
      <c r="AV506" s="555">
        <f t="shared" si="781"/>
        <v>0</v>
      </c>
      <c r="AW506" s="555">
        <f t="shared" si="781"/>
        <v>0</v>
      </c>
      <c r="AX506" s="555">
        <f t="shared" si="781"/>
        <v>0</v>
      </c>
      <c r="AY506" s="555">
        <f t="shared" si="781"/>
        <v>0</v>
      </c>
      <c r="AZ506" s="555">
        <f>AZ507</f>
        <v>0</v>
      </c>
      <c r="BA506" s="555">
        <f>BA507</f>
        <v>0</v>
      </c>
      <c r="BB506" s="555">
        <f>BB507</f>
        <v>0</v>
      </c>
      <c r="BC506" s="555">
        <f t="shared" si="781"/>
        <v>0</v>
      </c>
      <c r="BD506" s="555">
        <f t="shared" si="781"/>
        <v>0</v>
      </c>
      <c r="BE506" s="555">
        <f t="shared" si="781"/>
        <v>0</v>
      </c>
      <c r="BF506" s="644"/>
      <c r="BG506" s="555">
        <f t="shared" si="777"/>
        <v>0</v>
      </c>
      <c r="BH506" s="555">
        <f t="shared" si="777"/>
        <v>0</v>
      </c>
      <c r="BI506" s="555">
        <f t="shared" si="777"/>
        <v>0</v>
      </c>
      <c r="BJ506" s="555">
        <f t="shared" si="777"/>
        <v>0</v>
      </c>
      <c r="BK506" s="555">
        <f t="shared" si="777"/>
        <v>0</v>
      </c>
      <c r="BL506" s="555">
        <f t="shared" si="777"/>
        <v>0</v>
      </c>
      <c r="BM506" s="555">
        <f t="shared" si="777"/>
        <v>0</v>
      </c>
      <c r="BN506" s="555">
        <f t="shared" si="777"/>
        <v>0</v>
      </c>
      <c r="BO506" s="555">
        <f t="shared" si="777"/>
        <v>0</v>
      </c>
      <c r="BP506" s="555">
        <f>BP507</f>
        <v>0</v>
      </c>
      <c r="BQ506" s="555">
        <f>BQ507</f>
        <v>0</v>
      </c>
      <c r="BR506" s="555">
        <f>BR507</f>
        <v>0</v>
      </c>
      <c r="BS506" s="555">
        <f t="shared" ref="BS506:BU506" si="783">BG506+BM506</f>
        <v>0</v>
      </c>
      <c r="BT506" s="555">
        <f t="shared" si="783"/>
        <v>0</v>
      </c>
      <c r="BU506" s="555">
        <f t="shared" si="783"/>
        <v>0</v>
      </c>
      <c r="BV506" s="555">
        <f t="shared" si="777"/>
        <v>0</v>
      </c>
      <c r="BW506" s="555">
        <f t="shared" si="777"/>
        <v>0</v>
      </c>
      <c r="BX506" s="555">
        <f t="shared" si="777"/>
        <v>0</v>
      </c>
      <c r="BY506" s="555">
        <f t="shared" si="777"/>
        <v>0</v>
      </c>
      <c r="BZ506" s="555">
        <f t="shared" si="777"/>
        <v>0</v>
      </c>
      <c r="CA506" s="555">
        <f t="shared" si="777"/>
        <v>0</v>
      </c>
      <c r="CB506" s="555">
        <f t="shared" si="777"/>
        <v>0</v>
      </c>
      <c r="CC506" s="555">
        <f t="shared" si="777"/>
        <v>0</v>
      </c>
      <c r="CD506" s="555">
        <f t="shared" si="777"/>
        <v>0</v>
      </c>
      <c r="CE506" s="555">
        <f>CE507</f>
        <v>0</v>
      </c>
      <c r="CF506" s="555">
        <f>CF507</f>
        <v>0</v>
      </c>
      <c r="CG506" s="555">
        <f>CG507</f>
        <v>0</v>
      </c>
      <c r="CH506" s="555">
        <f t="shared" si="777"/>
        <v>0</v>
      </c>
      <c r="CI506" s="555">
        <f t="shared" si="777"/>
        <v>0</v>
      </c>
      <c r="CJ506" s="555">
        <f t="shared" si="777"/>
        <v>0</v>
      </c>
      <c r="CK506" s="5"/>
      <c r="CL506" s="5"/>
      <c r="CM506" s="5"/>
    </row>
    <row r="507" spans="1:91" s="1" customFormat="1" ht="20.25">
      <c r="A507" s="163"/>
      <c r="B507" s="194" t="s">
        <v>515</v>
      </c>
      <c r="C507" s="43"/>
      <c r="D507" s="141"/>
      <c r="E507" s="141"/>
      <c r="F507" s="141"/>
      <c r="G507" s="141"/>
      <c r="H507" s="141"/>
      <c r="I507" s="506"/>
      <c r="J507" s="428"/>
      <c r="K507" s="428"/>
      <c r="L507" s="428"/>
      <c r="M507" s="316">
        <f t="shared" ref="M507" si="784">N507+O507</f>
        <v>29671.200000000001</v>
      </c>
      <c r="N507" s="200">
        <v>29374.5</v>
      </c>
      <c r="O507" s="200">
        <v>296.7</v>
      </c>
      <c r="P507" s="316">
        <f t="shared" ref="P507" si="785">Q507+R507</f>
        <v>29671.200000000001</v>
      </c>
      <c r="Q507" s="200">
        <f t="shared" ref="Q507:R507" si="786">N507</f>
        <v>29374.5</v>
      </c>
      <c r="R507" s="200">
        <f t="shared" si="786"/>
        <v>296.7</v>
      </c>
      <c r="S507" s="298"/>
      <c r="T507" s="298"/>
      <c r="U507" s="298"/>
      <c r="V507" s="200"/>
      <c r="W507" s="200"/>
      <c r="X507" s="200"/>
      <c r="Y507" s="200">
        <f t="shared" si="778"/>
        <v>29671.200000000001</v>
      </c>
      <c r="Z507" s="200">
        <f t="shared" si="779"/>
        <v>29374.5</v>
      </c>
      <c r="AA507" s="200">
        <f t="shared" si="780"/>
        <v>296.7</v>
      </c>
      <c r="AB507" s="200"/>
      <c r="AC507" s="200"/>
      <c r="AD507" s="200"/>
      <c r="AE507" s="200"/>
      <c r="AF507" s="200"/>
      <c r="AG507" s="200"/>
      <c r="AH507" s="298"/>
      <c r="AI507" s="298"/>
      <c r="AJ507" s="298"/>
      <c r="AK507" s="200"/>
      <c r="AL507" s="200"/>
      <c r="AM507" s="200"/>
      <c r="AN507" s="200"/>
      <c r="AO507" s="200"/>
      <c r="AP507" s="200"/>
      <c r="AQ507" s="200"/>
      <c r="AR507" s="200"/>
      <c r="AS507" s="200"/>
      <c r="AT507" s="200"/>
      <c r="AU507" s="200"/>
      <c r="AV507" s="200"/>
      <c r="AW507" s="298"/>
      <c r="AX507" s="298"/>
      <c r="AY507" s="298"/>
      <c r="AZ507" s="200"/>
      <c r="BA507" s="200"/>
      <c r="BB507" s="200"/>
      <c r="BC507" s="200"/>
      <c r="BD507" s="200"/>
      <c r="BE507" s="200"/>
      <c r="BF507" s="298"/>
      <c r="BG507" s="200"/>
      <c r="BH507" s="200"/>
      <c r="BI507" s="200"/>
      <c r="BJ507" s="200"/>
      <c r="BK507" s="200"/>
      <c r="BL507" s="200"/>
      <c r="BM507" s="298"/>
      <c r="BN507" s="298"/>
      <c r="BO507" s="298"/>
      <c r="BP507" s="200"/>
      <c r="BQ507" s="200"/>
      <c r="BR507" s="200"/>
      <c r="BS507" s="200"/>
      <c r="BT507" s="200"/>
      <c r="BU507" s="200"/>
      <c r="BV507" s="200"/>
      <c r="BW507" s="200"/>
      <c r="BX507" s="200"/>
      <c r="BY507" s="200"/>
      <c r="BZ507" s="200"/>
      <c r="CA507" s="200"/>
      <c r="CB507" s="298"/>
      <c r="CC507" s="298"/>
      <c r="CD507" s="298"/>
      <c r="CE507" s="200"/>
      <c r="CF507" s="200"/>
      <c r="CG507" s="200"/>
      <c r="CH507" s="200"/>
      <c r="CI507" s="200"/>
      <c r="CJ507" s="200"/>
      <c r="CK507" s="5"/>
      <c r="CL507" s="5"/>
      <c r="CM507" s="5"/>
    </row>
    <row r="508" spans="1:91" s="207" customFormat="1" ht="31.5">
      <c r="A508" s="202"/>
      <c r="B508" s="609" t="s">
        <v>517</v>
      </c>
      <c r="C508" s="203"/>
      <c r="D508" s="204"/>
      <c r="E508" s="204"/>
      <c r="F508" s="204"/>
      <c r="G508" s="204"/>
      <c r="H508" s="204"/>
      <c r="I508" s="458"/>
      <c r="J508" s="458"/>
      <c r="K508" s="458"/>
      <c r="L508" s="458"/>
      <c r="M508" s="555">
        <f>M509+M510</f>
        <v>67457.176639999991</v>
      </c>
      <c r="N508" s="555">
        <f t="shared" ref="N508:CJ508" si="787">N509+N510</f>
        <v>66782.599999999991</v>
      </c>
      <c r="O508" s="555">
        <f t="shared" si="787"/>
        <v>674.56999999999994</v>
      </c>
      <c r="P508" s="555">
        <f t="shared" si="787"/>
        <v>103785.03852999999</v>
      </c>
      <c r="Q508" s="555">
        <f t="shared" si="787"/>
        <v>102747.2</v>
      </c>
      <c r="R508" s="555">
        <f t="shared" si="787"/>
        <v>1037.83509</v>
      </c>
      <c r="S508" s="555">
        <f>S513+S514</f>
        <v>36327.86189</v>
      </c>
      <c r="T508" s="555">
        <f t="shared" ref="T508:U508" si="788">T513+T514</f>
        <v>35964.600000000006</v>
      </c>
      <c r="U508" s="555">
        <f t="shared" si="788"/>
        <v>363.2650900000001</v>
      </c>
      <c r="V508" s="555">
        <f>V509+V510</f>
        <v>0</v>
      </c>
      <c r="W508" s="555">
        <f>W509+W510</f>
        <v>0</v>
      </c>
      <c r="X508" s="555">
        <f>X509+X510</f>
        <v>0</v>
      </c>
      <c r="Y508" s="555">
        <f t="shared" si="778"/>
        <v>103785.03852999999</v>
      </c>
      <c r="Z508" s="555">
        <f t="shared" si="779"/>
        <v>102747.2</v>
      </c>
      <c r="AA508" s="555">
        <f t="shared" si="780"/>
        <v>1037.83509</v>
      </c>
      <c r="AB508" s="555">
        <f t="shared" ref="AB508:BE508" si="789">AB509+AB510</f>
        <v>36327.916899999997</v>
      </c>
      <c r="AC508" s="555">
        <f t="shared" si="789"/>
        <v>35964.6</v>
      </c>
      <c r="AD508" s="555">
        <f t="shared" si="789"/>
        <v>363.31690000000003</v>
      </c>
      <c r="AE508" s="555">
        <f t="shared" si="789"/>
        <v>363.31690000000003</v>
      </c>
      <c r="AF508" s="555">
        <f t="shared" si="789"/>
        <v>0</v>
      </c>
      <c r="AG508" s="555">
        <f t="shared" si="789"/>
        <v>363.31690000000003</v>
      </c>
      <c r="AH508" s="555">
        <f t="shared" si="789"/>
        <v>-36327.916899999997</v>
      </c>
      <c r="AI508" s="555">
        <f t="shared" si="789"/>
        <v>-35964.6</v>
      </c>
      <c r="AJ508" s="555">
        <f t="shared" si="789"/>
        <v>-363.31690000000003</v>
      </c>
      <c r="AK508" s="555">
        <f>AK509+AK510</f>
        <v>-363.26188999999999</v>
      </c>
      <c r="AL508" s="555">
        <f>AL509+AL510</f>
        <v>0</v>
      </c>
      <c r="AM508" s="555">
        <f>AM509+AM510</f>
        <v>-363.26188999999999</v>
      </c>
      <c r="AN508" s="555">
        <f t="shared" ref="AN508:AP508" si="790">AB508+AH508</f>
        <v>0</v>
      </c>
      <c r="AO508" s="555">
        <f t="shared" si="790"/>
        <v>0</v>
      </c>
      <c r="AP508" s="555">
        <f t="shared" si="790"/>
        <v>0</v>
      </c>
      <c r="AQ508" s="555">
        <f t="shared" si="789"/>
        <v>0</v>
      </c>
      <c r="AR508" s="555">
        <f t="shared" si="789"/>
        <v>0</v>
      </c>
      <c r="AS508" s="555">
        <f t="shared" si="789"/>
        <v>0</v>
      </c>
      <c r="AT508" s="555">
        <f t="shared" si="789"/>
        <v>0</v>
      </c>
      <c r="AU508" s="555">
        <f t="shared" si="789"/>
        <v>0</v>
      </c>
      <c r="AV508" s="555">
        <f t="shared" si="789"/>
        <v>0</v>
      </c>
      <c r="AW508" s="555">
        <f t="shared" si="789"/>
        <v>0</v>
      </c>
      <c r="AX508" s="555">
        <f t="shared" si="789"/>
        <v>0</v>
      </c>
      <c r="AY508" s="555">
        <f t="shared" si="789"/>
        <v>0</v>
      </c>
      <c r="AZ508" s="555">
        <f>AZ509+AZ510</f>
        <v>0</v>
      </c>
      <c r="BA508" s="555">
        <f>BA509+BA510</f>
        <v>0</v>
      </c>
      <c r="BB508" s="555">
        <f>BB509+BB510</f>
        <v>0</v>
      </c>
      <c r="BC508" s="555">
        <f t="shared" si="789"/>
        <v>0</v>
      </c>
      <c r="BD508" s="555">
        <f t="shared" si="789"/>
        <v>0</v>
      </c>
      <c r="BE508" s="555">
        <f t="shared" si="789"/>
        <v>0</v>
      </c>
      <c r="BF508" s="644"/>
      <c r="BG508" s="555">
        <f t="shared" si="787"/>
        <v>36327.916899999997</v>
      </c>
      <c r="BH508" s="555">
        <f t="shared" si="787"/>
        <v>35964.6</v>
      </c>
      <c r="BI508" s="555">
        <f t="shared" si="787"/>
        <v>363.31690000000003</v>
      </c>
      <c r="BJ508" s="555">
        <f t="shared" si="787"/>
        <v>363.31690000000003</v>
      </c>
      <c r="BK508" s="555">
        <f t="shared" si="787"/>
        <v>0</v>
      </c>
      <c r="BL508" s="555">
        <f t="shared" si="787"/>
        <v>363.31690000000003</v>
      </c>
      <c r="BM508" s="555">
        <f t="shared" si="787"/>
        <v>-36327.916899999997</v>
      </c>
      <c r="BN508" s="555">
        <f t="shared" si="787"/>
        <v>-35964.6</v>
      </c>
      <c r="BO508" s="555">
        <f t="shared" si="787"/>
        <v>-363.31690000000003</v>
      </c>
      <c r="BP508" s="555">
        <f>BP509+BP510</f>
        <v>-363.26188999999999</v>
      </c>
      <c r="BQ508" s="555">
        <f>BQ509+BQ510</f>
        <v>0</v>
      </c>
      <c r="BR508" s="555">
        <f>BR509+BR510</f>
        <v>-363.26188999999999</v>
      </c>
      <c r="BS508" s="555">
        <f t="shared" ref="BS508:BU508" si="791">BG508+BM508</f>
        <v>0</v>
      </c>
      <c r="BT508" s="555">
        <f t="shared" si="791"/>
        <v>0</v>
      </c>
      <c r="BU508" s="555">
        <f t="shared" si="791"/>
        <v>0</v>
      </c>
      <c r="BV508" s="555">
        <f t="shared" si="787"/>
        <v>0</v>
      </c>
      <c r="BW508" s="555">
        <f t="shared" si="787"/>
        <v>0</v>
      </c>
      <c r="BX508" s="555">
        <f t="shared" si="787"/>
        <v>0</v>
      </c>
      <c r="BY508" s="555">
        <f t="shared" si="787"/>
        <v>0</v>
      </c>
      <c r="BZ508" s="555">
        <f t="shared" si="787"/>
        <v>0</v>
      </c>
      <c r="CA508" s="555">
        <f t="shared" si="787"/>
        <v>0</v>
      </c>
      <c r="CB508" s="555">
        <f t="shared" si="787"/>
        <v>0</v>
      </c>
      <c r="CC508" s="555">
        <f t="shared" si="787"/>
        <v>0</v>
      </c>
      <c r="CD508" s="555">
        <f t="shared" si="787"/>
        <v>0</v>
      </c>
      <c r="CE508" s="555">
        <f>CE509+CE510</f>
        <v>0</v>
      </c>
      <c r="CF508" s="555">
        <f>CF509+CF510</f>
        <v>0</v>
      </c>
      <c r="CG508" s="555">
        <f>CG509+CG510</f>
        <v>0</v>
      </c>
      <c r="CH508" s="555">
        <f t="shared" si="787"/>
        <v>0</v>
      </c>
      <c r="CI508" s="555">
        <f t="shared" si="787"/>
        <v>0</v>
      </c>
      <c r="CJ508" s="555">
        <f t="shared" si="787"/>
        <v>0</v>
      </c>
      <c r="CK508" s="5"/>
      <c r="CL508" s="5"/>
      <c r="CM508" s="5"/>
    </row>
    <row r="509" spans="1:91" s="1" customFormat="1" ht="133.5" customHeight="1">
      <c r="A509" s="163"/>
      <c r="B509" s="194" t="s">
        <v>518</v>
      </c>
      <c r="C509" s="43"/>
      <c r="D509" s="141"/>
      <c r="E509" s="141"/>
      <c r="F509" s="141"/>
      <c r="G509" s="141"/>
      <c r="H509" s="141"/>
      <c r="I509" s="428" t="s">
        <v>1102</v>
      </c>
      <c r="J509" s="428" t="s">
        <v>909</v>
      </c>
      <c r="K509" s="428" t="s">
        <v>1103</v>
      </c>
      <c r="L509" s="428" t="s">
        <v>922</v>
      </c>
      <c r="M509" s="316">
        <f t="shared" ref="M509" si="792">N509+O509</f>
        <v>27059.513069999997</v>
      </c>
      <c r="N509" s="200">
        <v>26788.913069999999</v>
      </c>
      <c r="O509" s="200">
        <v>270.60000000000002</v>
      </c>
      <c r="P509" s="200">
        <f>M509</f>
        <v>27059.513069999997</v>
      </c>
      <c r="Q509" s="200">
        <f t="shared" ref="Q509:R512" si="793">N509</f>
        <v>26788.913069999999</v>
      </c>
      <c r="R509" s="200">
        <f t="shared" si="793"/>
        <v>270.60000000000002</v>
      </c>
      <c r="S509" s="298"/>
      <c r="T509" s="298"/>
      <c r="U509" s="298"/>
      <c r="V509" s="200"/>
      <c r="W509" s="200"/>
      <c r="X509" s="200"/>
      <c r="Y509" s="200">
        <f t="shared" si="778"/>
        <v>27059.513069999997</v>
      </c>
      <c r="Z509" s="200">
        <f t="shared" si="779"/>
        <v>26788.913069999999</v>
      </c>
      <c r="AA509" s="200">
        <f t="shared" si="780"/>
        <v>270.60000000000002</v>
      </c>
      <c r="AB509" s="200"/>
      <c r="AC509" s="200"/>
      <c r="AD509" s="200"/>
      <c r="AE509" s="200"/>
      <c r="AF509" s="200"/>
      <c r="AG509" s="200"/>
      <c r="AH509" s="298"/>
      <c r="AI509" s="298"/>
      <c r="AJ509" s="298"/>
      <c r="AK509" s="200"/>
      <c r="AL509" s="200"/>
      <c r="AM509" s="200"/>
      <c r="AN509" s="200"/>
      <c r="AO509" s="200"/>
      <c r="AP509" s="200"/>
      <c r="AQ509" s="200"/>
      <c r="AR509" s="200"/>
      <c r="AS509" s="200"/>
      <c r="AT509" s="200"/>
      <c r="AU509" s="200"/>
      <c r="AV509" s="200"/>
      <c r="AW509" s="298"/>
      <c r="AX509" s="298"/>
      <c r="AY509" s="298"/>
      <c r="AZ509" s="200"/>
      <c r="BA509" s="200"/>
      <c r="BB509" s="200"/>
      <c r="BC509" s="200"/>
      <c r="BD509" s="200"/>
      <c r="BE509" s="200"/>
      <c r="BF509" s="298"/>
      <c r="BG509" s="200"/>
      <c r="BH509" s="200"/>
      <c r="BI509" s="200"/>
      <c r="BJ509" s="200"/>
      <c r="BK509" s="200"/>
      <c r="BL509" s="200"/>
      <c r="BM509" s="298"/>
      <c r="BN509" s="298"/>
      <c r="BO509" s="298"/>
      <c r="BP509" s="200"/>
      <c r="BQ509" s="200"/>
      <c r="BR509" s="200"/>
      <c r="BS509" s="200"/>
      <c r="BT509" s="200"/>
      <c r="BU509" s="200"/>
      <c r="BV509" s="200"/>
      <c r="BW509" s="200"/>
      <c r="BX509" s="200"/>
      <c r="BY509" s="200"/>
      <c r="BZ509" s="200"/>
      <c r="CA509" s="200"/>
      <c r="CB509" s="298"/>
      <c r="CC509" s="298"/>
      <c r="CD509" s="298"/>
      <c r="CE509" s="200"/>
      <c r="CF509" s="200"/>
      <c r="CG509" s="200"/>
      <c r="CH509" s="200"/>
      <c r="CI509" s="200"/>
      <c r="CJ509" s="200"/>
      <c r="CK509" s="5"/>
      <c r="CL509" s="5"/>
      <c r="CM509" s="5"/>
    </row>
    <row r="510" spans="1:91" s="1" customFormat="1" ht="167.25" customHeight="1">
      <c r="A510" s="163"/>
      <c r="B510" s="194" t="s">
        <v>519</v>
      </c>
      <c r="C510" s="43"/>
      <c r="D510" s="141"/>
      <c r="E510" s="141"/>
      <c r="F510" s="141"/>
      <c r="G510" s="141"/>
      <c r="H510" s="141"/>
      <c r="I510" s="428" t="s">
        <v>1104</v>
      </c>
      <c r="J510" s="428" t="s">
        <v>909</v>
      </c>
      <c r="K510" s="428" t="s">
        <v>1105</v>
      </c>
      <c r="L510" s="428" t="s">
        <v>922</v>
      </c>
      <c r="M510" s="316">
        <f>M512+M513+M514+M515</f>
        <v>40397.663569999997</v>
      </c>
      <c r="N510" s="316">
        <f t="shared" ref="N510:R510" si="794">N512+N513+N514+N515</f>
        <v>39993.686929999996</v>
      </c>
      <c r="O510" s="316">
        <f t="shared" si="794"/>
        <v>403.96999999999997</v>
      </c>
      <c r="P510" s="316">
        <f t="shared" si="794"/>
        <v>76725.52545999999</v>
      </c>
      <c r="Q510" s="316">
        <f t="shared" si="794"/>
        <v>75958.286930000002</v>
      </c>
      <c r="R510" s="316">
        <f t="shared" si="794"/>
        <v>767.23509000000001</v>
      </c>
      <c r="S510" s="298"/>
      <c r="T510" s="298"/>
      <c r="U510" s="298"/>
      <c r="V510" s="200"/>
      <c r="W510" s="200"/>
      <c r="X510" s="200"/>
      <c r="Y510" s="316">
        <f t="shared" si="778"/>
        <v>40397.663569999997</v>
      </c>
      <c r="Z510" s="316">
        <f t="shared" si="779"/>
        <v>39993.686929999996</v>
      </c>
      <c r="AA510" s="316">
        <f t="shared" si="780"/>
        <v>403.96999999999997</v>
      </c>
      <c r="AB510" s="316">
        <f t="shared" ref="AB510:AG510" si="795">AB512+AB513+AB514+AB515</f>
        <v>36327.916899999997</v>
      </c>
      <c r="AC510" s="316">
        <f t="shared" si="795"/>
        <v>35964.6</v>
      </c>
      <c r="AD510" s="316">
        <f>AD512+AD513+AD514+AD515</f>
        <v>363.31690000000003</v>
      </c>
      <c r="AE510" s="316">
        <f>AE512+AE513+AE514+AE515</f>
        <v>363.31690000000003</v>
      </c>
      <c r="AF510" s="316">
        <f t="shared" si="795"/>
        <v>0</v>
      </c>
      <c r="AG510" s="316">
        <f t="shared" si="795"/>
        <v>363.31690000000003</v>
      </c>
      <c r="AH510" s="298">
        <f>AI510+AJ510</f>
        <v>-36327.916899999997</v>
      </c>
      <c r="AI510" s="316">
        <v>-35964.6</v>
      </c>
      <c r="AJ510" s="316">
        <f>AJ512+AJ513+AJ514+AJ515</f>
        <v>-363.31690000000003</v>
      </c>
      <c r="AK510" s="316">
        <f>AK512+AK513+AK514+AK515</f>
        <v>-363.26188999999999</v>
      </c>
      <c r="AL510" s="316">
        <f>AL512+AL513+AL514+AL515</f>
        <v>0</v>
      </c>
      <c r="AM510" s="316">
        <f>AM512+AM513+AM514+AM515</f>
        <v>-363.26188999999999</v>
      </c>
      <c r="AN510" s="316">
        <f>AB510+AH510</f>
        <v>0</v>
      </c>
      <c r="AO510" s="316">
        <f t="shared" ref="AO510" si="796">AC510+AI510</f>
        <v>0</v>
      </c>
      <c r="AP510" s="316">
        <f>AD510+AJ510</f>
        <v>0</v>
      </c>
      <c r="AQ510" s="200"/>
      <c r="AR510" s="200"/>
      <c r="AS510" s="200"/>
      <c r="AT510" s="200"/>
      <c r="AU510" s="200"/>
      <c r="AV510" s="200"/>
      <c r="AW510" s="298"/>
      <c r="AX510" s="298"/>
      <c r="AY510" s="298"/>
      <c r="AZ510" s="200"/>
      <c r="BA510" s="200"/>
      <c r="BB510" s="200"/>
      <c r="BC510" s="200"/>
      <c r="BD510" s="200"/>
      <c r="BE510" s="200"/>
      <c r="BF510" s="194" t="s">
        <v>1211</v>
      </c>
      <c r="BG510" s="316">
        <f t="shared" ref="BG510:BL510" si="797">BG512+BG513+BG514+BG515</f>
        <v>36327.916899999997</v>
      </c>
      <c r="BH510" s="316">
        <f t="shared" si="797"/>
        <v>35964.6</v>
      </c>
      <c r="BI510" s="316">
        <f>BI512+BI513+BI514+BI515</f>
        <v>363.31690000000003</v>
      </c>
      <c r="BJ510" s="316">
        <f>BJ512+BJ513+BJ514+BJ515</f>
        <v>363.31690000000003</v>
      </c>
      <c r="BK510" s="316">
        <f t="shared" si="797"/>
        <v>0</v>
      </c>
      <c r="BL510" s="316">
        <f t="shared" si="797"/>
        <v>363.31690000000003</v>
      </c>
      <c r="BM510" s="298">
        <f>BN510+BO510</f>
        <v>-36327.916899999997</v>
      </c>
      <c r="BN510" s="316">
        <v>-35964.6</v>
      </c>
      <c r="BO510" s="316">
        <f>BO512+BO513+BO514+BO515</f>
        <v>-363.31690000000003</v>
      </c>
      <c r="BP510" s="316">
        <f>BP512+BP513+BP514+BP515</f>
        <v>-363.26188999999999</v>
      </c>
      <c r="BQ510" s="316">
        <f>BQ512+BQ513+BQ514+BQ515</f>
        <v>0</v>
      </c>
      <c r="BR510" s="316">
        <f>BR512+BR513+BR514+BR515</f>
        <v>-363.26188999999999</v>
      </c>
      <c r="BS510" s="316">
        <f>BG510+BM510</f>
        <v>0</v>
      </c>
      <c r="BT510" s="316">
        <f t="shared" ref="BT510" si="798">BH510+BN510</f>
        <v>0</v>
      </c>
      <c r="BU510" s="316">
        <f>BI510+BO510</f>
        <v>0</v>
      </c>
      <c r="BV510" s="200"/>
      <c r="BW510" s="200"/>
      <c r="BX510" s="200"/>
      <c r="BY510" s="200"/>
      <c r="BZ510" s="200"/>
      <c r="CA510" s="200"/>
      <c r="CB510" s="298"/>
      <c r="CC510" s="298"/>
      <c r="CD510" s="298"/>
      <c r="CE510" s="200"/>
      <c r="CF510" s="200"/>
      <c r="CG510" s="200"/>
      <c r="CH510" s="200"/>
      <c r="CI510" s="200"/>
      <c r="CJ510" s="200"/>
      <c r="CK510" s="5"/>
      <c r="CL510" s="5"/>
      <c r="CM510" s="5"/>
    </row>
    <row r="511" spans="1:91" s="1" customFormat="1" ht="20.25">
      <c r="A511" s="163"/>
      <c r="B511" s="194" t="s">
        <v>1</v>
      </c>
      <c r="C511" s="43"/>
      <c r="D511" s="141"/>
      <c r="E511" s="141"/>
      <c r="F511" s="141"/>
      <c r="G511" s="141"/>
      <c r="H511" s="141"/>
      <c r="I511" s="428"/>
      <c r="J511" s="428"/>
      <c r="K511" s="428"/>
      <c r="L511" s="428"/>
      <c r="M511" s="200"/>
      <c r="N511" s="200"/>
      <c r="O511" s="200"/>
      <c r="P511" s="200"/>
      <c r="Q511" s="200"/>
      <c r="R511" s="200"/>
      <c r="S511" s="298"/>
      <c r="T511" s="298"/>
      <c r="U511" s="298"/>
      <c r="V511" s="200"/>
      <c r="W511" s="200"/>
      <c r="X511" s="200"/>
      <c r="Y511" s="200"/>
      <c r="Z511" s="200"/>
      <c r="AA511" s="200"/>
      <c r="AB511" s="200"/>
      <c r="AC511" s="200"/>
      <c r="AD511" s="200"/>
      <c r="AE511" s="200"/>
      <c r="AF511" s="200"/>
      <c r="AG511" s="200"/>
      <c r="AH511" s="298"/>
      <c r="AI511" s="298"/>
      <c r="AJ511" s="298"/>
      <c r="AK511" s="200"/>
      <c r="AL511" s="200"/>
      <c r="AM511" s="200"/>
      <c r="AN511" s="200"/>
      <c r="AO511" s="200"/>
      <c r="AP511" s="200"/>
      <c r="AQ511" s="200"/>
      <c r="AR511" s="200"/>
      <c r="AS511" s="200"/>
      <c r="AT511" s="200"/>
      <c r="AU511" s="200"/>
      <c r="AV511" s="200"/>
      <c r="AW511" s="298"/>
      <c r="AX511" s="298"/>
      <c r="AY511" s="298"/>
      <c r="AZ511" s="200"/>
      <c r="BA511" s="200"/>
      <c r="BB511" s="200"/>
      <c r="BC511" s="200"/>
      <c r="BD511" s="200"/>
      <c r="BE511" s="200"/>
      <c r="BF511" s="298"/>
      <c r="BG511" s="200"/>
      <c r="BH511" s="200"/>
      <c r="BI511" s="200"/>
      <c r="BJ511" s="200"/>
      <c r="BK511" s="200"/>
      <c r="BL511" s="200"/>
      <c r="BM511" s="298"/>
      <c r="BN511" s="298"/>
      <c r="BO511" s="298"/>
      <c r="BP511" s="200"/>
      <c r="BQ511" s="200"/>
      <c r="BR511" s="200"/>
      <c r="BS511" s="200"/>
      <c r="BT511" s="200"/>
      <c r="BU511" s="200"/>
      <c r="BV511" s="200"/>
      <c r="BW511" s="200"/>
      <c r="BX511" s="200"/>
      <c r="BY511" s="200"/>
      <c r="BZ511" s="200"/>
      <c r="CA511" s="200"/>
      <c r="CB511" s="298"/>
      <c r="CC511" s="298"/>
      <c r="CD511" s="298"/>
      <c r="CE511" s="200"/>
      <c r="CF511" s="200"/>
      <c r="CG511" s="200"/>
      <c r="CH511" s="200"/>
      <c r="CI511" s="200"/>
      <c r="CJ511" s="200"/>
      <c r="CK511" s="5"/>
      <c r="CL511" s="5"/>
      <c r="CM511" s="5"/>
    </row>
    <row r="512" spans="1:91" s="1" customFormat="1" ht="20.25">
      <c r="A512" s="163"/>
      <c r="B512" s="194" t="s">
        <v>520</v>
      </c>
      <c r="C512" s="43"/>
      <c r="D512" s="141"/>
      <c r="E512" s="141"/>
      <c r="F512" s="141"/>
      <c r="G512" s="141"/>
      <c r="H512" s="141"/>
      <c r="I512" s="428"/>
      <c r="J512" s="428"/>
      <c r="K512" s="428"/>
      <c r="L512" s="428"/>
      <c r="M512" s="200">
        <v>6814.3435099999997</v>
      </c>
      <c r="N512" s="200">
        <v>6746.2000699999999</v>
      </c>
      <c r="O512" s="200">
        <v>68.14</v>
      </c>
      <c r="P512" s="200">
        <f t="shared" ref="P512" si="799">M512</f>
        <v>6814.3435099999997</v>
      </c>
      <c r="Q512" s="200">
        <f t="shared" si="793"/>
        <v>6746.2000699999999</v>
      </c>
      <c r="R512" s="200">
        <f t="shared" si="793"/>
        <v>68.14</v>
      </c>
      <c r="S512" s="298"/>
      <c r="T512" s="298"/>
      <c r="U512" s="298"/>
      <c r="V512" s="200"/>
      <c r="W512" s="200"/>
      <c r="X512" s="200"/>
      <c r="Y512" s="200">
        <f t="shared" si="778"/>
        <v>6814.3435099999997</v>
      </c>
      <c r="Z512" s="200">
        <f t="shared" si="779"/>
        <v>6746.2000699999999</v>
      </c>
      <c r="AA512" s="200">
        <f t="shared" si="780"/>
        <v>68.14</v>
      </c>
      <c r="AB512" s="200"/>
      <c r="AC512" s="200"/>
      <c r="AD512" s="200"/>
      <c r="AE512" s="200"/>
      <c r="AF512" s="200"/>
      <c r="AG512" s="200"/>
      <c r="AH512" s="298"/>
      <c r="AI512" s="298"/>
      <c r="AJ512" s="298"/>
      <c r="AK512" s="200"/>
      <c r="AL512" s="200"/>
      <c r="AM512" s="200"/>
      <c r="AN512" s="200"/>
      <c r="AO512" s="200"/>
      <c r="AP512" s="200"/>
      <c r="AQ512" s="200"/>
      <c r="AR512" s="200"/>
      <c r="AS512" s="200"/>
      <c r="AT512" s="200"/>
      <c r="AU512" s="200"/>
      <c r="AV512" s="200"/>
      <c r="AW512" s="298"/>
      <c r="AX512" s="298"/>
      <c r="AY512" s="298"/>
      <c r="AZ512" s="200"/>
      <c r="BA512" s="200"/>
      <c r="BB512" s="200"/>
      <c r="BC512" s="200"/>
      <c r="BD512" s="200"/>
      <c r="BE512" s="200"/>
      <c r="BF512" s="298"/>
      <c r="BG512" s="200"/>
      <c r="BH512" s="200"/>
      <c r="BI512" s="200"/>
      <c r="BJ512" s="200"/>
      <c r="BK512" s="200"/>
      <c r="BL512" s="200"/>
      <c r="BM512" s="298"/>
      <c r="BN512" s="298"/>
      <c r="BO512" s="298"/>
      <c r="BP512" s="200"/>
      <c r="BQ512" s="200"/>
      <c r="BR512" s="200"/>
      <c r="BS512" s="200"/>
      <c r="BT512" s="200"/>
      <c r="BU512" s="200"/>
      <c r="BV512" s="200"/>
      <c r="BW512" s="200"/>
      <c r="BX512" s="200"/>
      <c r="BY512" s="200"/>
      <c r="BZ512" s="200"/>
      <c r="CA512" s="200"/>
      <c r="CB512" s="298"/>
      <c r="CC512" s="298"/>
      <c r="CD512" s="298"/>
      <c r="CE512" s="200"/>
      <c r="CF512" s="200"/>
      <c r="CG512" s="200"/>
      <c r="CH512" s="200"/>
      <c r="CI512" s="200"/>
      <c r="CJ512" s="200"/>
      <c r="CK512" s="5"/>
      <c r="CL512" s="5"/>
      <c r="CM512" s="5"/>
    </row>
    <row r="513" spans="1:91" s="1" customFormat="1" ht="20.25">
      <c r="A513" s="163"/>
      <c r="B513" s="194" t="s">
        <v>521</v>
      </c>
      <c r="C513" s="43"/>
      <c r="D513" s="141"/>
      <c r="E513" s="141"/>
      <c r="F513" s="141"/>
      <c r="G513" s="141"/>
      <c r="H513" s="141"/>
      <c r="I513" s="428"/>
      <c r="J513" s="428"/>
      <c r="K513" s="428"/>
      <c r="L513" s="428"/>
      <c r="M513" s="200">
        <v>33583.320059999998</v>
      </c>
      <c r="N513" s="200">
        <v>33247.486859999997</v>
      </c>
      <c r="O513" s="200">
        <v>335.83</v>
      </c>
      <c r="P513" s="200">
        <v>53835.020059999995</v>
      </c>
      <c r="Q513" s="200">
        <v>53296.686860000002</v>
      </c>
      <c r="R513" s="200">
        <v>538.33320000000003</v>
      </c>
      <c r="S513" s="298">
        <f>P513-M513</f>
        <v>20251.699999999997</v>
      </c>
      <c r="T513" s="298">
        <f>Q513-N513</f>
        <v>20049.200000000004</v>
      </c>
      <c r="U513" s="298">
        <f>R513-O513</f>
        <v>202.50320000000005</v>
      </c>
      <c r="V513" s="200"/>
      <c r="W513" s="200"/>
      <c r="X513" s="200"/>
      <c r="Y513" s="200">
        <f t="shared" si="778"/>
        <v>53835.020059999995</v>
      </c>
      <c r="Z513" s="200">
        <f t="shared" si="779"/>
        <v>53296.686860000002</v>
      </c>
      <c r="AA513" s="200">
        <f t="shared" si="780"/>
        <v>538.33320000000003</v>
      </c>
      <c r="AB513" s="200">
        <f>AC513+AD513</f>
        <v>20251.716899999999</v>
      </c>
      <c r="AC513" s="200">
        <v>20049.2</v>
      </c>
      <c r="AD513" s="200">
        <v>202.51689999999999</v>
      </c>
      <c r="AE513" s="200">
        <f>AF513+AG513</f>
        <v>202.51689999999999</v>
      </c>
      <c r="AF513" s="200">
        <v>0</v>
      </c>
      <c r="AG513" s="200">
        <v>202.51689999999999</v>
      </c>
      <c r="AH513" s="298">
        <f>AI513+AJ513</f>
        <v>-20251.716899999999</v>
      </c>
      <c r="AI513" s="200">
        <v>-20049.2</v>
      </c>
      <c r="AJ513" s="298">
        <v>-202.51689999999999</v>
      </c>
      <c r="AK513" s="200">
        <f>AL513+AM513</f>
        <v>-202.5</v>
      </c>
      <c r="AL513" s="200">
        <v>0</v>
      </c>
      <c r="AM513" s="200">
        <v>-202.5</v>
      </c>
      <c r="AN513" s="200">
        <f>AB513+AH513</f>
        <v>0</v>
      </c>
      <c r="AO513" s="200">
        <f t="shared" ref="AO513:AP514" si="800">AC513+AI513</f>
        <v>0</v>
      </c>
      <c r="AP513" s="200">
        <f t="shared" si="800"/>
        <v>0</v>
      </c>
      <c r="AQ513" s="200"/>
      <c r="AR513" s="200"/>
      <c r="AS513" s="200"/>
      <c r="AT513" s="200"/>
      <c r="AU513" s="200"/>
      <c r="AV513" s="200"/>
      <c r="AW513" s="298"/>
      <c r="AX513" s="298"/>
      <c r="AY513" s="298"/>
      <c r="AZ513" s="200"/>
      <c r="BA513" s="200"/>
      <c r="BB513" s="200"/>
      <c r="BC513" s="200"/>
      <c r="BD513" s="200"/>
      <c r="BE513" s="200"/>
      <c r="BF513" s="298"/>
      <c r="BG513" s="200">
        <f>BH513+BI513</f>
        <v>20251.716899999999</v>
      </c>
      <c r="BH513" s="200">
        <v>20049.2</v>
      </c>
      <c r="BI513" s="200">
        <v>202.51689999999999</v>
      </c>
      <c r="BJ513" s="200">
        <f>BK513+BL513</f>
        <v>202.51689999999999</v>
      </c>
      <c r="BK513" s="200">
        <v>0</v>
      </c>
      <c r="BL513" s="200">
        <v>202.51689999999999</v>
      </c>
      <c r="BM513" s="298">
        <f>BN513+BO513</f>
        <v>-20251.716899999999</v>
      </c>
      <c r="BN513" s="200">
        <v>-20049.2</v>
      </c>
      <c r="BO513" s="298">
        <v>-202.51689999999999</v>
      </c>
      <c r="BP513" s="200">
        <f>BQ513+BR513</f>
        <v>-202.5</v>
      </c>
      <c r="BQ513" s="200">
        <v>0</v>
      </c>
      <c r="BR513" s="200">
        <v>-202.5</v>
      </c>
      <c r="BS513" s="200">
        <f>BG513+BM513</f>
        <v>0</v>
      </c>
      <c r="BT513" s="200">
        <f t="shared" ref="BT513:BU513" si="801">BH513+BN513</f>
        <v>0</v>
      </c>
      <c r="BU513" s="200">
        <f t="shared" si="801"/>
        <v>0</v>
      </c>
      <c r="BV513" s="200"/>
      <c r="BW513" s="200"/>
      <c r="BX513" s="200"/>
      <c r="BY513" s="200"/>
      <c r="BZ513" s="200"/>
      <c r="CA513" s="200"/>
      <c r="CB513" s="298"/>
      <c r="CC513" s="298"/>
      <c r="CD513" s="298"/>
      <c r="CE513" s="200"/>
      <c r="CF513" s="200"/>
      <c r="CG513" s="200"/>
      <c r="CH513" s="200"/>
      <c r="CI513" s="200"/>
      <c r="CJ513" s="200"/>
      <c r="CK513" s="5"/>
      <c r="CL513" s="5"/>
      <c r="CM513" s="5"/>
    </row>
    <row r="514" spans="1:91" s="1" customFormat="1" ht="20.25">
      <c r="A514" s="163"/>
      <c r="B514" s="194" t="s">
        <v>522</v>
      </c>
      <c r="C514" s="43"/>
      <c r="D514" s="141"/>
      <c r="E514" s="141"/>
      <c r="F514" s="141"/>
      <c r="G514" s="141"/>
      <c r="H514" s="141"/>
      <c r="I514" s="428"/>
      <c r="J514" s="428"/>
      <c r="K514" s="428"/>
      <c r="L514" s="428"/>
      <c r="M514" s="200"/>
      <c r="N514" s="200"/>
      <c r="O514" s="200"/>
      <c r="P514" s="200">
        <v>16076.161889999999</v>
      </c>
      <c r="Q514" s="200">
        <v>15915.4</v>
      </c>
      <c r="R514" s="200">
        <v>160.76189000000002</v>
      </c>
      <c r="S514" s="298">
        <f>P514</f>
        <v>16076.161889999999</v>
      </c>
      <c r="T514" s="298">
        <f>Q514</f>
        <v>15915.4</v>
      </c>
      <c r="U514" s="298">
        <f>R514</f>
        <v>160.76189000000002</v>
      </c>
      <c r="V514" s="200"/>
      <c r="W514" s="200"/>
      <c r="X514" s="200"/>
      <c r="Y514" s="200">
        <f t="shared" si="778"/>
        <v>16076.161889999999</v>
      </c>
      <c r="Z514" s="200">
        <f t="shared" si="779"/>
        <v>15915.4</v>
      </c>
      <c r="AA514" s="200">
        <f t="shared" si="780"/>
        <v>160.76189000000002</v>
      </c>
      <c r="AB514" s="200">
        <f>AC514+AD514</f>
        <v>16076.199999999999</v>
      </c>
      <c r="AC514" s="200">
        <v>15915.4</v>
      </c>
      <c r="AD514" s="200">
        <v>160.80000000000001</v>
      </c>
      <c r="AE514" s="200">
        <f>AF514+AG514</f>
        <v>160.80000000000001</v>
      </c>
      <c r="AF514" s="200">
        <v>0</v>
      </c>
      <c r="AG514" s="200">
        <v>160.80000000000001</v>
      </c>
      <c r="AH514" s="298">
        <f>AI514+AJ514</f>
        <v>-16076.199999999999</v>
      </c>
      <c r="AI514" s="200">
        <v>-15915.4</v>
      </c>
      <c r="AJ514" s="298">
        <v>-160.80000000000001</v>
      </c>
      <c r="AK514" s="200">
        <f>AL514+AM514</f>
        <v>-160.76188999999999</v>
      </c>
      <c r="AL514" s="200">
        <v>0</v>
      </c>
      <c r="AM514" s="200">
        <v>-160.76188999999999</v>
      </c>
      <c r="AN514" s="200">
        <f>AB514+AH514</f>
        <v>0</v>
      </c>
      <c r="AO514" s="200">
        <f t="shared" si="800"/>
        <v>0</v>
      </c>
      <c r="AP514" s="200">
        <f t="shared" si="800"/>
        <v>0</v>
      </c>
      <c r="AQ514" s="200"/>
      <c r="AR514" s="200"/>
      <c r="AS514" s="200"/>
      <c r="AT514" s="200"/>
      <c r="AU514" s="200"/>
      <c r="AV514" s="200"/>
      <c r="AW514" s="298"/>
      <c r="AX514" s="298"/>
      <c r="AY514" s="298"/>
      <c r="AZ514" s="200"/>
      <c r="BA514" s="200"/>
      <c r="BB514" s="200"/>
      <c r="BC514" s="200"/>
      <c r="BD514" s="200"/>
      <c r="BE514" s="200"/>
      <c r="BF514" s="298"/>
      <c r="BG514" s="200">
        <f>BH514+BI514</f>
        <v>16076.199999999999</v>
      </c>
      <c r="BH514" s="200">
        <v>15915.4</v>
      </c>
      <c r="BI514" s="200">
        <v>160.80000000000001</v>
      </c>
      <c r="BJ514" s="200">
        <f>BK514+BL514</f>
        <v>160.80000000000001</v>
      </c>
      <c r="BK514" s="200">
        <v>0</v>
      </c>
      <c r="BL514" s="200">
        <v>160.80000000000001</v>
      </c>
      <c r="BM514" s="298">
        <f>BN514+BO514</f>
        <v>-16076.199999999999</v>
      </c>
      <c r="BN514" s="200">
        <v>-15915.4</v>
      </c>
      <c r="BO514" s="298">
        <v>-160.80000000000001</v>
      </c>
      <c r="BP514" s="200">
        <f>BQ514+BR514</f>
        <v>-160.76188999999999</v>
      </c>
      <c r="BQ514" s="200">
        <v>0</v>
      </c>
      <c r="BR514" s="200">
        <v>-160.76188999999999</v>
      </c>
      <c r="BS514" s="200">
        <f>BG514+BM514</f>
        <v>0</v>
      </c>
      <c r="BT514" s="200">
        <f t="shared" ref="BT514" si="802">BH514+BN514</f>
        <v>0</v>
      </c>
      <c r="BU514" s="200">
        <f t="shared" ref="BU514" si="803">BI514+BO514</f>
        <v>0</v>
      </c>
      <c r="BV514" s="200"/>
      <c r="BW514" s="200"/>
      <c r="BX514" s="200"/>
      <c r="BY514" s="200"/>
      <c r="BZ514" s="200"/>
      <c r="CA514" s="200"/>
      <c r="CB514" s="298"/>
      <c r="CC514" s="298"/>
      <c r="CD514" s="298"/>
      <c r="CE514" s="200"/>
      <c r="CF514" s="200"/>
      <c r="CG514" s="200"/>
      <c r="CH514" s="200"/>
      <c r="CI514" s="200"/>
      <c r="CJ514" s="200"/>
      <c r="CK514" s="5"/>
      <c r="CL514" s="5"/>
      <c r="CM514" s="5"/>
    </row>
    <row r="515" spans="1:91" s="1" customFormat="1" ht="20.25">
      <c r="A515" s="163"/>
      <c r="B515" s="194" t="s">
        <v>516</v>
      </c>
      <c r="C515" s="43"/>
      <c r="D515" s="141"/>
      <c r="E515" s="141"/>
      <c r="F515" s="141"/>
      <c r="G515" s="141"/>
      <c r="H515" s="141"/>
      <c r="I515" s="428"/>
      <c r="J515" s="428"/>
      <c r="K515" s="428"/>
      <c r="L515" s="428"/>
      <c r="M515" s="200"/>
      <c r="N515" s="200"/>
      <c r="O515" s="200"/>
      <c r="P515" s="200"/>
      <c r="Q515" s="200"/>
      <c r="R515" s="200"/>
      <c r="S515" s="298"/>
      <c r="T515" s="298"/>
      <c r="U515" s="298"/>
      <c r="V515" s="200"/>
      <c r="W515" s="200"/>
      <c r="X515" s="200"/>
      <c r="Y515" s="200"/>
      <c r="Z515" s="200"/>
      <c r="AA515" s="200"/>
      <c r="AB515" s="200"/>
      <c r="AC515" s="200"/>
      <c r="AD515" s="200"/>
      <c r="AE515" s="200"/>
      <c r="AF515" s="200"/>
      <c r="AG515" s="200"/>
      <c r="AH515" s="298"/>
      <c r="AI515" s="298"/>
      <c r="AJ515" s="298"/>
      <c r="AK515" s="200"/>
      <c r="AL515" s="200"/>
      <c r="AM515" s="200"/>
      <c r="AN515" s="200"/>
      <c r="AO515" s="200"/>
      <c r="AP515" s="200"/>
      <c r="AQ515" s="200"/>
      <c r="AR515" s="200"/>
      <c r="AS515" s="200"/>
      <c r="AT515" s="200"/>
      <c r="AU515" s="200"/>
      <c r="AV515" s="200"/>
      <c r="AW515" s="298"/>
      <c r="AX515" s="298"/>
      <c r="AY515" s="298"/>
      <c r="AZ515" s="200"/>
      <c r="BA515" s="200"/>
      <c r="BB515" s="200"/>
      <c r="BC515" s="200"/>
      <c r="BD515" s="200"/>
      <c r="BE515" s="200"/>
      <c r="BF515" s="298"/>
      <c r="BG515" s="200"/>
      <c r="BH515" s="200"/>
      <c r="BI515" s="200"/>
      <c r="BJ515" s="200"/>
      <c r="BK515" s="200"/>
      <c r="BL515" s="200"/>
      <c r="BM515" s="298"/>
      <c r="BN515" s="298"/>
      <c r="BO515" s="298"/>
      <c r="BP515" s="200"/>
      <c r="BQ515" s="200"/>
      <c r="BR515" s="200"/>
      <c r="BS515" s="200"/>
      <c r="BT515" s="200"/>
      <c r="BU515" s="200"/>
      <c r="BV515" s="200"/>
      <c r="BW515" s="200"/>
      <c r="BX515" s="200"/>
      <c r="BY515" s="200"/>
      <c r="BZ515" s="200"/>
      <c r="CA515" s="200"/>
      <c r="CB515" s="298"/>
      <c r="CC515" s="298"/>
      <c r="CD515" s="298"/>
      <c r="CE515" s="200"/>
      <c r="CF515" s="200"/>
      <c r="CG515" s="200"/>
      <c r="CH515" s="200"/>
      <c r="CI515" s="200"/>
      <c r="CJ515" s="200"/>
      <c r="CK515" s="5"/>
      <c r="CL515" s="5"/>
      <c r="CM515" s="5"/>
    </row>
    <row r="516" spans="1:91" s="207" customFormat="1" ht="63">
      <c r="A516" s="202"/>
      <c r="B516" s="609" t="s">
        <v>523</v>
      </c>
      <c r="C516" s="203"/>
      <c r="D516" s="204"/>
      <c r="E516" s="204"/>
      <c r="F516" s="204"/>
      <c r="G516" s="204"/>
      <c r="H516" s="204"/>
      <c r="I516" s="458" t="s">
        <v>1106</v>
      </c>
      <c r="J516" s="458" t="s">
        <v>909</v>
      </c>
      <c r="K516" s="458" t="s">
        <v>1107</v>
      </c>
      <c r="L516" s="458" t="s">
        <v>922</v>
      </c>
      <c r="M516" s="206">
        <f>M517</f>
        <v>1920.909090909091</v>
      </c>
      <c r="N516" s="206">
        <f t="shared" ref="N516:CJ516" si="804">N517</f>
        <v>1901.7</v>
      </c>
      <c r="O516" s="206">
        <f t="shared" si="804"/>
        <v>19.209090909090907</v>
      </c>
      <c r="P516" s="206">
        <f t="shared" si="804"/>
        <v>1920.909090909091</v>
      </c>
      <c r="Q516" s="206">
        <f t="shared" si="804"/>
        <v>1901.7</v>
      </c>
      <c r="R516" s="206">
        <f t="shared" si="804"/>
        <v>19.209090909090907</v>
      </c>
      <c r="S516" s="206">
        <f t="shared" si="804"/>
        <v>0</v>
      </c>
      <c r="T516" s="206">
        <f t="shared" si="804"/>
        <v>0</v>
      </c>
      <c r="U516" s="206">
        <f t="shared" si="804"/>
        <v>0</v>
      </c>
      <c r="V516" s="206">
        <f>V517</f>
        <v>0</v>
      </c>
      <c r="W516" s="206">
        <f>W517</f>
        <v>0</v>
      </c>
      <c r="X516" s="206">
        <f>X517</f>
        <v>0</v>
      </c>
      <c r="Y516" s="206">
        <f t="shared" si="778"/>
        <v>1920.909090909091</v>
      </c>
      <c r="Z516" s="206">
        <f t="shared" si="779"/>
        <v>1901.7</v>
      </c>
      <c r="AA516" s="206">
        <f t="shared" si="780"/>
        <v>19.209090909090907</v>
      </c>
      <c r="AB516" s="206">
        <f t="shared" ref="AB516:BE516" si="805">AB517</f>
        <v>0</v>
      </c>
      <c r="AC516" s="206">
        <f t="shared" si="805"/>
        <v>0</v>
      </c>
      <c r="AD516" s="206">
        <f t="shared" si="805"/>
        <v>0</v>
      </c>
      <c r="AE516" s="206">
        <f t="shared" si="805"/>
        <v>0</v>
      </c>
      <c r="AF516" s="206">
        <f t="shared" si="805"/>
        <v>0</v>
      </c>
      <c r="AG516" s="206">
        <f t="shared" si="805"/>
        <v>0</v>
      </c>
      <c r="AH516" s="206">
        <f t="shared" si="805"/>
        <v>0</v>
      </c>
      <c r="AI516" s="206">
        <f t="shared" si="805"/>
        <v>0</v>
      </c>
      <c r="AJ516" s="206">
        <f t="shared" si="805"/>
        <v>0</v>
      </c>
      <c r="AK516" s="206">
        <f>AK517</f>
        <v>0</v>
      </c>
      <c r="AL516" s="206">
        <f>AL517</f>
        <v>0</v>
      </c>
      <c r="AM516" s="206">
        <f>AM517</f>
        <v>0</v>
      </c>
      <c r="AN516" s="206">
        <f t="shared" si="805"/>
        <v>0</v>
      </c>
      <c r="AO516" s="206">
        <f t="shared" si="805"/>
        <v>0</v>
      </c>
      <c r="AP516" s="206">
        <f t="shared" si="805"/>
        <v>0</v>
      </c>
      <c r="AQ516" s="206">
        <f t="shared" si="805"/>
        <v>0</v>
      </c>
      <c r="AR516" s="206">
        <f t="shared" si="805"/>
        <v>0</v>
      </c>
      <c r="AS516" s="206">
        <f t="shared" si="805"/>
        <v>0</v>
      </c>
      <c r="AT516" s="206">
        <f t="shared" si="805"/>
        <v>0</v>
      </c>
      <c r="AU516" s="206">
        <f t="shared" si="805"/>
        <v>0</v>
      </c>
      <c r="AV516" s="206">
        <f t="shared" si="805"/>
        <v>0</v>
      </c>
      <c r="AW516" s="206">
        <f t="shared" si="805"/>
        <v>0</v>
      </c>
      <c r="AX516" s="206">
        <f t="shared" si="805"/>
        <v>0</v>
      </c>
      <c r="AY516" s="206">
        <f t="shared" si="805"/>
        <v>0</v>
      </c>
      <c r="AZ516" s="206">
        <f>AZ517</f>
        <v>0</v>
      </c>
      <c r="BA516" s="206">
        <f>BA517</f>
        <v>0</v>
      </c>
      <c r="BB516" s="206">
        <f>BB517</f>
        <v>0</v>
      </c>
      <c r="BC516" s="206">
        <f t="shared" si="805"/>
        <v>0</v>
      </c>
      <c r="BD516" s="206">
        <f t="shared" si="805"/>
        <v>0</v>
      </c>
      <c r="BE516" s="206">
        <f t="shared" si="805"/>
        <v>0</v>
      </c>
      <c r="BF516" s="645"/>
      <c r="BG516" s="206">
        <f t="shared" si="804"/>
        <v>0</v>
      </c>
      <c r="BH516" s="206">
        <f t="shared" si="804"/>
        <v>0</v>
      </c>
      <c r="BI516" s="206">
        <f t="shared" si="804"/>
        <v>0</v>
      </c>
      <c r="BJ516" s="206">
        <f t="shared" si="804"/>
        <v>0</v>
      </c>
      <c r="BK516" s="206">
        <f t="shared" si="804"/>
        <v>0</v>
      </c>
      <c r="BL516" s="206">
        <f t="shared" si="804"/>
        <v>0</v>
      </c>
      <c r="BM516" s="206">
        <f t="shared" si="804"/>
        <v>0</v>
      </c>
      <c r="BN516" s="206">
        <f t="shared" si="804"/>
        <v>0</v>
      </c>
      <c r="BO516" s="206">
        <f t="shared" si="804"/>
        <v>0</v>
      </c>
      <c r="BP516" s="206">
        <f>BP517</f>
        <v>0</v>
      </c>
      <c r="BQ516" s="206">
        <f>BQ517</f>
        <v>0</v>
      </c>
      <c r="BR516" s="206">
        <f>BR517</f>
        <v>0</v>
      </c>
      <c r="BS516" s="206">
        <f t="shared" si="804"/>
        <v>0</v>
      </c>
      <c r="BT516" s="206">
        <f t="shared" si="804"/>
        <v>0</v>
      </c>
      <c r="BU516" s="206">
        <f t="shared" si="804"/>
        <v>0</v>
      </c>
      <c r="BV516" s="206">
        <f t="shared" si="804"/>
        <v>0</v>
      </c>
      <c r="BW516" s="206">
        <f t="shared" si="804"/>
        <v>0</v>
      </c>
      <c r="BX516" s="206">
        <f t="shared" si="804"/>
        <v>0</v>
      </c>
      <c r="BY516" s="206">
        <f t="shared" si="804"/>
        <v>0</v>
      </c>
      <c r="BZ516" s="206">
        <f t="shared" si="804"/>
        <v>0</v>
      </c>
      <c r="CA516" s="206">
        <f t="shared" si="804"/>
        <v>0</v>
      </c>
      <c r="CB516" s="206">
        <f t="shared" si="804"/>
        <v>0</v>
      </c>
      <c r="CC516" s="206">
        <f t="shared" si="804"/>
        <v>0</v>
      </c>
      <c r="CD516" s="206">
        <f t="shared" si="804"/>
        <v>0</v>
      </c>
      <c r="CE516" s="206">
        <f>CE517</f>
        <v>0</v>
      </c>
      <c r="CF516" s="206">
        <f>CF517</f>
        <v>0</v>
      </c>
      <c r="CG516" s="206">
        <f>CG517</f>
        <v>0</v>
      </c>
      <c r="CH516" s="206">
        <f t="shared" si="804"/>
        <v>0</v>
      </c>
      <c r="CI516" s="206">
        <f t="shared" si="804"/>
        <v>0</v>
      </c>
      <c r="CJ516" s="206">
        <f t="shared" si="804"/>
        <v>0</v>
      </c>
      <c r="CK516" s="5"/>
      <c r="CL516" s="5"/>
      <c r="CM516" s="5"/>
    </row>
    <row r="517" spans="1:91" s="1" customFormat="1" ht="20.25">
      <c r="A517" s="163"/>
      <c r="B517" s="194" t="s">
        <v>515</v>
      </c>
      <c r="C517" s="43"/>
      <c r="D517" s="141"/>
      <c r="E517" s="141"/>
      <c r="F517" s="141"/>
      <c r="G517" s="141"/>
      <c r="H517" s="141"/>
      <c r="I517" s="428"/>
      <c r="J517" s="428"/>
      <c r="K517" s="428"/>
      <c r="L517" s="428"/>
      <c r="M517" s="200">
        <v>1920.909090909091</v>
      </c>
      <c r="N517" s="200">
        <v>1901.7</v>
      </c>
      <c r="O517" s="200">
        <v>19.209090909090907</v>
      </c>
      <c r="P517" s="200">
        <f>M517</f>
        <v>1920.909090909091</v>
      </c>
      <c r="Q517" s="200">
        <f t="shared" ref="Q517:R517" si="806">N517</f>
        <v>1901.7</v>
      </c>
      <c r="R517" s="200">
        <f t="shared" si="806"/>
        <v>19.209090909090907</v>
      </c>
      <c r="S517" s="298"/>
      <c r="T517" s="298"/>
      <c r="U517" s="298"/>
      <c r="V517" s="200"/>
      <c r="W517" s="200"/>
      <c r="X517" s="200"/>
      <c r="Y517" s="200">
        <f t="shared" si="778"/>
        <v>1920.909090909091</v>
      </c>
      <c r="Z517" s="200">
        <f t="shared" si="779"/>
        <v>1901.7</v>
      </c>
      <c r="AA517" s="200">
        <f t="shared" si="780"/>
        <v>19.209090909090907</v>
      </c>
      <c r="AB517" s="200">
        <v>0</v>
      </c>
      <c r="AC517" s="200">
        <v>0</v>
      </c>
      <c r="AD517" s="200">
        <v>0</v>
      </c>
      <c r="AE517" s="200"/>
      <c r="AF517" s="200"/>
      <c r="AG517" s="200"/>
      <c r="AH517" s="298"/>
      <c r="AI517" s="298"/>
      <c r="AJ517" s="298"/>
      <c r="AK517" s="200"/>
      <c r="AL517" s="200"/>
      <c r="AM517" s="200"/>
      <c r="AN517" s="200"/>
      <c r="AO517" s="200"/>
      <c r="AP517" s="200"/>
      <c r="AQ517" s="200"/>
      <c r="AR517" s="200"/>
      <c r="AS517" s="200"/>
      <c r="AT517" s="200"/>
      <c r="AU517" s="200"/>
      <c r="AV517" s="200"/>
      <c r="AW517" s="298"/>
      <c r="AX517" s="298"/>
      <c r="AY517" s="298"/>
      <c r="AZ517" s="200"/>
      <c r="BA517" s="200"/>
      <c r="BB517" s="200"/>
      <c r="BC517" s="200"/>
      <c r="BD517" s="200"/>
      <c r="BE517" s="200"/>
      <c r="BF517" s="298"/>
      <c r="BG517" s="200">
        <v>0</v>
      </c>
      <c r="BH517" s="200">
        <v>0</v>
      </c>
      <c r="BI517" s="200">
        <v>0</v>
      </c>
      <c r="BJ517" s="200"/>
      <c r="BK517" s="200"/>
      <c r="BL517" s="200"/>
      <c r="BM517" s="298"/>
      <c r="BN517" s="298"/>
      <c r="BO517" s="298"/>
      <c r="BP517" s="200"/>
      <c r="BQ517" s="200"/>
      <c r="BR517" s="200"/>
      <c r="BS517" s="200"/>
      <c r="BT517" s="200"/>
      <c r="BU517" s="200"/>
      <c r="BV517" s="200"/>
      <c r="BW517" s="200"/>
      <c r="BX517" s="200"/>
      <c r="BY517" s="200"/>
      <c r="BZ517" s="200"/>
      <c r="CA517" s="200"/>
      <c r="CB517" s="298"/>
      <c r="CC517" s="298"/>
      <c r="CD517" s="298"/>
      <c r="CE517" s="200"/>
      <c r="CF517" s="200"/>
      <c r="CG517" s="200"/>
      <c r="CH517" s="200"/>
      <c r="CI517" s="200"/>
      <c r="CJ517" s="200"/>
      <c r="CK517" s="5"/>
      <c r="CL517" s="5"/>
      <c r="CM517" s="5"/>
    </row>
    <row r="518" spans="1:91" s="207" customFormat="1" ht="47.25">
      <c r="A518" s="202"/>
      <c r="B518" s="609" t="s">
        <v>524</v>
      </c>
      <c r="C518" s="203"/>
      <c r="D518" s="204"/>
      <c r="E518" s="204"/>
      <c r="F518" s="204"/>
      <c r="G518" s="204"/>
      <c r="H518" s="204"/>
      <c r="I518" s="458" t="s">
        <v>1108</v>
      </c>
      <c r="J518" s="458" t="s">
        <v>909</v>
      </c>
      <c r="K518" s="458" t="s">
        <v>1109</v>
      </c>
      <c r="L518" s="458" t="s">
        <v>922</v>
      </c>
      <c r="M518" s="206">
        <f>M519+M520</f>
        <v>6512.1212099999993</v>
      </c>
      <c r="N518" s="206">
        <f t="shared" ref="N518:CJ518" si="807">N519+N520</f>
        <v>6447</v>
      </c>
      <c r="O518" s="206">
        <f t="shared" si="807"/>
        <v>65.121209999999991</v>
      </c>
      <c r="P518" s="206">
        <f t="shared" si="807"/>
        <v>6512.1212099999993</v>
      </c>
      <c r="Q518" s="206">
        <f t="shared" si="807"/>
        <v>6447</v>
      </c>
      <c r="R518" s="206">
        <f t="shared" si="807"/>
        <v>65.121209999999991</v>
      </c>
      <c r="S518" s="206">
        <f t="shared" si="807"/>
        <v>0</v>
      </c>
      <c r="T518" s="206">
        <f t="shared" si="807"/>
        <v>0</v>
      </c>
      <c r="U518" s="206">
        <f t="shared" si="807"/>
        <v>0</v>
      </c>
      <c r="V518" s="206">
        <f>V519+V520</f>
        <v>0</v>
      </c>
      <c r="W518" s="206">
        <f>W519+W520</f>
        <v>0</v>
      </c>
      <c r="X518" s="206">
        <f>X519+X520</f>
        <v>0</v>
      </c>
      <c r="Y518" s="206">
        <f t="shared" si="778"/>
        <v>6512.1212099999993</v>
      </c>
      <c r="Z518" s="206">
        <f t="shared" si="779"/>
        <v>6447</v>
      </c>
      <c r="AA518" s="206">
        <f t="shared" si="780"/>
        <v>65.121209999999991</v>
      </c>
      <c r="AB518" s="206">
        <f t="shared" ref="AB518:BE518" si="808">AB519+AB520</f>
        <v>0</v>
      </c>
      <c r="AC518" s="206">
        <f t="shared" si="808"/>
        <v>0</v>
      </c>
      <c r="AD518" s="206">
        <f t="shared" si="808"/>
        <v>0</v>
      </c>
      <c r="AE518" s="206">
        <f t="shared" si="808"/>
        <v>0</v>
      </c>
      <c r="AF518" s="206">
        <f t="shared" si="808"/>
        <v>0</v>
      </c>
      <c r="AG518" s="206">
        <f t="shared" si="808"/>
        <v>0</v>
      </c>
      <c r="AH518" s="206">
        <f t="shared" si="808"/>
        <v>0</v>
      </c>
      <c r="AI518" s="206">
        <f t="shared" si="808"/>
        <v>0</v>
      </c>
      <c r="AJ518" s="206">
        <f t="shared" si="808"/>
        <v>0</v>
      </c>
      <c r="AK518" s="206">
        <f>AK519+AK520</f>
        <v>0</v>
      </c>
      <c r="AL518" s="206">
        <f>AL519+AL520</f>
        <v>0</v>
      </c>
      <c r="AM518" s="206">
        <f>AM519+AM520</f>
        <v>0</v>
      </c>
      <c r="AN518" s="206">
        <f t="shared" si="808"/>
        <v>0</v>
      </c>
      <c r="AO518" s="206">
        <f t="shared" si="808"/>
        <v>0</v>
      </c>
      <c r="AP518" s="206">
        <f t="shared" si="808"/>
        <v>0</v>
      </c>
      <c r="AQ518" s="206">
        <f t="shared" si="808"/>
        <v>0</v>
      </c>
      <c r="AR518" s="206">
        <f t="shared" si="808"/>
        <v>0</v>
      </c>
      <c r="AS518" s="206">
        <f t="shared" si="808"/>
        <v>0</v>
      </c>
      <c r="AT518" s="206">
        <f t="shared" si="808"/>
        <v>0</v>
      </c>
      <c r="AU518" s="206">
        <f t="shared" si="808"/>
        <v>0</v>
      </c>
      <c r="AV518" s="206">
        <f t="shared" si="808"/>
        <v>0</v>
      </c>
      <c r="AW518" s="206">
        <f t="shared" si="808"/>
        <v>0</v>
      </c>
      <c r="AX518" s="206">
        <f t="shared" si="808"/>
        <v>0</v>
      </c>
      <c r="AY518" s="206">
        <f t="shared" si="808"/>
        <v>0</v>
      </c>
      <c r="AZ518" s="206">
        <f>AZ519+AZ520</f>
        <v>0</v>
      </c>
      <c r="BA518" s="206">
        <f>BA519+BA520</f>
        <v>0</v>
      </c>
      <c r="BB518" s="206">
        <f>BB519+BB520</f>
        <v>0</v>
      </c>
      <c r="BC518" s="206">
        <f t="shared" si="808"/>
        <v>0</v>
      </c>
      <c r="BD518" s="206">
        <f t="shared" si="808"/>
        <v>0</v>
      </c>
      <c r="BE518" s="206">
        <f t="shared" si="808"/>
        <v>0</v>
      </c>
      <c r="BF518" s="645"/>
      <c r="BG518" s="206">
        <f t="shared" si="807"/>
        <v>0</v>
      </c>
      <c r="BH518" s="206">
        <f t="shared" si="807"/>
        <v>0</v>
      </c>
      <c r="BI518" s="206">
        <f t="shared" si="807"/>
        <v>0</v>
      </c>
      <c r="BJ518" s="206">
        <f t="shared" si="807"/>
        <v>0</v>
      </c>
      <c r="BK518" s="206">
        <f t="shared" si="807"/>
        <v>0</v>
      </c>
      <c r="BL518" s="206">
        <f t="shared" si="807"/>
        <v>0</v>
      </c>
      <c r="BM518" s="206">
        <f t="shared" si="807"/>
        <v>0</v>
      </c>
      <c r="BN518" s="206">
        <f t="shared" si="807"/>
        <v>0</v>
      </c>
      <c r="BO518" s="206">
        <f t="shared" si="807"/>
        <v>0</v>
      </c>
      <c r="BP518" s="206">
        <f>BP519+BP520</f>
        <v>0</v>
      </c>
      <c r="BQ518" s="206">
        <f>BQ519+BQ520</f>
        <v>0</v>
      </c>
      <c r="BR518" s="206">
        <f>BR519+BR520</f>
        <v>0</v>
      </c>
      <c r="BS518" s="206">
        <f t="shared" si="807"/>
        <v>0</v>
      </c>
      <c r="BT518" s="206">
        <f t="shared" si="807"/>
        <v>0</v>
      </c>
      <c r="BU518" s="206">
        <f t="shared" si="807"/>
        <v>0</v>
      </c>
      <c r="BV518" s="206">
        <f t="shared" si="807"/>
        <v>0</v>
      </c>
      <c r="BW518" s="206">
        <f t="shared" si="807"/>
        <v>0</v>
      </c>
      <c r="BX518" s="206">
        <f t="shared" si="807"/>
        <v>0</v>
      </c>
      <c r="BY518" s="206">
        <f t="shared" si="807"/>
        <v>0</v>
      </c>
      <c r="BZ518" s="206">
        <f t="shared" si="807"/>
        <v>0</v>
      </c>
      <c r="CA518" s="206">
        <f t="shared" si="807"/>
        <v>0</v>
      </c>
      <c r="CB518" s="206">
        <f t="shared" si="807"/>
        <v>0</v>
      </c>
      <c r="CC518" s="206">
        <f t="shared" si="807"/>
        <v>0</v>
      </c>
      <c r="CD518" s="206">
        <f t="shared" si="807"/>
        <v>0</v>
      </c>
      <c r="CE518" s="206">
        <f>CE519+CE520</f>
        <v>0</v>
      </c>
      <c r="CF518" s="206">
        <f>CF519+CF520</f>
        <v>0</v>
      </c>
      <c r="CG518" s="206">
        <f>CG519+CG520</f>
        <v>0</v>
      </c>
      <c r="CH518" s="206">
        <f t="shared" si="807"/>
        <v>0</v>
      </c>
      <c r="CI518" s="206">
        <f t="shared" si="807"/>
        <v>0</v>
      </c>
      <c r="CJ518" s="206">
        <f t="shared" si="807"/>
        <v>0</v>
      </c>
      <c r="CK518" s="5"/>
      <c r="CL518" s="5"/>
      <c r="CM518" s="5"/>
    </row>
    <row r="519" spans="1:91" s="1" customFormat="1" ht="20.25">
      <c r="A519" s="163"/>
      <c r="B519" s="194" t="s">
        <v>525</v>
      </c>
      <c r="C519" s="43"/>
      <c r="D519" s="141"/>
      <c r="E519" s="141"/>
      <c r="F519" s="141"/>
      <c r="G519" s="141"/>
      <c r="H519" s="141"/>
      <c r="I519" s="428"/>
      <c r="J519" s="428"/>
      <c r="K519" s="428"/>
      <c r="L519" s="428"/>
      <c r="M519" s="201">
        <v>3012.42103</v>
      </c>
      <c r="N519" s="201">
        <v>2982.29682</v>
      </c>
      <c r="O519" s="201">
        <v>30.124209999999998</v>
      </c>
      <c r="P519" s="201">
        <f>M519</f>
        <v>3012.42103</v>
      </c>
      <c r="Q519" s="201">
        <f t="shared" ref="Q519:R520" si="809">N519</f>
        <v>2982.29682</v>
      </c>
      <c r="R519" s="201">
        <f t="shared" si="809"/>
        <v>30.124209999999998</v>
      </c>
      <c r="S519" s="494"/>
      <c r="T519" s="494"/>
      <c r="U519" s="494"/>
      <c r="V519" s="201"/>
      <c r="W519" s="201"/>
      <c r="X519" s="201"/>
      <c r="Y519" s="201">
        <f t="shared" si="778"/>
        <v>3012.42103</v>
      </c>
      <c r="Z519" s="201">
        <f t="shared" si="779"/>
        <v>2982.29682</v>
      </c>
      <c r="AA519" s="201">
        <f t="shared" si="780"/>
        <v>30.124209999999998</v>
      </c>
      <c r="AB519" s="201"/>
      <c r="AC519" s="201"/>
      <c r="AD519" s="201"/>
      <c r="AE519" s="201"/>
      <c r="AF519" s="201"/>
      <c r="AG519" s="201"/>
      <c r="AH519" s="494"/>
      <c r="AI519" s="494"/>
      <c r="AJ519" s="494"/>
      <c r="AK519" s="201"/>
      <c r="AL519" s="201"/>
      <c r="AM519" s="201"/>
      <c r="AN519" s="201"/>
      <c r="AO519" s="201"/>
      <c r="AP519" s="201"/>
      <c r="AQ519" s="200"/>
      <c r="AR519" s="200"/>
      <c r="AS519" s="200"/>
      <c r="AT519" s="200"/>
      <c r="AU519" s="200"/>
      <c r="AV519" s="200"/>
      <c r="AW519" s="298"/>
      <c r="AX519" s="298"/>
      <c r="AY519" s="298"/>
      <c r="AZ519" s="200"/>
      <c r="BA519" s="200"/>
      <c r="BB519" s="200"/>
      <c r="BC519" s="200"/>
      <c r="BD519" s="200"/>
      <c r="BE519" s="200"/>
      <c r="BF519" s="494"/>
      <c r="BG519" s="201"/>
      <c r="BH519" s="201"/>
      <c r="BI519" s="201"/>
      <c r="BJ519" s="201"/>
      <c r="BK519" s="201"/>
      <c r="BL519" s="201"/>
      <c r="BM519" s="494"/>
      <c r="BN519" s="494"/>
      <c r="BO519" s="494"/>
      <c r="BP519" s="201"/>
      <c r="BQ519" s="201"/>
      <c r="BR519" s="201"/>
      <c r="BS519" s="201"/>
      <c r="BT519" s="201"/>
      <c r="BU519" s="201"/>
      <c r="BV519" s="200"/>
      <c r="BW519" s="200"/>
      <c r="BX519" s="200"/>
      <c r="BY519" s="200"/>
      <c r="BZ519" s="200"/>
      <c r="CA519" s="200"/>
      <c r="CB519" s="298"/>
      <c r="CC519" s="298"/>
      <c r="CD519" s="298"/>
      <c r="CE519" s="200"/>
      <c r="CF519" s="200"/>
      <c r="CG519" s="200"/>
      <c r="CH519" s="200"/>
      <c r="CI519" s="200"/>
      <c r="CJ519" s="200"/>
      <c r="CK519" s="5"/>
      <c r="CL519" s="5"/>
      <c r="CM519" s="5"/>
    </row>
    <row r="520" spans="1:91" s="1" customFormat="1" ht="20.25">
      <c r="A520" s="163"/>
      <c r="B520" s="194" t="s">
        <v>526</v>
      </c>
      <c r="C520" s="43"/>
      <c r="D520" s="141"/>
      <c r="E520" s="141"/>
      <c r="F520" s="141"/>
      <c r="G520" s="141"/>
      <c r="H520" s="141"/>
      <c r="I520" s="428"/>
      <c r="J520" s="428"/>
      <c r="K520" s="428"/>
      <c r="L520" s="428"/>
      <c r="M520" s="201">
        <v>3499.7001799999998</v>
      </c>
      <c r="N520" s="201">
        <v>3464.70318</v>
      </c>
      <c r="O520" s="201">
        <v>34.997</v>
      </c>
      <c r="P520" s="201">
        <f>M520</f>
        <v>3499.7001799999998</v>
      </c>
      <c r="Q520" s="201">
        <f t="shared" si="809"/>
        <v>3464.70318</v>
      </c>
      <c r="R520" s="201">
        <f t="shared" si="809"/>
        <v>34.997</v>
      </c>
      <c r="S520" s="494"/>
      <c r="T520" s="494"/>
      <c r="U520" s="494"/>
      <c r="V520" s="201"/>
      <c r="W520" s="201"/>
      <c r="X520" s="201"/>
      <c r="Y520" s="201">
        <f t="shared" si="778"/>
        <v>3499.7001799999998</v>
      </c>
      <c r="Z520" s="201">
        <f t="shared" si="779"/>
        <v>3464.70318</v>
      </c>
      <c r="AA520" s="201">
        <f t="shared" si="780"/>
        <v>34.997</v>
      </c>
      <c r="AB520" s="201"/>
      <c r="AC520" s="201"/>
      <c r="AD520" s="201"/>
      <c r="AE520" s="201"/>
      <c r="AF520" s="201"/>
      <c r="AG520" s="201"/>
      <c r="AH520" s="494"/>
      <c r="AI520" s="494"/>
      <c r="AJ520" s="494"/>
      <c r="AK520" s="201"/>
      <c r="AL520" s="201"/>
      <c r="AM520" s="201"/>
      <c r="AN520" s="201"/>
      <c r="AO520" s="201"/>
      <c r="AP520" s="201"/>
      <c r="AQ520" s="200"/>
      <c r="AR520" s="200"/>
      <c r="AS520" s="200"/>
      <c r="AT520" s="200"/>
      <c r="AU520" s="200"/>
      <c r="AV520" s="200"/>
      <c r="AW520" s="298"/>
      <c r="AX520" s="298"/>
      <c r="AY520" s="298"/>
      <c r="AZ520" s="200"/>
      <c r="BA520" s="200"/>
      <c r="BB520" s="200"/>
      <c r="BC520" s="200"/>
      <c r="BD520" s="200"/>
      <c r="BE520" s="200"/>
      <c r="BF520" s="494"/>
      <c r="BG520" s="201"/>
      <c r="BH520" s="201"/>
      <c r="BI520" s="201"/>
      <c r="BJ520" s="201"/>
      <c r="BK520" s="201"/>
      <c r="BL520" s="201"/>
      <c r="BM520" s="494"/>
      <c r="BN520" s="494"/>
      <c r="BO520" s="494"/>
      <c r="BP520" s="201"/>
      <c r="BQ520" s="201"/>
      <c r="BR520" s="201"/>
      <c r="BS520" s="201"/>
      <c r="BT520" s="201"/>
      <c r="BU520" s="201"/>
      <c r="BV520" s="200"/>
      <c r="BW520" s="200"/>
      <c r="BX520" s="200"/>
      <c r="BY520" s="200"/>
      <c r="BZ520" s="200"/>
      <c r="CA520" s="200"/>
      <c r="CB520" s="298"/>
      <c r="CC520" s="298"/>
      <c r="CD520" s="298"/>
      <c r="CE520" s="200"/>
      <c r="CF520" s="200"/>
      <c r="CG520" s="200"/>
      <c r="CH520" s="200"/>
      <c r="CI520" s="200"/>
      <c r="CJ520" s="200"/>
      <c r="CK520" s="5"/>
      <c r="CL520" s="5"/>
      <c r="CM520" s="5"/>
    </row>
    <row r="521" spans="1:91" s="207" customFormat="1" ht="31.5">
      <c r="A521" s="202"/>
      <c r="B521" s="609" t="s">
        <v>527</v>
      </c>
      <c r="C521" s="203"/>
      <c r="D521" s="204"/>
      <c r="E521" s="204"/>
      <c r="F521" s="204"/>
      <c r="G521" s="204"/>
      <c r="H521" s="204"/>
      <c r="I521" s="458"/>
      <c r="J521" s="458"/>
      <c r="K521" s="458"/>
      <c r="L521" s="458"/>
      <c r="M521" s="206">
        <f>M522+M523</f>
        <v>4239.5959600000006</v>
      </c>
      <c r="N521" s="206">
        <f t="shared" ref="N521:CJ521" si="810">N522+N523</f>
        <v>4197.2</v>
      </c>
      <c r="O521" s="206">
        <f t="shared" si="810"/>
        <v>42.395960000000002</v>
      </c>
      <c r="P521" s="206">
        <f t="shared" si="810"/>
        <v>4239.5959600000006</v>
      </c>
      <c r="Q521" s="206">
        <f t="shared" si="810"/>
        <v>4197.2</v>
      </c>
      <c r="R521" s="206">
        <f t="shared" si="810"/>
        <v>42.395960000000002</v>
      </c>
      <c r="S521" s="206">
        <f t="shared" si="810"/>
        <v>0</v>
      </c>
      <c r="T521" s="206">
        <f t="shared" si="810"/>
        <v>0</v>
      </c>
      <c r="U521" s="206">
        <f t="shared" si="810"/>
        <v>0</v>
      </c>
      <c r="V521" s="206">
        <f>V522+V523</f>
        <v>0</v>
      </c>
      <c r="W521" s="206">
        <f>W522+W523</f>
        <v>0</v>
      </c>
      <c r="X521" s="206">
        <f>X522+X523</f>
        <v>0</v>
      </c>
      <c r="Y521" s="206">
        <f t="shared" si="778"/>
        <v>4239.5959600000006</v>
      </c>
      <c r="Z521" s="206">
        <f t="shared" si="779"/>
        <v>4197.2</v>
      </c>
      <c r="AA521" s="206">
        <f t="shared" si="780"/>
        <v>42.395960000000002</v>
      </c>
      <c r="AB521" s="206">
        <f t="shared" ref="AB521:BE521" si="811">AB522+AB523</f>
        <v>0</v>
      </c>
      <c r="AC521" s="206">
        <f t="shared" si="811"/>
        <v>0</v>
      </c>
      <c r="AD521" s="206">
        <f t="shared" si="811"/>
        <v>0</v>
      </c>
      <c r="AE521" s="206">
        <f t="shared" si="811"/>
        <v>0</v>
      </c>
      <c r="AF521" s="206">
        <f t="shared" si="811"/>
        <v>0</v>
      </c>
      <c r="AG521" s="206">
        <f t="shared" si="811"/>
        <v>0</v>
      </c>
      <c r="AH521" s="206">
        <f t="shared" si="811"/>
        <v>0</v>
      </c>
      <c r="AI521" s="206">
        <f t="shared" si="811"/>
        <v>0</v>
      </c>
      <c r="AJ521" s="206">
        <f t="shared" si="811"/>
        <v>0</v>
      </c>
      <c r="AK521" s="206">
        <f>AK522+AK523</f>
        <v>0</v>
      </c>
      <c r="AL521" s="206">
        <f>AL522+AL523</f>
        <v>0</v>
      </c>
      <c r="AM521" s="206">
        <f>AM522+AM523</f>
        <v>0</v>
      </c>
      <c r="AN521" s="206">
        <f t="shared" si="811"/>
        <v>0</v>
      </c>
      <c r="AO521" s="206">
        <f t="shared" si="811"/>
        <v>0</v>
      </c>
      <c r="AP521" s="206">
        <f t="shared" si="811"/>
        <v>0</v>
      </c>
      <c r="AQ521" s="206">
        <f t="shared" si="811"/>
        <v>0</v>
      </c>
      <c r="AR521" s="206">
        <f t="shared" si="811"/>
        <v>0</v>
      </c>
      <c r="AS521" s="206">
        <f t="shared" si="811"/>
        <v>0</v>
      </c>
      <c r="AT521" s="206">
        <f t="shared" si="811"/>
        <v>0</v>
      </c>
      <c r="AU521" s="206">
        <f t="shared" si="811"/>
        <v>0</v>
      </c>
      <c r="AV521" s="206">
        <f t="shared" si="811"/>
        <v>0</v>
      </c>
      <c r="AW521" s="206">
        <f t="shared" si="811"/>
        <v>0</v>
      </c>
      <c r="AX521" s="206">
        <f t="shared" si="811"/>
        <v>0</v>
      </c>
      <c r="AY521" s="206">
        <f t="shared" si="811"/>
        <v>0</v>
      </c>
      <c r="AZ521" s="206">
        <f>AZ522+AZ523</f>
        <v>0</v>
      </c>
      <c r="BA521" s="206">
        <f>BA522+BA523</f>
        <v>0</v>
      </c>
      <c r="BB521" s="206">
        <f>BB522+BB523</f>
        <v>0</v>
      </c>
      <c r="BC521" s="206">
        <f t="shared" si="811"/>
        <v>0</v>
      </c>
      <c r="BD521" s="206">
        <f t="shared" si="811"/>
        <v>0</v>
      </c>
      <c r="BE521" s="206">
        <f t="shared" si="811"/>
        <v>0</v>
      </c>
      <c r="BF521" s="645"/>
      <c r="BG521" s="206">
        <f t="shared" si="810"/>
        <v>0</v>
      </c>
      <c r="BH521" s="206">
        <f t="shared" si="810"/>
        <v>0</v>
      </c>
      <c r="BI521" s="206">
        <f t="shared" si="810"/>
        <v>0</v>
      </c>
      <c r="BJ521" s="206">
        <f t="shared" si="810"/>
        <v>0</v>
      </c>
      <c r="BK521" s="206">
        <f t="shared" si="810"/>
        <v>0</v>
      </c>
      <c r="BL521" s="206">
        <f t="shared" si="810"/>
        <v>0</v>
      </c>
      <c r="BM521" s="206">
        <f t="shared" si="810"/>
        <v>0</v>
      </c>
      <c r="BN521" s="206">
        <f t="shared" si="810"/>
        <v>0</v>
      </c>
      <c r="BO521" s="206">
        <f t="shared" si="810"/>
        <v>0</v>
      </c>
      <c r="BP521" s="206">
        <f>BP522+BP523</f>
        <v>0</v>
      </c>
      <c r="BQ521" s="206">
        <f>BQ522+BQ523</f>
        <v>0</v>
      </c>
      <c r="BR521" s="206">
        <f>BR522+BR523</f>
        <v>0</v>
      </c>
      <c r="BS521" s="206">
        <f t="shared" si="810"/>
        <v>0</v>
      </c>
      <c r="BT521" s="206">
        <f t="shared" si="810"/>
        <v>0</v>
      </c>
      <c r="BU521" s="206">
        <f t="shared" si="810"/>
        <v>0</v>
      </c>
      <c r="BV521" s="206">
        <f t="shared" si="810"/>
        <v>0</v>
      </c>
      <c r="BW521" s="206">
        <f t="shared" si="810"/>
        <v>0</v>
      </c>
      <c r="BX521" s="206">
        <f t="shared" si="810"/>
        <v>0</v>
      </c>
      <c r="BY521" s="206">
        <f t="shared" si="810"/>
        <v>0</v>
      </c>
      <c r="BZ521" s="206">
        <f t="shared" si="810"/>
        <v>0</v>
      </c>
      <c r="CA521" s="206">
        <f t="shared" si="810"/>
        <v>0</v>
      </c>
      <c r="CB521" s="206">
        <f t="shared" si="810"/>
        <v>0</v>
      </c>
      <c r="CC521" s="206">
        <f t="shared" si="810"/>
        <v>0</v>
      </c>
      <c r="CD521" s="206">
        <f t="shared" si="810"/>
        <v>0</v>
      </c>
      <c r="CE521" s="206">
        <f>CE522+CE523</f>
        <v>0</v>
      </c>
      <c r="CF521" s="206">
        <f>CF522+CF523</f>
        <v>0</v>
      </c>
      <c r="CG521" s="206">
        <f>CG522+CG523</f>
        <v>0</v>
      </c>
      <c r="CH521" s="206">
        <f t="shared" si="810"/>
        <v>0</v>
      </c>
      <c r="CI521" s="206">
        <f t="shared" si="810"/>
        <v>0</v>
      </c>
      <c r="CJ521" s="206">
        <f t="shared" si="810"/>
        <v>0</v>
      </c>
      <c r="CK521" s="5"/>
      <c r="CL521" s="5"/>
      <c r="CM521" s="5"/>
    </row>
    <row r="522" spans="1:91" s="1" customFormat="1" ht="31.5">
      <c r="A522" s="163"/>
      <c r="B522" s="194" t="s">
        <v>528</v>
      </c>
      <c r="C522" s="43"/>
      <c r="D522" s="141"/>
      <c r="E522" s="141"/>
      <c r="F522" s="141"/>
      <c r="G522" s="141"/>
      <c r="H522" s="141"/>
      <c r="I522" s="428" t="s">
        <v>1110</v>
      </c>
      <c r="J522" s="428" t="s">
        <v>909</v>
      </c>
      <c r="K522" s="428" t="s">
        <v>1111</v>
      </c>
      <c r="L522" s="428" t="s">
        <v>922</v>
      </c>
      <c r="M522" s="200">
        <v>895.38426000000004</v>
      </c>
      <c r="N522" s="200">
        <v>886.43042000000003</v>
      </c>
      <c r="O522" s="200">
        <v>8.9538399999999996</v>
      </c>
      <c r="P522" s="200">
        <f>M522</f>
        <v>895.38426000000004</v>
      </c>
      <c r="Q522" s="200">
        <f t="shared" ref="Q522:R523" si="812">N522</f>
        <v>886.43042000000003</v>
      </c>
      <c r="R522" s="200">
        <f t="shared" si="812"/>
        <v>8.9538399999999996</v>
      </c>
      <c r="S522" s="298"/>
      <c r="T522" s="298"/>
      <c r="U522" s="298"/>
      <c r="V522" s="200"/>
      <c r="W522" s="200"/>
      <c r="X522" s="200"/>
      <c r="Y522" s="200">
        <f t="shared" si="778"/>
        <v>895.38426000000004</v>
      </c>
      <c r="Z522" s="200">
        <f t="shared" si="779"/>
        <v>886.43042000000003</v>
      </c>
      <c r="AA522" s="200">
        <f t="shared" si="780"/>
        <v>8.9538399999999996</v>
      </c>
      <c r="AB522" s="200"/>
      <c r="AC522" s="200"/>
      <c r="AD522" s="200"/>
      <c r="AE522" s="200"/>
      <c r="AF522" s="200"/>
      <c r="AG522" s="200"/>
      <c r="AH522" s="298"/>
      <c r="AI522" s="298"/>
      <c r="AJ522" s="298"/>
      <c r="AK522" s="200"/>
      <c r="AL522" s="200"/>
      <c r="AM522" s="200"/>
      <c r="AN522" s="200"/>
      <c r="AO522" s="200"/>
      <c r="AP522" s="200"/>
      <c r="AQ522" s="200"/>
      <c r="AR522" s="200"/>
      <c r="AS522" s="200"/>
      <c r="AT522" s="200"/>
      <c r="AU522" s="200"/>
      <c r="AV522" s="200"/>
      <c r="AW522" s="298"/>
      <c r="AX522" s="298"/>
      <c r="AY522" s="298"/>
      <c r="AZ522" s="200"/>
      <c r="BA522" s="200"/>
      <c r="BB522" s="200"/>
      <c r="BC522" s="200"/>
      <c r="BD522" s="200"/>
      <c r="BE522" s="200"/>
      <c r="BF522" s="298"/>
      <c r="BG522" s="200"/>
      <c r="BH522" s="200"/>
      <c r="BI522" s="200"/>
      <c r="BJ522" s="200"/>
      <c r="BK522" s="200"/>
      <c r="BL522" s="200"/>
      <c r="BM522" s="298"/>
      <c r="BN522" s="298"/>
      <c r="BO522" s="298"/>
      <c r="BP522" s="200"/>
      <c r="BQ522" s="200"/>
      <c r="BR522" s="200"/>
      <c r="BS522" s="200"/>
      <c r="BT522" s="200"/>
      <c r="BU522" s="200"/>
      <c r="BV522" s="200"/>
      <c r="BW522" s="200"/>
      <c r="BX522" s="200"/>
      <c r="BY522" s="200"/>
      <c r="BZ522" s="200"/>
      <c r="CA522" s="200"/>
      <c r="CB522" s="298"/>
      <c r="CC522" s="298"/>
      <c r="CD522" s="298"/>
      <c r="CE522" s="200"/>
      <c r="CF522" s="200"/>
      <c r="CG522" s="200"/>
      <c r="CH522" s="200"/>
      <c r="CI522" s="200"/>
      <c r="CJ522" s="200"/>
      <c r="CK522" s="5"/>
      <c r="CL522" s="5"/>
      <c r="CM522" s="5"/>
    </row>
    <row r="523" spans="1:91" s="1" customFormat="1" ht="31.5">
      <c r="A523" s="163"/>
      <c r="B523" s="194" t="s">
        <v>529</v>
      </c>
      <c r="C523" s="43"/>
      <c r="D523" s="141"/>
      <c r="E523" s="141"/>
      <c r="F523" s="141"/>
      <c r="G523" s="141"/>
      <c r="H523" s="141"/>
      <c r="I523" s="428" t="s">
        <v>1112</v>
      </c>
      <c r="J523" s="428" t="s">
        <v>909</v>
      </c>
      <c r="K523" s="428" t="s">
        <v>1113</v>
      </c>
      <c r="L523" s="428" t="s">
        <v>922</v>
      </c>
      <c r="M523" s="200">
        <v>3344.2117000000003</v>
      </c>
      <c r="N523" s="200">
        <v>3310.7695800000001</v>
      </c>
      <c r="O523" s="200">
        <v>33.442120000000003</v>
      </c>
      <c r="P523" s="200">
        <f>M523</f>
        <v>3344.2117000000003</v>
      </c>
      <c r="Q523" s="200">
        <f t="shared" si="812"/>
        <v>3310.7695800000001</v>
      </c>
      <c r="R523" s="200">
        <f t="shared" si="812"/>
        <v>33.442120000000003</v>
      </c>
      <c r="S523" s="298"/>
      <c r="T523" s="298"/>
      <c r="U523" s="298"/>
      <c r="V523" s="200"/>
      <c r="W523" s="200"/>
      <c r="X523" s="200"/>
      <c r="Y523" s="200">
        <f>M523+S523</f>
        <v>3344.2117000000003</v>
      </c>
      <c r="Z523" s="200">
        <f t="shared" si="779"/>
        <v>3310.7695800000001</v>
      </c>
      <c r="AA523" s="200">
        <f t="shared" si="780"/>
        <v>33.442120000000003</v>
      </c>
      <c r="AB523" s="200"/>
      <c r="AC523" s="200"/>
      <c r="AD523" s="200"/>
      <c r="AE523" s="200"/>
      <c r="AF523" s="200"/>
      <c r="AG523" s="200"/>
      <c r="AH523" s="298"/>
      <c r="AI523" s="298"/>
      <c r="AJ523" s="298"/>
      <c r="AK523" s="200"/>
      <c r="AL523" s="200"/>
      <c r="AM523" s="200"/>
      <c r="AN523" s="200"/>
      <c r="AO523" s="200"/>
      <c r="AP523" s="200"/>
      <c r="AQ523" s="200"/>
      <c r="AR523" s="200"/>
      <c r="AS523" s="200"/>
      <c r="AT523" s="200"/>
      <c r="AU523" s="200"/>
      <c r="AV523" s="200"/>
      <c r="AW523" s="298"/>
      <c r="AX523" s="298"/>
      <c r="AY523" s="298"/>
      <c r="AZ523" s="200"/>
      <c r="BA523" s="200"/>
      <c r="BB523" s="200"/>
      <c r="BC523" s="200"/>
      <c r="BD523" s="200"/>
      <c r="BE523" s="200"/>
      <c r="BF523" s="298"/>
      <c r="BG523" s="200"/>
      <c r="BH523" s="200"/>
      <c r="BI523" s="200"/>
      <c r="BJ523" s="200"/>
      <c r="BK523" s="200"/>
      <c r="BL523" s="200"/>
      <c r="BM523" s="298"/>
      <c r="BN523" s="298"/>
      <c r="BO523" s="298"/>
      <c r="BP523" s="200"/>
      <c r="BQ523" s="200"/>
      <c r="BR523" s="200"/>
      <c r="BS523" s="200"/>
      <c r="BT523" s="200"/>
      <c r="BU523" s="200"/>
      <c r="BV523" s="200"/>
      <c r="BW523" s="200"/>
      <c r="BX523" s="200"/>
      <c r="BY523" s="200"/>
      <c r="BZ523" s="200"/>
      <c r="CA523" s="200"/>
      <c r="CB523" s="298"/>
      <c r="CC523" s="298"/>
      <c r="CD523" s="298"/>
      <c r="CE523" s="200"/>
      <c r="CF523" s="200"/>
      <c r="CG523" s="200"/>
      <c r="CH523" s="200"/>
      <c r="CI523" s="200"/>
      <c r="CJ523" s="200"/>
      <c r="CK523" s="5"/>
      <c r="CL523" s="5"/>
      <c r="CM523" s="5"/>
    </row>
    <row r="524" spans="1:91" s="212" customFormat="1" ht="78.75">
      <c r="A524" s="208"/>
      <c r="B524" s="209" t="s">
        <v>568</v>
      </c>
      <c r="C524" s="209"/>
      <c r="D524" s="210"/>
      <c r="E524" s="210"/>
      <c r="F524" s="210"/>
      <c r="G524" s="210"/>
      <c r="H524" s="210"/>
      <c r="I524" s="457"/>
      <c r="J524" s="457"/>
      <c r="K524" s="457"/>
      <c r="L524" s="457"/>
      <c r="M524" s="211">
        <f>SUM(M526:M530)</f>
        <v>20564.259389999999</v>
      </c>
      <c r="N524" s="211">
        <f t="shared" ref="N524:CJ524" si="813">SUM(N526:N530)</f>
        <v>20358.599999999999</v>
      </c>
      <c r="O524" s="211">
        <f t="shared" si="813"/>
        <v>205.65939</v>
      </c>
      <c r="P524" s="211">
        <f t="shared" si="813"/>
        <v>20564.259389999999</v>
      </c>
      <c r="Q524" s="211">
        <f t="shared" si="813"/>
        <v>20358.599999999999</v>
      </c>
      <c r="R524" s="211">
        <f t="shared" si="813"/>
        <v>205.65939</v>
      </c>
      <c r="S524" s="493">
        <f>Y524-M524</f>
        <v>6.0610000000451691E-2</v>
      </c>
      <c r="T524" s="493">
        <f>Z524-N524</f>
        <v>0</v>
      </c>
      <c r="U524" s="493">
        <f>AA524-O524</f>
        <v>6.0610000000025366E-2</v>
      </c>
      <c r="V524" s="211">
        <f>SUM(V526:V530)</f>
        <v>0</v>
      </c>
      <c r="W524" s="211">
        <f>SUM(W526:W530)</f>
        <v>0</v>
      </c>
      <c r="X524" s="211">
        <f>SUM(X526:X530)</f>
        <v>0</v>
      </c>
      <c r="Y524" s="211">
        <f>SUM(Y526:Y530)</f>
        <v>20564.32</v>
      </c>
      <c r="Z524" s="211">
        <f t="shared" si="813"/>
        <v>20358.599999999999</v>
      </c>
      <c r="AA524" s="211">
        <f t="shared" si="813"/>
        <v>205.72000000000003</v>
      </c>
      <c r="AB524" s="736"/>
      <c r="AC524" s="736"/>
      <c r="AD524" s="736"/>
      <c r="AE524" s="736"/>
      <c r="AF524" s="736"/>
      <c r="AG524" s="736"/>
      <c r="AH524" s="736"/>
      <c r="AI524" s="736"/>
      <c r="AJ524" s="736"/>
      <c r="AK524" s="736"/>
      <c r="AL524" s="736"/>
      <c r="AM524" s="736"/>
      <c r="AN524" s="736"/>
      <c r="AO524" s="736"/>
      <c r="AP524" s="736"/>
      <c r="AQ524" s="736"/>
      <c r="AR524" s="736"/>
      <c r="AS524" s="736"/>
      <c r="AT524" s="736"/>
      <c r="AU524" s="736"/>
      <c r="AV524" s="736"/>
      <c r="AW524" s="736"/>
      <c r="AX524" s="736"/>
      <c r="AY524" s="736"/>
      <c r="AZ524" s="736"/>
      <c r="BA524" s="736"/>
      <c r="BB524" s="736"/>
      <c r="BC524" s="736"/>
      <c r="BD524" s="736"/>
      <c r="BE524" s="736"/>
      <c r="BF524" s="493"/>
      <c r="BG524" s="211">
        <f t="shared" si="813"/>
        <v>0</v>
      </c>
      <c r="BH524" s="211">
        <f t="shared" si="813"/>
        <v>0</v>
      </c>
      <c r="BI524" s="211">
        <f t="shared" si="813"/>
        <v>0</v>
      </c>
      <c r="BJ524" s="211">
        <f t="shared" si="813"/>
        <v>0</v>
      </c>
      <c r="BK524" s="211">
        <f t="shared" si="813"/>
        <v>0</v>
      </c>
      <c r="BL524" s="211">
        <f t="shared" si="813"/>
        <v>0</v>
      </c>
      <c r="BM524" s="493">
        <f>BS524-BG524</f>
        <v>0</v>
      </c>
      <c r="BN524" s="493">
        <f>BT524-BH524</f>
        <v>0</v>
      </c>
      <c r="BO524" s="493">
        <f>BU524-BI524</f>
        <v>0</v>
      </c>
      <c r="BP524" s="211">
        <f>SUM(BP526:BP530)</f>
        <v>0</v>
      </c>
      <c r="BQ524" s="211">
        <f>SUM(BQ526:BQ530)</f>
        <v>0</v>
      </c>
      <c r="BR524" s="211">
        <f>SUM(BR526:BR530)</f>
        <v>0</v>
      </c>
      <c r="BS524" s="211">
        <f t="shared" si="813"/>
        <v>0</v>
      </c>
      <c r="BT524" s="211">
        <f t="shared" si="813"/>
        <v>0</v>
      </c>
      <c r="BU524" s="211">
        <f t="shared" si="813"/>
        <v>0</v>
      </c>
      <c r="BV524" s="211">
        <f t="shared" si="813"/>
        <v>0</v>
      </c>
      <c r="BW524" s="211">
        <f t="shared" si="813"/>
        <v>0</v>
      </c>
      <c r="BX524" s="211">
        <f t="shared" si="813"/>
        <v>0</v>
      </c>
      <c r="BY524" s="211">
        <f t="shared" si="813"/>
        <v>0</v>
      </c>
      <c r="BZ524" s="211">
        <f t="shared" si="813"/>
        <v>0</v>
      </c>
      <c r="CA524" s="211">
        <f t="shared" si="813"/>
        <v>0</v>
      </c>
      <c r="CB524" s="493">
        <f>CH524-BV524</f>
        <v>0</v>
      </c>
      <c r="CC524" s="493">
        <f>CI524-BW524</f>
        <v>0</v>
      </c>
      <c r="CD524" s="493">
        <f>CJ524-BX524</f>
        <v>0</v>
      </c>
      <c r="CE524" s="211">
        <f>SUM(CE526:CE530)</f>
        <v>0</v>
      </c>
      <c r="CF524" s="211">
        <f>SUM(CF526:CF530)</f>
        <v>0</v>
      </c>
      <c r="CG524" s="211">
        <f>SUM(CG526:CG530)</f>
        <v>0</v>
      </c>
      <c r="CH524" s="211">
        <f t="shared" si="813"/>
        <v>0</v>
      </c>
      <c r="CI524" s="211">
        <f t="shared" si="813"/>
        <v>0</v>
      </c>
      <c r="CJ524" s="211">
        <f t="shared" si="813"/>
        <v>0</v>
      </c>
      <c r="CK524" s="5"/>
      <c r="CL524" s="5"/>
      <c r="CM524" s="5"/>
    </row>
    <row r="525" spans="1:91" s="1" customFormat="1" ht="20.25">
      <c r="A525" s="163"/>
      <c r="B525" s="27" t="s">
        <v>844</v>
      </c>
      <c r="C525" s="43"/>
      <c r="D525" s="141"/>
      <c r="E525" s="141"/>
      <c r="F525" s="141"/>
      <c r="G525" s="141"/>
      <c r="H525" s="141"/>
      <c r="I525" s="428"/>
      <c r="J525" s="428"/>
      <c r="K525" s="428"/>
      <c r="L525" s="428"/>
      <c r="M525" s="201"/>
      <c r="N525" s="201"/>
      <c r="O525" s="201"/>
      <c r="P525" s="201"/>
      <c r="Q525" s="201"/>
      <c r="R525" s="201"/>
      <c r="S525" s="494"/>
      <c r="T525" s="494"/>
      <c r="U525" s="494"/>
      <c r="V525" s="201"/>
      <c r="W525" s="201"/>
      <c r="X525" s="201"/>
      <c r="Y525" s="201"/>
      <c r="Z525" s="201"/>
      <c r="AA525" s="201"/>
      <c r="AB525" s="737"/>
      <c r="AC525" s="737"/>
      <c r="AD525" s="737"/>
      <c r="AE525" s="737"/>
      <c r="AF525" s="737"/>
      <c r="AG525" s="737"/>
      <c r="AH525" s="737"/>
      <c r="AI525" s="737"/>
      <c r="AJ525" s="737"/>
      <c r="AK525" s="737"/>
      <c r="AL525" s="737"/>
      <c r="AM525" s="737"/>
      <c r="AN525" s="737"/>
      <c r="AO525" s="737"/>
      <c r="AP525" s="737"/>
      <c r="AQ525" s="737"/>
      <c r="AR525" s="737"/>
      <c r="AS525" s="737"/>
      <c r="AT525" s="737"/>
      <c r="AU525" s="737"/>
      <c r="AV525" s="737"/>
      <c r="AW525" s="737"/>
      <c r="AX525" s="737"/>
      <c r="AY525" s="737"/>
      <c r="AZ525" s="737"/>
      <c r="BA525" s="737"/>
      <c r="BB525" s="737"/>
      <c r="BC525" s="737"/>
      <c r="BD525" s="737"/>
      <c r="BE525" s="737"/>
      <c r="BF525" s="494"/>
      <c r="BG525" s="201"/>
      <c r="BH525" s="201"/>
      <c r="BI525" s="201"/>
      <c r="BJ525" s="201"/>
      <c r="BK525" s="201"/>
      <c r="BL525" s="201"/>
      <c r="BM525" s="494"/>
      <c r="BN525" s="494"/>
      <c r="BO525" s="494"/>
      <c r="BP525" s="201"/>
      <c r="BQ525" s="201"/>
      <c r="BR525" s="201"/>
      <c r="BS525" s="201"/>
      <c r="BT525" s="201"/>
      <c r="BU525" s="201"/>
      <c r="BV525" s="200"/>
      <c r="BW525" s="200"/>
      <c r="BX525" s="200"/>
      <c r="BY525" s="200"/>
      <c r="BZ525" s="200"/>
      <c r="CA525" s="200"/>
      <c r="CB525" s="298"/>
      <c r="CC525" s="298"/>
      <c r="CD525" s="298"/>
      <c r="CE525" s="200"/>
      <c r="CF525" s="200"/>
      <c r="CG525" s="200"/>
      <c r="CH525" s="200"/>
      <c r="CI525" s="200"/>
      <c r="CJ525" s="200"/>
      <c r="CK525" s="5"/>
      <c r="CL525" s="5"/>
      <c r="CM525" s="5"/>
    </row>
    <row r="526" spans="1:91" s="1" customFormat="1" ht="47.25">
      <c r="A526" s="163" t="s">
        <v>802</v>
      </c>
      <c r="B526" s="43" t="s">
        <v>569</v>
      </c>
      <c r="C526" s="43"/>
      <c r="D526" s="141" t="s">
        <v>448</v>
      </c>
      <c r="E526" s="141" t="s">
        <v>454</v>
      </c>
      <c r="F526" s="141" t="s">
        <v>450</v>
      </c>
      <c r="G526" s="141" t="s">
        <v>457</v>
      </c>
      <c r="H526" s="141" t="s">
        <v>456</v>
      </c>
      <c r="I526" s="428" t="s">
        <v>1114</v>
      </c>
      <c r="J526" s="428" t="s">
        <v>909</v>
      </c>
      <c r="K526" s="428" t="s">
        <v>1115</v>
      </c>
      <c r="L526" s="428" t="s">
        <v>922</v>
      </c>
      <c r="M526" s="316">
        <f>N526+O526</f>
        <v>750.31999999999994</v>
      </c>
      <c r="N526" s="316">
        <v>742.8</v>
      </c>
      <c r="O526" s="316">
        <v>7.52</v>
      </c>
      <c r="P526" s="316">
        <f>Q526+R526</f>
        <v>750.31999999999994</v>
      </c>
      <c r="Q526" s="316">
        <v>742.8</v>
      </c>
      <c r="R526" s="316">
        <v>7.52</v>
      </c>
      <c r="S526" s="466"/>
      <c r="T526" s="466"/>
      <c r="U526" s="466"/>
      <c r="V526" s="316"/>
      <c r="W526" s="316"/>
      <c r="X526" s="316"/>
      <c r="Y526" s="316">
        <f>Z526+AA526</f>
        <v>750.33999999999992</v>
      </c>
      <c r="Z526" s="316">
        <f t="shared" ref="Z526" si="814">N526+T526</f>
        <v>742.8</v>
      </c>
      <c r="AA526" s="316">
        <v>7.54</v>
      </c>
      <c r="AB526" s="709"/>
      <c r="AC526" s="709"/>
      <c r="AD526" s="709"/>
      <c r="AE526" s="709"/>
      <c r="AF526" s="709"/>
      <c r="AG526" s="709"/>
      <c r="AH526" s="709"/>
      <c r="AI526" s="709"/>
      <c r="AJ526" s="709"/>
      <c r="AK526" s="709"/>
      <c r="AL526" s="709"/>
      <c r="AM526" s="709"/>
      <c r="AN526" s="709"/>
      <c r="AO526" s="709"/>
      <c r="AP526" s="709"/>
      <c r="AQ526" s="709"/>
      <c r="AR526" s="709"/>
      <c r="AS526" s="709"/>
      <c r="AT526" s="709"/>
      <c r="AU526" s="709"/>
      <c r="AV526" s="709"/>
      <c r="AW526" s="709"/>
      <c r="AX526" s="709"/>
      <c r="AY526" s="709"/>
      <c r="AZ526" s="709"/>
      <c r="BA526" s="709"/>
      <c r="BB526" s="709"/>
      <c r="BC526" s="709"/>
      <c r="BD526" s="709"/>
      <c r="BE526" s="709"/>
      <c r="BF526" s="466"/>
      <c r="BG526" s="201"/>
      <c r="BH526" s="201"/>
      <c r="BI526" s="201"/>
      <c r="BJ526" s="201"/>
      <c r="BK526" s="201"/>
      <c r="BL526" s="201"/>
      <c r="BM526" s="494"/>
      <c r="BN526" s="494"/>
      <c r="BO526" s="494"/>
      <c r="BP526" s="201"/>
      <c r="BQ526" s="201"/>
      <c r="BR526" s="201"/>
      <c r="BS526" s="201"/>
      <c r="BT526" s="201"/>
      <c r="BU526" s="201"/>
      <c r="BV526" s="200"/>
      <c r="BW526" s="200"/>
      <c r="BX526" s="200"/>
      <c r="BY526" s="200"/>
      <c r="BZ526" s="200"/>
      <c r="CA526" s="200"/>
      <c r="CB526" s="298"/>
      <c r="CC526" s="298"/>
      <c r="CD526" s="298"/>
      <c r="CE526" s="200"/>
      <c r="CF526" s="200"/>
      <c r="CG526" s="200"/>
      <c r="CH526" s="200"/>
      <c r="CI526" s="200"/>
      <c r="CJ526" s="200"/>
      <c r="CK526" s="5"/>
      <c r="CL526" s="5"/>
      <c r="CM526" s="5"/>
    </row>
    <row r="527" spans="1:91" s="1" customFormat="1" ht="20.25">
      <c r="A527" s="163"/>
      <c r="B527" s="27" t="s">
        <v>845</v>
      </c>
      <c r="C527" s="43"/>
      <c r="D527" s="141"/>
      <c r="E527" s="141"/>
      <c r="F527" s="141"/>
      <c r="G527" s="141"/>
      <c r="H527" s="141"/>
      <c r="I527" s="428"/>
      <c r="J527" s="428"/>
      <c r="K527" s="428"/>
      <c r="L527" s="428"/>
      <c r="M527" s="316"/>
      <c r="N527" s="316"/>
      <c r="O527" s="316"/>
      <c r="P527" s="316"/>
      <c r="Q527" s="316"/>
      <c r="R527" s="316"/>
      <c r="S527" s="466"/>
      <c r="T527" s="466"/>
      <c r="U527" s="466"/>
      <c r="V527" s="316"/>
      <c r="W527" s="316"/>
      <c r="X527" s="316"/>
      <c r="Y527" s="316"/>
      <c r="Z527" s="316"/>
      <c r="AA527" s="316"/>
      <c r="AB527" s="709"/>
      <c r="AC527" s="709"/>
      <c r="AD527" s="709"/>
      <c r="AE527" s="709"/>
      <c r="AF527" s="709"/>
      <c r="AG527" s="709"/>
      <c r="AH527" s="709"/>
      <c r="AI527" s="709"/>
      <c r="AJ527" s="709"/>
      <c r="AK527" s="709"/>
      <c r="AL527" s="709"/>
      <c r="AM527" s="709"/>
      <c r="AN527" s="709"/>
      <c r="AO527" s="709"/>
      <c r="AP527" s="709"/>
      <c r="AQ527" s="709"/>
      <c r="AR527" s="709"/>
      <c r="AS527" s="709"/>
      <c r="AT527" s="709"/>
      <c r="AU527" s="709"/>
      <c r="AV527" s="709"/>
      <c r="AW527" s="709"/>
      <c r="AX527" s="709"/>
      <c r="AY527" s="709"/>
      <c r="AZ527" s="709"/>
      <c r="BA527" s="709"/>
      <c r="BB527" s="709"/>
      <c r="BC527" s="709"/>
      <c r="BD527" s="709"/>
      <c r="BE527" s="709"/>
      <c r="BF527" s="466"/>
      <c r="BG527" s="201"/>
      <c r="BH527" s="201"/>
      <c r="BI527" s="201"/>
      <c r="BJ527" s="201"/>
      <c r="BK527" s="201"/>
      <c r="BL527" s="201"/>
      <c r="BM527" s="494"/>
      <c r="BN527" s="494"/>
      <c r="BO527" s="494"/>
      <c r="BP527" s="201"/>
      <c r="BQ527" s="201"/>
      <c r="BR527" s="201"/>
      <c r="BS527" s="201"/>
      <c r="BT527" s="201"/>
      <c r="BU527" s="201"/>
      <c r="BV527" s="200"/>
      <c r="BW527" s="200"/>
      <c r="BX527" s="200"/>
      <c r="BY527" s="200"/>
      <c r="BZ527" s="200"/>
      <c r="CA527" s="200"/>
      <c r="CB527" s="298"/>
      <c r="CC527" s="298"/>
      <c r="CD527" s="298"/>
      <c r="CE527" s="200"/>
      <c r="CF527" s="200"/>
      <c r="CG527" s="200"/>
      <c r="CH527" s="200"/>
      <c r="CI527" s="200"/>
      <c r="CJ527" s="200"/>
      <c r="CK527" s="5"/>
      <c r="CL527" s="5"/>
      <c r="CM527" s="5"/>
    </row>
    <row r="528" spans="1:91" s="1" customFormat="1" ht="47.25">
      <c r="A528" s="163" t="s">
        <v>803</v>
      </c>
      <c r="B528" s="43" t="s">
        <v>570</v>
      </c>
      <c r="C528" s="43"/>
      <c r="D528" s="141" t="s">
        <v>448</v>
      </c>
      <c r="E528" s="141" t="s">
        <v>454</v>
      </c>
      <c r="F528" s="141" t="s">
        <v>450</v>
      </c>
      <c r="G528" s="141" t="s">
        <v>457</v>
      </c>
      <c r="H528" s="141" t="s">
        <v>456</v>
      </c>
      <c r="I528" s="428" t="s">
        <v>1116</v>
      </c>
      <c r="J528" s="428" t="s">
        <v>909</v>
      </c>
      <c r="K528" s="428" t="s">
        <v>1117</v>
      </c>
      <c r="L528" s="428" t="s">
        <v>922</v>
      </c>
      <c r="M528" s="316">
        <f>N528+O528</f>
        <v>9829.3939399999999</v>
      </c>
      <c r="N528" s="316">
        <v>9731.1</v>
      </c>
      <c r="O528" s="316">
        <v>98.293940000000006</v>
      </c>
      <c r="P528" s="316">
        <f>Q528+R528</f>
        <v>9829.3939399999999</v>
      </c>
      <c r="Q528" s="316">
        <v>9731.1</v>
      </c>
      <c r="R528" s="316">
        <v>98.293940000000006</v>
      </c>
      <c r="S528" s="466"/>
      <c r="T528" s="466"/>
      <c r="U528" s="466"/>
      <c r="V528" s="316"/>
      <c r="W528" s="316"/>
      <c r="X528" s="316"/>
      <c r="Y528" s="316">
        <f>Z528+AA528</f>
        <v>9829.44</v>
      </c>
      <c r="Z528" s="316">
        <f t="shared" ref="Z528" si="815">N528+T528</f>
        <v>9731.1</v>
      </c>
      <c r="AA528" s="316">
        <v>98.34</v>
      </c>
      <c r="AB528" s="709"/>
      <c r="AC528" s="709"/>
      <c r="AD528" s="709"/>
      <c r="AE528" s="709"/>
      <c r="AF528" s="709"/>
      <c r="AG528" s="709"/>
      <c r="AH528" s="709"/>
      <c r="AI528" s="709"/>
      <c r="AJ528" s="709"/>
      <c r="AK528" s="709"/>
      <c r="AL528" s="709"/>
      <c r="AM528" s="709"/>
      <c r="AN528" s="709"/>
      <c r="AO528" s="709"/>
      <c r="AP528" s="709"/>
      <c r="AQ528" s="709"/>
      <c r="AR528" s="709"/>
      <c r="AS528" s="709"/>
      <c r="AT528" s="709"/>
      <c r="AU528" s="709"/>
      <c r="AV528" s="709"/>
      <c r="AW528" s="709"/>
      <c r="AX528" s="709"/>
      <c r="AY528" s="709"/>
      <c r="AZ528" s="709"/>
      <c r="BA528" s="709"/>
      <c r="BB528" s="709"/>
      <c r="BC528" s="709"/>
      <c r="BD528" s="709"/>
      <c r="BE528" s="709"/>
      <c r="BF528" s="466"/>
      <c r="BG528" s="201"/>
      <c r="BH528" s="201"/>
      <c r="BI528" s="201"/>
      <c r="BJ528" s="201"/>
      <c r="BK528" s="201"/>
      <c r="BL528" s="201"/>
      <c r="BM528" s="494"/>
      <c r="BN528" s="494"/>
      <c r="BO528" s="494"/>
      <c r="BP528" s="201"/>
      <c r="BQ528" s="201"/>
      <c r="BR528" s="201"/>
      <c r="BS528" s="201"/>
      <c r="BT528" s="201"/>
      <c r="BU528" s="201"/>
      <c r="BV528" s="200"/>
      <c r="BW528" s="200"/>
      <c r="BX528" s="200"/>
      <c r="BY528" s="200"/>
      <c r="BZ528" s="200"/>
      <c r="CA528" s="200"/>
      <c r="CB528" s="298"/>
      <c r="CC528" s="298"/>
      <c r="CD528" s="298"/>
      <c r="CE528" s="200"/>
      <c r="CF528" s="200"/>
      <c r="CG528" s="200"/>
      <c r="CH528" s="200"/>
      <c r="CI528" s="200"/>
      <c r="CJ528" s="200"/>
      <c r="CK528" s="5"/>
      <c r="CL528" s="5"/>
      <c r="CM528" s="5"/>
    </row>
    <row r="529" spans="1:91" s="1" customFormat="1" ht="20.25">
      <c r="A529" s="163"/>
      <c r="B529" s="27" t="s">
        <v>846</v>
      </c>
      <c r="C529" s="43"/>
      <c r="D529" s="141"/>
      <c r="E529" s="141"/>
      <c r="F529" s="141"/>
      <c r="G529" s="141"/>
      <c r="H529" s="141"/>
      <c r="I529" s="428"/>
      <c r="J529" s="428"/>
      <c r="K529" s="428"/>
      <c r="L529" s="428"/>
      <c r="M529" s="316"/>
      <c r="N529" s="316"/>
      <c r="O529" s="316"/>
      <c r="P529" s="316"/>
      <c r="Q529" s="316"/>
      <c r="R529" s="316"/>
      <c r="S529" s="466"/>
      <c r="T529" s="466"/>
      <c r="U529" s="466"/>
      <c r="V529" s="316"/>
      <c r="W529" s="316"/>
      <c r="X529" s="316"/>
      <c r="Y529" s="316"/>
      <c r="Z529" s="316"/>
      <c r="AA529" s="316"/>
      <c r="AB529" s="709"/>
      <c r="AC529" s="709"/>
      <c r="AD529" s="709"/>
      <c r="AE529" s="709"/>
      <c r="AF529" s="709"/>
      <c r="AG529" s="709"/>
      <c r="AH529" s="709"/>
      <c r="AI529" s="709"/>
      <c r="AJ529" s="709"/>
      <c r="AK529" s="709"/>
      <c r="AL529" s="709"/>
      <c r="AM529" s="709"/>
      <c r="AN529" s="709"/>
      <c r="AO529" s="709"/>
      <c r="AP529" s="709"/>
      <c r="AQ529" s="709"/>
      <c r="AR529" s="709"/>
      <c r="AS529" s="709"/>
      <c r="AT529" s="709"/>
      <c r="AU529" s="709"/>
      <c r="AV529" s="709"/>
      <c r="AW529" s="709"/>
      <c r="AX529" s="709"/>
      <c r="AY529" s="709"/>
      <c r="AZ529" s="709"/>
      <c r="BA529" s="709"/>
      <c r="BB529" s="709"/>
      <c r="BC529" s="709"/>
      <c r="BD529" s="709"/>
      <c r="BE529" s="709"/>
      <c r="BF529" s="466"/>
      <c r="BG529" s="201"/>
      <c r="BH529" s="201"/>
      <c r="BI529" s="201"/>
      <c r="BJ529" s="201"/>
      <c r="BK529" s="201"/>
      <c r="BL529" s="201"/>
      <c r="BM529" s="494"/>
      <c r="BN529" s="494"/>
      <c r="BO529" s="494"/>
      <c r="BP529" s="201"/>
      <c r="BQ529" s="201"/>
      <c r="BR529" s="201"/>
      <c r="BS529" s="201"/>
      <c r="BT529" s="201"/>
      <c r="BU529" s="201"/>
      <c r="BV529" s="200"/>
      <c r="BW529" s="200"/>
      <c r="BX529" s="200"/>
      <c r="BY529" s="200"/>
      <c r="BZ529" s="200"/>
      <c r="CA529" s="200"/>
      <c r="CB529" s="298"/>
      <c r="CC529" s="298"/>
      <c r="CD529" s="298"/>
      <c r="CE529" s="200"/>
      <c r="CF529" s="200"/>
      <c r="CG529" s="200"/>
      <c r="CH529" s="200"/>
      <c r="CI529" s="200"/>
      <c r="CJ529" s="200"/>
      <c r="CK529" s="5"/>
      <c r="CL529" s="5"/>
      <c r="CM529" s="5"/>
    </row>
    <row r="530" spans="1:91" s="1" customFormat="1" ht="63">
      <c r="A530" s="163" t="s">
        <v>804</v>
      </c>
      <c r="B530" s="43" t="s">
        <v>571</v>
      </c>
      <c r="C530" s="43"/>
      <c r="D530" s="141" t="s">
        <v>448</v>
      </c>
      <c r="E530" s="141" t="s">
        <v>454</v>
      </c>
      <c r="F530" s="141" t="s">
        <v>450</v>
      </c>
      <c r="G530" s="141" t="s">
        <v>457</v>
      </c>
      <c r="H530" s="141" t="s">
        <v>456</v>
      </c>
      <c r="I530" s="428" t="s">
        <v>1118</v>
      </c>
      <c r="J530" s="428" t="s">
        <v>909</v>
      </c>
      <c r="K530" s="428" t="s">
        <v>1119</v>
      </c>
      <c r="L530" s="428" t="s">
        <v>922</v>
      </c>
      <c r="M530" s="316">
        <f>N530+O530</f>
        <v>9984.5454500000014</v>
      </c>
      <c r="N530" s="316">
        <v>9884.7000000000007</v>
      </c>
      <c r="O530" s="316">
        <v>99.84545</v>
      </c>
      <c r="P530" s="316">
        <f>Q530+R530</f>
        <v>9984.5454500000014</v>
      </c>
      <c r="Q530" s="316">
        <v>9884.7000000000007</v>
      </c>
      <c r="R530" s="316">
        <v>99.84545</v>
      </c>
      <c r="S530" s="466"/>
      <c r="T530" s="466"/>
      <c r="U530" s="466"/>
      <c r="V530" s="316"/>
      <c r="W530" s="316"/>
      <c r="X530" s="316"/>
      <c r="Y530" s="316">
        <f>Z530+AA530</f>
        <v>9984.5400000000009</v>
      </c>
      <c r="Z530" s="316">
        <f t="shared" ref="Z530" si="816">N530+T530</f>
        <v>9884.7000000000007</v>
      </c>
      <c r="AA530" s="316">
        <v>99.84</v>
      </c>
      <c r="AB530" s="709"/>
      <c r="AC530" s="709"/>
      <c r="AD530" s="709"/>
      <c r="AE530" s="709"/>
      <c r="AF530" s="709"/>
      <c r="AG530" s="709"/>
      <c r="AH530" s="709"/>
      <c r="AI530" s="709"/>
      <c r="AJ530" s="709"/>
      <c r="AK530" s="709"/>
      <c r="AL530" s="709"/>
      <c r="AM530" s="709"/>
      <c r="AN530" s="709"/>
      <c r="AO530" s="709"/>
      <c r="AP530" s="709"/>
      <c r="AQ530" s="709"/>
      <c r="AR530" s="709"/>
      <c r="AS530" s="709"/>
      <c r="AT530" s="709"/>
      <c r="AU530" s="709"/>
      <c r="AV530" s="709"/>
      <c r="AW530" s="709"/>
      <c r="AX530" s="709"/>
      <c r="AY530" s="709"/>
      <c r="AZ530" s="709"/>
      <c r="BA530" s="709"/>
      <c r="BB530" s="709"/>
      <c r="BC530" s="709"/>
      <c r="BD530" s="709"/>
      <c r="BE530" s="709"/>
      <c r="BF530" s="466"/>
      <c r="BG530" s="201"/>
      <c r="BH530" s="201"/>
      <c r="BI530" s="201"/>
      <c r="BJ530" s="201"/>
      <c r="BK530" s="201"/>
      <c r="BL530" s="201"/>
      <c r="BM530" s="494"/>
      <c r="BN530" s="494"/>
      <c r="BO530" s="494"/>
      <c r="BP530" s="201"/>
      <c r="BQ530" s="201"/>
      <c r="BR530" s="201"/>
      <c r="BS530" s="201"/>
      <c r="BT530" s="201"/>
      <c r="BU530" s="201"/>
      <c r="BV530" s="200"/>
      <c r="BW530" s="200"/>
      <c r="BX530" s="200"/>
      <c r="BY530" s="200"/>
      <c r="BZ530" s="200"/>
      <c r="CA530" s="200"/>
      <c r="CB530" s="298"/>
      <c r="CC530" s="298"/>
      <c r="CD530" s="298"/>
      <c r="CE530" s="200"/>
      <c r="CF530" s="200"/>
      <c r="CG530" s="200"/>
      <c r="CH530" s="200"/>
      <c r="CI530" s="200"/>
      <c r="CJ530" s="200"/>
      <c r="CK530" s="5"/>
      <c r="CL530" s="5"/>
      <c r="CM530" s="5"/>
    </row>
    <row r="531" spans="1:91" s="6" customFormat="1" ht="47.25">
      <c r="A531" s="69"/>
      <c r="B531" s="79" t="s">
        <v>372</v>
      </c>
      <c r="C531" s="79"/>
      <c r="D531" s="135"/>
      <c r="E531" s="135"/>
      <c r="F531" s="135"/>
      <c r="G531" s="135"/>
      <c r="H531" s="135"/>
      <c r="I531" s="420"/>
      <c r="J531" s="420"/>
      <c r="K531" s="420"/>
      <c r="L531" s="420"/>
      <c r="M531" s="86"/>
      <c r="N531" s="86"/>
      <c r="O531" s="86"/>
      <c r="P531" s="220"/>
      <c r="Q531" s="220"/>
      <c r="R531" s="220"/>
      <c r="S531" s="475"/>
      <c r="T531" s="475"/>
      <c r="U531" s="475"/>
      <c r="V531" s="220"/>
      <c r="W531" s="220"/>
      <c r="X531" s="220"/>
      <c r="Y531" s="220"/>
      <c r="Z531" s="220"/>
      <c r="AA531" s="220"/>
      <c r="AB531" s="714"/>
      <c r="AC531" s="714"/>
      <c r="AD531" s="714"/>
      <c r="AE531" s="714"/>
      <c r="AF531" s="714"/>
      <c r="AG531" s="714"/>
      <c r="AH531" s="714"/>
      <c r="AI531" s="714"/>
      <c r="AJ531" s="714"/>
      <c r="AK531" s="714"/>
      <c r="AL531" s="714"/>
      <c r="AM531" s="714"/>
      <c r="AN531" s="714"/>
      <c r="AO531" s="714"/>
      <c r="AP531" s="714"/>
      <c r="AQ531" s="714"/>
      <c r="AR531" s="714"/>
      <c r="AS531" s="714"/>
      <c r="AT531" s="714"/>
      <c r="AU531" s="714"/>
      <c r="AV531" s="714"/>
      <c r="AW531" s="714"/>
      <c r="AX531" s="714"/>
      <c r="AY531" s="714"/>
      <c r="AZ531" s="714"/>
      <c r="BA531" s="714"/>
      <c r="BB531" s="714"/>
      <c r="BC531" s="714"/>
      <c r="BD531" s="714"/>
      <c r="BE531" s="714"/>
      <c r="BF531" s="475"/>
      <c r="BG531" s="86"/>
      <c r="BH531" s="86"/>
      <c r="BI531" s="86"/>
      <c r="BJ531" s="220"/>
      <c r="BK531" s="220"/>
      <c r="BL531" s="220"/>
      <c r="BM531" s="475"/>
      <c r="BN531" s="475"/>
      <c r="BO531" s="475"/>
      <c r="BP531" s="220"/>
      <c r="BQ531" s="220"/>
      <c r="BR531" s="220"/>
      <c r="BS531" s="220"/>
      <c r="BT531" s="220"/>
      <c r="BU531" s="220"/>
      <c r="BV531" s="86"/>
      <c r="BW531" s="86"/>
      <c r="BX531" s="86"/>
      <c r="BY531" s="86"/>
      <c r="BZ531" s="86"/>
      <c r="CA531" s="86"/>
      <c r="CB531" s="475"/>
      <c r="CC531" s="475"/>
      <c r="CD531" s="475"/>
      <c r="CE531" s="86"/>
      <c r="CF531" s="86"/>
      <c r="CG531" s="86"/>
      <c r="CH531" s="86"/>
      <c r="CI531" s="86"/>
      <c r="CJ531" s="86"/>
      <c r="CK531" s="5"/>
      <c r="CL531" s="5"/>
      <c r="CM531" s="5"/>
    </row>
    <row r="532" spans="1:91" s="1" customFormat="1" ht="63">
      <c r="A532" s="75"/>
      <c r="B532" s="80" t="s">
        <v>385</v>
      </c>
      <c r="C532" s="80"/>
      <c r="D532" s="136"/>
      <c r="E532" s="136"/>
      <c r="F532" s="136"/>
      <c r="G532" s="136"/>
      <c r="H532" s="136"/>
      <c r="I532" s="421"/>
      <c r="J532" s="421"/>
      <c r="K532" s="421"/>
      <c r="L532" s="421"/>
      <c r="M532" s="116"/>
      <c r="N532" s="116"/>
      <c r="O532" s="116"/>
      <c r="P532" s="238"/>
      <c r="Q532" s="238"/>
      <c r="R532" s="238"/>
      <c r="S532" s="495"/>
      <c r="T532" s="495"/>
      <c r="U532" s="495"/>
      <c r="V532" s="238"/>
      <c r="W532" s="238"/>
      <c r="X532" s="238"/>
      <c r="Y532" s="238"/>
      <c r="Z532" s="238"/>
      <c r="AA532" s="238"/>
      <c r="AB532" s="719"/>
      <c r="AC532" s="719"/>
      <c r="AD532" s="719"/>
      <c r="AE532" s="719"/>
      <c r="AF532" s="719"/>
      <c r="AG532" s="719"/>
      <c r="AH532" s="719"/>
      <c r="AI532" s="719"/>
      <c r="AJ532" s="719"/>
      <c r="AK532" s="719"/>
      <c r="AL532" s="719"/>
      <c r="AM532" s="719"/>
      <c r="AN532" s="719"/>
      <c r="AO532" s="719"/>
      <c r="AP532" s="719"/>
      <c r="AQ532" s="719"/>
      <c r="AR532" s="719"/>
      <c r="AS532" s="719"/>
      <c r="AT532" s="719"/>
      <c r="AU532" s="719"/>
      <c r="AV532" s="719"/>
      <c r="AW532" s="719"/>
      <c r="AX532" s="719"/>
      <c r="AY532" s="719"/>
      <c r="AZ532" s="719"/>
      <c r="BA532" s="719"/>
      <c r="BB532" s="719"/>
      <c r="BC532" s="719"/>
      <c r="BD532" s="719"/>
      <c r="BE532" s="719"/>
      <c r="BF532" s="495"/>
      <c r="BG532" s="116"/>
      <c r="BH532" s="116"/>
      <c r="BI532" s="116"/>
      <c r="BJ532" s="238"/>
      <c r="BK532" s="238"/>
      <c r="BL532" s="238"/>
      <c r="BM532" s="495"/>
      <c r="BN532" s="495"/>
      <c r="BO532" s="495"/>
      <c r="BP532" s="238"/>
      <c r="BQ532" s="238"/>
      <c r="BR532" s="238"/>
      <c r="BS532" s="238"/>
      <c r="BT532" s="238"/>
      <c r="BU532" s="238"/>
      <c r="BV532" s="116"/>
      <c r="BW532" s="116"/>
      <c r="BX532" s="116"/>
      <c r="BY532" s="116"/>
      <c r="BZ532" s="116"/>
      <c r="CA532" s="116"/>
      <c r="CB532" s="495"/>
      <c r="CC532" s="495"/>
      <c r="CD532" s="495"/>
      <c r="CE532" s="116"/>
      <c r="CF532" s="116"/>
      <c r="CG532" s="116"/>
      <c r="CH532" s="116"/>
      <c r="CI532" s="116"/>
      <c r="CJ532" s="116"/>
      <c r="CK532" s="5"/>
      <c r="CL532" s="5"/>
      <c r="CM532" s="5"/>
    </row>
    <row r="533" spans="1:91" s="3" customFormat="1" ht="31.5">
      <c r="A533" s="57"/>
      <c r="B533" s="59" t="s">
        <v>12</v>
      </c>
      <c r="C533" s="59"/>
      <c r="D533" s="137"/>
      <c r="E533" s="137"/>
      <c r="F533" s="137"/>
      <c r="G533" s="137"/>
      <c r="H533" s="137"/>
      <c r="I533" s="401"/>
      <c r="J533" s="401"/>
      <c r="K533" s="401"/>
      <c r="L533" s="401"/>
      <c r="M533" s="88"/>
      <c r="N533" s="88"/>
      <c r="O533" s="88"/>
      <c r="P533" s="222"/>
      <c r="Q533" s="222"/>
      <c r="R533" s="222"/>
      <c r="S533" s="477"/>
      <c r="T533" s="477"/>
      <c r="U533" s="477"/>
      <c r="V533" s="222"/>
      <c r="W533" s="222"/>
      <c r="X533" s="222"/>
      <c r="Y533" s="222"/>
      <c r="Z533" s="222"/>
      <c r="AA533" s="222"/>
      <c r="AB533" s="716"/>
      <c r="AC533" s="716"/>
      <c r="AD533" s="716"/>
      <c r="AE533" s="716"/>
      <c r="AF533" s="716"/>
      <c r="AG533" s="716"/>
      <c r="AH533" s="716"/>
      <c r="AI533" s="716"/>
      <c r="AJ533" s="716"/>
      <c r="AK533" s="716"/>
      <c r="AL533" s="716"/>
      <c r="AM533" s="716"/>
      <c r="AN533" s="716"/>
      <c r="AO533" s="716"/>
      <c r="AP533" s="716"/>
      <c r="AQ533" s="716"/>
      <c r="AR533" s="716"/>
      <c r="AS533" s="716"/>
      <c r="AT533" s="716"/>
      <c r="AU533" s="716"/>
      <c r="AV533" s="716"/>
      <c r="AW533" s="716"/>
      <c r="AX533" s="716"/>
      <c r="AY533" s="716"/>
      <c r="AZ533" s="716"/>
      <c r="BA533" s="716"/>
      <c r="BB533" s="716"/>
      <c r="BC533" s="716"/>
      <c r="BD533" s="716"/>
      <c r="BE533" s="716"/>
      <c r="BF533" s="477"/>
      <c r="BG533" s="88"/>
      <c r="BH533" s="88"/>
      <c r="BI533" s="88"/>
      <c r="BJ533" s="222"/>
      <c r="BK533" s="222"/>
      <c r="BL533" s="222"/>
      <c r="BM533" s="477"/>
      <c r="BN533" s="477"/>
      <c r="BO533" s="477"/>
      <c r="BP533" s="222"/>
      <c r="BQ533" s="222"/>
      <c r="BR533" s="222"/>
      <c r="BS533" s="222"/>
      <c r="BT533" s="222"/>
      <c r="BU533" s="222"/>
      <c r="BV533" s="88"/>
      <c r="BW533" s="88"/>
      <c r="BX533" s="88"/>
      <c r="BY533" s="88"/>
      <c r="BZ533" s="88"/>
      <c r="CA533" s="88"/>
      <c r="CB533" s="477"/>
      <c r="CC533" s="477"/>
      <c r="CD533" s="477"/>
      <c r="CE533" s="88"/>
      <c r="CF533" s="88"/>
      <c r="CG533" s="88"/>
      <c r="CH533" s="88"/>
      <c r="CI533" s="88"/>
      <c r="CJ533" s="88"/>
      <c r="CK533" s="5"/>
      <c r="CL533" s="5"/>
      <c r="CM533" s="5"/>
    </row>
    <row r="534" spans="1:91" s="1" customFormat="1" ht="20.25">
      <c r="A534" s="163"/>
      <c r="B534" s="27" t="s">
        <v>847</v>
      </c>
      <c r="C534" s="43"/>
      <c r="D534" s="141"/>
      <c r="E534" s="141"/>
      <c r="F534" s="141"/>
      <c r="G534" s="141"/>
      <c r="H534" s="141"/>
      <c r="I534" s="428"/>
      <c r="J534" s="428"/>
      <c r="K534" s="428"/>
      <c r="L534" s="428"/>
      <c r="M534" s="201"/>
      <c r="N534" s="201"/>
      <c r="O534" s="201"/>
      <c r="P534" s="201"/>
      <c r="Q534" s="201"/>
      <c r="R534" s="201"/>
      <c r="S534" s="494"/>
      <c r="T534" s="494"/>
      <c r="U534" s="494"/>
      <c r="V534" s="201"/>
      <c r="W534" s="201"/>
      <c r="X534" s="201"/>
      <c r="Y534" s="201"/>
      <c r="Z534" s="201"/>
      <c r="AA534" s="201"/>
      <c r="AB534" s="737"/>
      <c r="AC534" s="737"/>
      <c r="AD534" s="737"/>
      <c r="AE534" s="737"/>
      <c r="AF534" s="737"/>
      <c r="AG534" s="737"/>
      <c r="AH534" s="737"/>
      <c r="AI534" s="737"/>
      <c r="AJ534" s="737"/>
      <c r="AK534" s="737"/>
      <c r="AL534" s="737"/>
      <c r="AM534" s="737"/>
      <c r="AN534" s="737"/>
      <c r="AO534" s="737"/>
      <c r="AP534" s="737"/>
      <c r="AQ534" s="737"/>
      <c r="AR534" s="737"/>
      <c r="AS534" s="737"/>
      <c r="AT534" s="737"/>
      <c r="AU534" s="737"/>
      <c r="AV534" s="737"/>
      <c r="AW534" s="737"/>
      <c r="AX534" s="737"/>
      <c r="AY534" s="737"/>
      <c r="AZ534" s="737"/>
      <c r="BA534" s="737"/>
      <c r="BB534" s="737"/>
      <c r="BC534" s="737"/>
      <c r="BD534" s="737"/>
      <c r="BE534" s="737"/>
      <c r="BF534" s="494"/>
      <c r="BG534" s="201"/>
      <c r="BH534" s="201"/>
      <c r="BI534" s="201"/>
      <c r="BJ534" s="201"/>
      <c r="BK534" s="201"/>
      <c r="BL534" s="201"/>
      <c r="BM534" s="494"/>
      <c r="BN534" s="494"/>
      <c r="BO534" s="494"/>
      <c r="BP534" s="201"/>
      <c r="BQ534" s="201"/>
      <c r="BR534" s="201"/>
      <c r="BS534" s="201"/>
      <c r="BT534" s="201"/>
      <c r="BU534" s="201"/>
      <c r="BV534" s="200"/>
      <c r="BW534" s="200"/>
      <c r="BX534" s="200"/>
      <c r="BY534" s="200"/>
      <c r="BZ534" s="200"/>
      <c r="CA534" s="200"/>
      <c r="CB534" s="298"/>
      <c r="CC534" s="298"/>
      <c r="CD534" s="298"/>
      <c r="CE534" s="200"/>
      <c r="CF534" s="200"/>
      <c r="CG534" s="200"/>
      <c r="CH534" s="200"/>
      <c r="CI534" s="200"/>
      <c r="CJ534" s="200"/>
      <c r="CK534" s="5"/>
      <c r="CL534" s="5"/>
      <c r="CM534" s="5"/>
    </row>
    <row r="535" spans="1:91" s="123" customFormat="1" ht="47.25">
      <c r="A535" s="141" t="s">
        <v>805</v>
      </c>
      <c r="B535" s="194" t="s">
        <v>510</v>
      </c>
      <c r="C535" s="195"/>
      <c r="D535" s="141" t="s">
        <v>448</v>
      </c>
      <c r="E535" s="141" t="s">
        <v>454</v>
      </c>
      <c r="F535" s="141" t="s">
        <v>450</v>
      </c>
      <c r="G535" s="141" t="s">
        <v>497</v>
      </c>
      <c r="H535" s="141" t="s">
        <v>456</v>
      </c>
      <c r="I535" s="428" t="s">
        <v>1120</v>
      </c>
      <c r="J535" s="428" t="s">
        <v>909</v>
      </c>
      <c r="K535" s="428" t="s">
        <v>1121</v>
      </c>
      <c r="L535" s="428" t="s">
        <v>922</v>
      </c>
      <c r="M535" s="200">
        <f>N535+O535</f>
        <v>44232</v>
      </c>
      <c r="N535" s="95">
        <v>0</v>
      </c>
      <c r="O535" s="95">
        <v>44232</v>
      </c>
      <c r="P535" s="200">
        <f>Q535+R535</f>
        <v>42233.3</v>
      </c>
      <c r="Q535" s="200">
        <f t="shared" ref="Q535" si="817">N535</f>
        <v>0</v>
      </c>
      <c r="R535" s="200">
        <v>42233.3</v>
      </c>
      <c r="S535" s="593">
        <f>P535-M535</f>
        <v>-1998.6999999999971</v>
      </c>
      <c r="T535" s="593">
        <f>Q535-N535</f>
        <v>0</v>
      </c>
      <c r="U535" s="593">
        <f>R535-O535</f>
        <v>-1998.6999999999971</v>
      </c>
      <c r="V535" s="200"/>
      <c r="W535" s="200"/>
      <c r="X535" s="200"/>
      <c r="Y535" s="200">
        <f t="shared" ref="Y535" si="818">M535+S535</f>
        <v>42233.3</v>
      </c>
      <c r="Z535" s="200">
        <f t="shared" ref="Z535" si="819">N535+T535</f>
        <v>0</v>
      </c>
      <c r="AA535" s="200">
        <f t="shared" ref="AA535" si="820">O535+U535</f>
        <v>42233.3</v>
      </c>
      <c r="AB535" s="722"/>
      <c r="AC535" s="722"/>
      <c r="AD535" s="722"/>
      <c r="AE535" s="722"/>
      <c r="AF535" s="722"/>
      <c r="AG535" s="722"/>
      <c r="AH535" s="722"/>
      <c r="AI535" s="722"/>
      <c r="AJ535" s="722"/>
      <c r="AK535" s="722"/>
      <c r="AL535" s="722"/>
      <c r="AM535" s="722"/>
      <c r="AN535" s="722"/>
      <c r="AO535" s="722"/>
      <c r="AP535" s="722"/>
      <c r="AQ535" s="722"/>
      <c r="AR535" s="722"/>
      <c r="AS535" s="722"/>
      <c r="AT535" s="722"/>
      <c r="AU535" s="722"/>
      <c r="AV535" s="722"/>
      <c r="AW535" s="722"/>
      <c r="AX535" s="722"/>
      <c r="AY535" s="722"/>
      <c r="AZ535" s="722"/>
      <c r="BA535" s="722"/>
      <c r="BB535" s="722"/>
      <c r="BC535" s="722"/>
      <c r="BD535" s="722"/>
      <c r="BE535" s="722"/>
      <c r="BF535" s="298"/>
      <c r="BG535" s="95"/>
      <c r="BH535" s="95"/>
      <c r="BI535" s="95"/>
      <c r="BJ535" s="200"/>
      <c r="BK535" s="200"/>
      <c r="BL535" s="200"/>
      <c r="BM535" s="298"/>
      <c r="BN535" s="298"/>
      <c r="BO535" s="298"/>
      <c r="BP535" s="200"/>
      <c r="BQ535" s="200"/>
      <c r="BR535" s="200"/>
      <c r="BS535" s="200"/>
      <c r="BT535" s="200"/>
      <c r="BU535" s="200"/>
      <c r="BV535" s="95"/>
      <c r="BW535" s="95"/>
      <c r="BX535" s="95"/>
      <c r="BY535" s="95"/>
      <c r="BZ535" s="95"/>
      <c r="CA535" s="95"/>
      <c r="CB535" s="298"/>
      <c r="CC535" s="298"/>
      <c r="CD535" s="298"/>
      <c r="CE535" s="95"/>
      <c r="CF535" s="95"/>
      <c r="CG535" s="95"/>
      <c r="CH535" s="95"/>
      <c r="CI535" s="95"/>
      <c r="CJ535" s="95"/>
      <c r="CK535" s="126"/>
      <c r="CL535" s="126"/>
      <c r="CM535" s="126"/>
    </row>
    <row r="536" spans="1:91" s="1" customFormat="1" ht="20.25">
      <c r="A536" s="163"/>
      <c r="B536" s="27" t="s">
        <v>848</v>
      </c>
      <c r="C536" s="43"/>
      <c r="D536" s="141"/>
      <c r="E536" s="141"/>
      <c r="F536" s="141"/>
      <c r="G536" s="141"/>
      <c r="H536" s="141"/>
      <c r="I536" s="428"/>
      <c r="J536" s="428"/>
      <c r="K536" s="428"/>
      <c r="L536" s="428"/>
      <c r="M536" s="201"/>
      <c r="N536" s="201"/>
      <c r="O536" s="201"/>
      <c r="P536" s="201"/>
      <c r="Q536" s="201"/>
      <c r="R536" s="201"/>
      <c r="S536" s="494"/>
      <c r="T536" s="494"/>
      <c r="U536" s="494"/>
      <c r="V536" s="201"/>
      <c r="W536" s="201"/>
      <c r="X536" s="201"/>
      <c r="Y536" s="201"/>
      <c r="Z536" s="201"/>
      <c r="AA536" s="201"/>
      <c r="AB536" s="737"/>
      <c r="AC536" s="737"/>
      <c r="AD536" s="737"/>
      <c r="AE536" s="737"/>
      <c r="AF536" s="737"/>
      <c r="AG536" s="737"/>
      <c r="AH536" s="737"/>
      <c r="AI536" s="737"/>
      <c r="AJ536" s="737"/>
      <c r="AK536" s="737"/>
      <c r="AL536" s="737"/>
      <c r="AM536" s="737"/>
      <c r="AN536" s="737"/>
      <c r="AO536" s="737"/>
      <c r="AP536" s="737"/>
      <c r="AQ536" s="737"/>
      <c r="AR536" s="737"/>
      <c r="AS536" s="737"/>
      <c r="AT536" s="737"/>
      <c r="AU536" s="737"/>
      <c r="AV536" s="737"/>
      <c r="AW536" s="737"/>
      <c r="AX536" s="737"/>
      <c r="AY536" s="737"/>
      <c r="AZ536" s="737"/>
      <c r="BA536" s="737"/>
      <c r="BB536" s="737"/>
      <c r="BC536" s="737"/>
      <c r="BD536" s="737"/>
      <c r="BE536" s="737"/>
      <c r="BF536" s="494"/>
      <c r="BG536" s="201"/>
      <c r="BH536" s="201"/>
      <c r="BI536" s="201"/>
      <c r="BJ536" s="201"/>
      <c r="BK536" s="201"/>
      <c r="BL536" s="201"/>
      <c r="BM536" s="494"/>
      <c r="BN536" s="494"/>
      <c r="BO536" s="494"/>
      <c r="BP536" s="201"/>
      <c r="BQ536" s="201"/>
      <c r="BR536" s="201"/>
      <c r="BS536" s="201"/>
      <c r="BT536" s="201"/>
      <c r="BU536" s="201"/>
      <c r="BV536" s="200"/>
      <c r="BW536" s="200"/>
      <c r="BX536" s="200"/>
      <c r="BY536" s="200"/>
      <c r="BZ536" s="200"/>
      <c r="CA536" s="200"/>
      <c r="CB536" s="298"/>
      <c r="CC536" s="298"/>
      <c r="CD536" s="298"/>
      <c r="CE536" s="200"/>
      <c r="CF536" s="200"/>
      <c r="CG536" s="200"/>
      <c r="CH536" s="200"/>
      <c r="CI536" s="200"/>
      <c r="CJ536" s="200"/>
      <c r="CK536" s="126"/>
      <c r="CL536" s="126"/>
      <c r="CM536" s="126"/>
    </row>
    <row r="537" spans="1:91" s="123" customFormat="1" ht="47.25">
      <c r="A537" s="141" t="s">
        <v>806</v>
      </c>
      <c r="B537" s="275" t="s">
        <v>631</v>
      </c>
      <c r="C537" s="195"/>
      <c r="D537" s="141" t="s">
        <v>448</v>
      </c>
      <c r="E537" s="141" t="s">
        <v>454</v>
      </c>
      <c r="F537" s="141" t="s">
        <v>450</v>
      </c>
      <c r="G537" s="141" t="s">
        <v>898</v>
      </c>
      <c r="H537" s="141" t="s">
        <v>456</v>
      </c>
      <c r="I537" s="428" t="s">
        <v>1122</v>
      </c>
      <c r="J537" s="428" t="s">
        <v>909</v>
      </c>
      <c r="K537" s="428" t="s">
        <v>1123</v>
      </c>
      <c r="L537" s="428" t="s">
        <v>922</v>
      </c>
      <c r="M537" s="200">
        <f t="shared" ref="M537:M539" si="821">N537+O537</f>
        <v>129515.8</v>
      </c>
      <c r="N537" s="200">
        <v>0</v>
      </c>
      <c r="O537" s="200">
        <f t="shared" ref="O537" si="822">129515.8</f>
        <v>129515.8</v>
      </c>
      <c r="P537" s="200">
        <f t="shared" ref="P537:P539" si="823">Q537+R537</f>
        <v>129515.8</v>
      </c>
      <c r="Q537" s="200">
        <v>0</v>
      </c>
      <c r="R537" s="200">
        <f t="shared" ref="R537" si="824">129515.8</f>
        <v>129515.8</v>
      </c>
      <c r="S537" s="298">
        <f>T537+U537</f>
        <v>129515.76</v>
      </c>
      <c r="T537" s="298">
        <v>0</v>
      </c>
      <c r="U537" s="298">
        <v>129515.76</v>
      </c>
      <c r="V537" s="200">
        <v>129515.8</v>
      </c>
      <c r="W537" s="200">
        <v>0</v>
      </c>
      <c r="X537" s="200">
        <v>129515.8</v>
      </c>
      <c r="Y537" s="200">
        <f t="shared" ref="Y537:Y539" si="825">M537+S537</f>
        <v>259031.56</v>
      </c>
      <c r="Z537" s="200">
        <f t="shared" ref="Z537:Z539" si="826">N537+T537</f>
        <v>0</v>
      </c>
      <c r="AA537" s="200">
        <f t="shared" ref="AA537:AA539" si="827">O537+U537</f>
        <v>259031.56</v>
      </c>
      <c r="AB537" s="200">
        <f t="shared" ref="AB537" si="828">AC537+AD537</f>
        <v>129515.8</v>
      </c>
      <c r="AC537" s="200">
        <v>0</v>
      </c>
      <c r="AD537" s="200">
        <f t="shared" ref="AD537" si="829">129515.8</f>
        <v>129515.8</v>
      </c>
      <c r="AE537" s="200">
        <f t="shared" ref="AE537" si="830">AF537+AG537</f>
        <v>129515.8</v>
      </c>
      <c r="AF537" s="200">
        <v>0</v>
      </c>
      <c r="AG537" s="200">
        <f t="shared" ref="AG537" si="831">129515.8</f>
        <v>129515.8</v>
      </c>
      <c r="AH537" s="298">
        <f>-AE537</f>
        <v>-129515.8</v>
      </c>
      <c r="AI537" s="298">
        <f t="shared" ref="AI537:AJ537" si="832">-AF537</f>
        <v>0</v>
      </c>
      <c r="AJ537" s="298">
        <f t="shared" si="832"/>
        <v>-129515.8</v>
      </c>
      <c r="AK537" s="298">
        <f>AH537</f>
        <v>-129515.8</v>
      </c>
      <c r="AL537" s="298">
        <f>AI537</f>
        <v>0</v>
      </c>
      <c r="AM537" s="298">
        <f>AJ537</f>
        <v>-129515.8</v>
      </c>
      <c r="AN537" s="200">
        <f>AB537+AH537</f>
        <v>0</v>
      </c>
      <c r="AO537" s="200">
        <f t="shared" ref="AO537:AP537" si="833">AC537+AI537</f>
        <v>0</v>
      </c>
      <c r="AP537" s="200">
        <f t="shared" si="833"/>
        <v>0</v>
      </c>
      <c r="AQ537" s="722"/>
      <c r="AR537" s="722"/>
      <c r="AS537" s="722"/>
      <c r="AT537" s="722"/>
      <c r="AU537" s="722"/>
      <c r="AV537" s="722"/>
      <c r="AW537" s="722"/>
      <c r="AX537" s="722"/>
      <c r="AY537" s="722"/>
      <c r="AZ537" s="722"/>
      <c r="BA537" s="722"/>
      <c r="BB537" s="722"/>
      <c r="BC537" s="722"/>
      <c r="BD537" s="722"/>
      <c r="BE537" s="722"/>
      <c r="BF537" s="298" t="s">
        <v>1248</v>
      </c>
      <c r="BG537" s="200">
        <f t="shared" ref="BG537" si="834">BH537+BI537</f>
        <v>129515.8</v>
      </c>
      <c r="BH537" s="200">
        <v>0</v>
      </c>
      <c r="BI537" s="200">
        <f t="shared" ref="BI537" si="835">129515.8</f>
        <v>129515.8</v>
      </c>
      <c r="BJ537" s="200">
        <f t="shared" ref="BJ537" si="836">BK537+BL537</f>
        <v>129515.8</v>
      </c>
      <c r="BK537" s="200">
        <v>0</v>
      </c>
      <c r="BL537" s="200">
        <f t="shared" ref="BL537" si="837">129515.8</f>
        <v>129515.8</v>
      </c>
      <c r="BM537" s="298">
        <f>-BJ537</f>
        <v>-129515.8</v>
      </c>
      <c r="BN537" s="298">
        <f t="shared" ref="BN537:BO537" si="838">-BK537</f>
        <v>0</v>
      </c>
      <c r="BO537" s="298">
        <f t="shared" si="838"/>
        <v>-129515.8</v>
      </c>
      <c r="BP537" s="298">
        <f>BM537</f>
        <v>-129515.8</v>
      </c>
      <c r="BQ537" s="298">
        <f>BN537</f>
        <v>0</v>
      </c>
      <c r="BR537" s="298">
        <f>BO537</f>
        <v>-129515.8</v>
      </c>
      <c r="BS537" s="200">
        <f>BG537+BM537</f>
        <v>0</v>
      </c>
      <c r="BT537" s="200">
        <f t="shared" ref="BT537" si="839">BH537+BN537</f>
        <v>0</v>
      </c>
      <c r="BU537" s="200">
        <f t="shared" ref="BU537" si="840">BI537+BO537</f>
        <v>0</v>
      </c>
      <c r="BV537" s="200"/>
      <c r="BW537" s="200"/>
      <c r="BX537" s="200"/>
      <c r="BY537" s="200"/>
      <c r="BZ537" s="200"/>
      <c r="CA537" s="200"/>
      <c r="CB537" s="298"/>
      <c r="CC537" s="298"/>
      <c r="CD537" s="298"/>
      <c r="CE537" s="200"/>
      <c r="CF537" s="200"/>
      <c r="CG537" s="200"/>
      <c r="CH537" s="200"/>
      <c r="CI537" s="200"/>
      <c r="CJ537" s="200"/>
      <c r="CK537" s="126"/>
      <c r="CL537" s="126"/>
      <c r="CM537" s="126"/>
    </row>
    <row r="538" spans="1:91" s="123" customFormat="1" ht="47.25">
      <c r="A538" s="141" t="s">
        <v>807</v>
      </c>
      <c r="B538" s="275" t="s">
        <v>632</v>
      </c>
      <c r="C538" s="195"/>
      <c r="D538" s="141" t="s">
        <v>448</v>
      </c>
      <c r="E538" s="141" t="s">
        <v>454</v>
      </c>
      <c r="F538" s="141" t="s">
        <v>450</v>
      </c>
      <c r="G538" s="141" t="s">
        <v>898</v>
      </c>
      <c r="H538" s="141" t="s">
        <v>456</v>
      </c>
      <c r="I538" s="428" t="s">
        <v>1124</v>
      </c>
      <c r="J538" s="428" t="s">
        <v>909</v>
      </c>
      <c r="K538" s="428" t="s">
        <v>1125</v>
      </c>
      <c r="L538" s="428" t="s">
        <v>922</v>
      </c>
      <c r="M538" s="200">
        <f t="shared" si="821"/>
        <v>4949.6000000000004</v>
      </c>
      <c r="N538" s="200">
        <v>0</v>
      </c>
      <c r="O538" s="200">
        <f t="shared" ref="O538" si="841">4949.6</f>
        <v>4949.6000000000004</v>
      </c>
      <c r="P538" s="200">
        <f t="shared" si="823"/>
        <v>4949.6000000000004</v>
      </c>
      <c r="Q538" s="200">
        <v>0</v>
      </c>
      <c r="R538" s="200">
        <f t="shared" ref="R538" si="842">4949.6</f>
        <v>4949.6000000000004</v>
      </c>
      <c r="S538" s="298"/>
      <c r="T538" s="298"/>
      <c r="U538" s="298"/>
      <c r="V538" s="200"/>
      <c r="W538" s="200"/>
      <c r="X538" s="200"/>
      <c r="Y538" s="200">
        <f t="shared" si="825"/>
        <v>4949.6000000000004</v>
      </c>
      <c r="Z538" s="200">
        <f t="shared" si="826"/>
        <v>0</v>
      </c>
      <c r="AA538" s="200">
        <f t="shared" si="827"/>
        <v>4949.6000000000004</v>
      </c>
      <c r="AB538" s="722"/>
      <c r="AC538" s="722"/>
      <c r="AD538" s="722"/>
      <c r="AE538" s="722"/>
      <c r="AF538" s="722"/>
      <c r="AG538" s="722"/>
      <c r="AH538" s="722"/>
      <c r="AI538" s="722"/>
      <c r="AJ538" s="722"/>
      <c r="AK538" s="722"/>
      <c r="AL538" s="722"/>
      <c r="AM538" s="722"/>
      <c r="AN538" s="722"/>
      <c r="AO538" s="722"/>
      <c r="AP538" s="722"/>
      <c r="AQ538" s="722"/>
      <c r="AR538" s="722"/>
      <c r="AS538" s="722"/>
      <c r="AT538" s="722"/>
      <c r="AU538" s="722"/>
      <c r="AV538" s="722"/>
      <c r="AW538" s="722"/>
      <c r="AX538" s="722"/>
      <c r="AY538" s="722"/>
      <c r="AZ538" s="722"/>
      <c r="BA538" s="722"/>
      <c r="BB538" s="722"/>
      <c r="BC538" s="722"/>
      <c r="BD538" s="722"/>
      <c r="BE538" s="722"/>
      <c r="BF538" s="298"/>
      <c r="BG538" s="200"/>
      <c r="BH538" s="200"/>
      <c r="BI538" s="200"/>
      <c r="BJ538" s="200"/>
      <c r="BK538" s="200"/>
      <c r="BL538" s="200"/>
      <c r="BM538" s="298"/>
      <c r="BN538" s="298"/>
      <c r="BO538" s="298"/>
      <c r="BP538" s="200"/>
      <c r="BQ538" s="200"/>
      <c r="BR538" s="200"/>
      <c r="BS538" s="200"/>
      <c r="BT538" s="200"/>
      <c r="BU538" s="200"/>
      <c r="BV538" s="200"/>
      <c r="BW538" s="200"/>
      <c r="BX538" s="200"/>
      <c r="BY538" s="200"/>
      <c r="BZ538" s="200"/>
      <c r="CA538" s="200"/>
      <c r="CB538" s="298"/>
      <c r="CC538" s="298"/>
      <c r="CD538" s="298"/>
      <c r="CE538" s="200"/>
      <c r="CF538" s="200"/>
      <c r="CG538" s="200"/>
      <c r="CH538" s="200"/>
      <c r="CI538" s="200"/>
      <c r="CJ538" s="200"/>
      <c r="CK538" s="5"/>
      <c r="CL538" s="5"/>
      <c r="CM538" s="5"/>
    </row>
    <row r="539" spans="1:91" s="123" customFormat="1" ht="47.25">
      <c r="A539" s="141" t="s">
        <v>808</v>
      </c>
      <c r="B539" s="275" t="s">
        <v>633</v>
      </c>
      <c r="C539" s="195"/>
      <c r="D539" s="141" t="s">
        <v>448</v>
      </c>
      <c r="E539" s="141" t="s">
        <v>454</v>
      </c>
      <c r="F539" s="141" t="s">
        <v>450</v>
      </c>
      <c r="G539" s="141" t="s">
        <v>898</v>
      </c>
      <c r="H539" s="141" t="s">
        <v>456</v>
      </c>
      <c r="I539" s="428" t="s">
        <v>1126</v>
      </c>
      <c r="J539" s="428" t="s">
        <v>909</v>
      </c>
      <c r="K539" s="428" t="s">
        <v>1127</v>
      </c>
      <c r="L539" s="428" t="s">
        <v>922</v>
      </c>
      <c r="M539" s="200">
        <f t="shared" si="821"/>
        <v>6253.2</v>
      </c>
      <c r="N539" s="200">
        <v>0</v>
      </c>
      <c r="O539" s="200">
        <f t="shared" ref="O539" si="843">6253.2</f>
        <v>6253.2</v>
      </c>
      <c r="P539" s="200">
        <f t="shared" si="823"/>
        <v>6253.2</v>
      </c>
      <c r="Q539" s="200">
        <v>0</v>
      </c>
      <c r="R539" s="200">
        <f t="shared" ref="R539" si="844">6253.2</f>
        <v>6253.2</v>
      </c>
      <c r="S539" s="298"/>
      <c r="T539" s="298"/>
      <c r="U539" s="298"/>
      <c r="V539" s="200"/>
      <c r="W539" s="200"/>
      <c r="X539" s="200"/>
      <c r="Y539" s="200">
        <f t="shared" si="825"/>
        <v>6253.2</v>
      </c>
      <c r="Z539" s="200">
        <f t="shared" si="826"/>
        <v>0</v>
      </c>
      <c r="AA539" s="200">
        <f t="shared" si="827"/>
        <v>6253.2</v>
      </c>
      <c r="AB539" s="722"/>
      <c r="AC539" s="722"/>
      <c r="AD539" s="722"/>
      <c r="AE539" s="722"/>
      <c r="AF539" s="722"/>
      <c r="AG539" s="722"/>
      <c r="AH539" s="722"/>
      <c r="AI539" s="722"/>
      <c r="AJ539" s="722"/>
      <c r="AK539" s="722"/>
      <c r="AL539" s="722"/>
      <c r="AM539" s="722"/>
      <c r="AN539" s="722"/>
      <c r="AO539" s="722"/>
      <c r="AP539" s="722"/>
      <c r="AQ539" s="722"/>
      <c r="AR539" s="722"/>
      <c r="AS539" s="722"/>
      <c r="AT539" s="722"/>
      <c r="AU539" s="722"/>
      <c r="AV539" s="722"/>
      <c r="AW539" s="722"/>
      <c r="AX539" s="722"/>
      <c r="AY539" s="722"/>
      <c r="AZ539" s="722"/>
      <c r="BA539" s="722"/>
      <c r="BB539" s="722"/>
      <c r="BC539" s="722"/>
      <c r="BD539" s="722"/>
      <c r="BE539" s="722"/>
      <c r="BF539" s="298"/>
      <c r="BG539" s="200"/>
      <c r="BH539" s="200"/>
      <c r="BI539" s="200"/>
      <c r="BJ539" s="200"/>
      <c r="BK539" s="200"/>
      <c r="BL539" s="200"/>
      <c r="BM539" s="298"/>
      <c r="BN539" s="298"/>
      <c r="BO539" s="298"/>
      <c r="BP539" s="200"/>
      <c r="BQ539" s="200"/>
      <c r="BR539" s="200"/>
      <c r="BS539" s="200"/>
      <c r="BT539" s="200"/>
      <c r="BU539" s="200"/>
      <c r="BV539" s="200"/>
      <c r="BW539" s="200"/>
      <c r="BX539" s="200"/>
      <c r="BY539" s="200"/>
      <c r="BZ539" s="200"/>
      <c r="CA539" s="200"/>
      <c r="CB539" s="298"/>
      <c r="CC539" s="298"/>
      <c r="CD539" s="298"/>
      <c r="CE539" s="200"/>
      <c r="CF539" s="200"/>
      <c r="CG539" s="200"/>
      <c r="CH539" s="200"/>
      <c r="CI539" s="200"/>
      <c r="CJ539" s="200"/>
      <c r="CK539" s="5"/>
      <c r="CL539" s="5"/>
      <c r="CM539" s="5"/>
    </row>
    <row r="540" spans="1:91" s="1" customFormat="1" ht="20.25">
      <c r="A540" s="163"/>
      <c r="B540" s="27" t="s">
        <v>849</v>
      </c>
      <c r="C540" s="43"/>
      <c r="D540" s="141"/>
      <c r="E540" s="141"/>
      <c r="F540" s="141"/>
      <c r="G540" s="141"/>
      <c r="H540" s="141"/>
      <c r="I540" s="428"/>
      <c r="J540" s="428"/>
      <c r="K540" s="428"/>
      <c r="L540" s="428"/>
      <c r="M540" s="201"/>
      <c r="N540" s="201"/>
      <c r="O540" s="201"/>
      <c r="P540" s="201"/>
      <c r="Q540" s="201"/>
      <c r="R540" s="201"/>
      <c r="S540" s="494"/>
      <c r="T540" s="494"/>
      <c r="U540" s="494"/>
      <c r="V540" s="201"/>
      <c r="W540" s="201"/>
      <c r="X540" s="201"/>
      <c r="Y540" s="201"/>
      <c r="Z540" s="201"/>
      <c r="AA540" s="201"/>
      <c r="AB540" s="737"/>
      <c r="AC540" s="737"/>
      <c r="AD540" s="737"/>
      <c r="AE540" s="737"/>
      <c r="AF540" s="737"/>
      <c r="AG540" s="737"/>
      <c r="AH540" s="737"/>
      <c r="AI540" s="737"/>
      <c r="AJ540" s="737"/>
      <c r="AK540" s="737"/>
      <c r="AL540" s="737"/>
      <c r="AM540" s="737"/>
      <c r="AN540" s="737"/>
      <c r="AO540" s="737"/>
      <c r="AP540" s="737"/>
      <c r="AQ540" s="737"/>
      <c r="AR540" s="737"/>
      <c r="AS540" s="737"/>
      <c r="AT540" s="737"/>
      <c r="AU540" s="737"/>
      <c r="AV540" s="737"/>
      <c r="AW540" s="737"/>
      <c r="AX540" s="737"/>
      <c r="AY540" s="737"/>
      <c r="AZ540" s="737"/>
      <c r="BA540" s="737"/>
      <c r="BB540" s="737"/>
      <c r="BC540" s="737"/>
      <c r="BD540" s="737"/>
      <c r="BE540" s="737"/>
      <c r="BF540" s="494"/>
      <c r="BG540" s="201"/>
      <c r="BH540" s="201"/>
      <c r="BI540" s="201"/>
      <c r="BJ540" s="201"/>
      <c r="BK540" s="201"/>
      <c r="BL540" s="201"/>
      <c r="BM540" s="494"/>
      <c r="BN540" s="494"/>
      <c r="BO540" s="494"/>
      <c r="BP540" s="201"/>
      <c r="BQ540" s="201"/>
      <c r="BR540" s="201"/>
      <c r="BS540" s="201"/>
      <c r="BT540" s="201"/>
      <c r="BU540" s="201"/>
      <c r="BV540" s="200"/>
      <c r="BW540" s="200"/>
      <c r="BX540" s="200"/>
      <c r="BY540" s="200"/>
      <c r="BZ540" s="200"/>
      <c r="CA540" s="200"/>
      <c r="CB540" s="298"/>
      <c r="CC540" s="298"/>
      <c r="CD540" s="298"/>
      <c r="CE540" s="200"/>
      <c r="CF540" s="200"/>
      <c r="CG540" s="200"/>
      <c r="CH540" s="200"/>
      <c r="CI540" s="200"/>
      <c r="CJ540" s="200"/>
      <c r="CK540" s="5"/>
      <c r="CL540" s="5"/>
      <c r="CM540" s="5"/>
    </row>
    <row r="541" spans="1:91" s="123" customFormat="1" ht="47.25">
      <c r="A541" s="141" t="s">
        <v>809</v>
      </c>
      <c r="B541" s="353" t="s">
        <v>655</v>
      </c>
      <c r="C541" s="195"/>
      <c r="D541" s="129" t="s">
        <v>448</v>
      </c>
      <c r="E541" s="129" t="s">
        <v>454</v>
      </c>
      <c r="F541" s="129" t="s">
        <v>450</v>
      </c>
      <c r="G541" s="141" t="s">
        <v>497</v>
      </c>
      <c r="H541" s="141" t="s">
        <v>456</v>
      </c>
      <c r="I541" s="428" t="s">
        <v>1128</v>
      </c>
      <c r="J541" s="428" t="s">
        <v>909</v>
      </c>
      <c r="K541" s="428" t="s">
        <v>1129</v>
      </c>
      <c r="L541" s="428" t="s">
        <v>922</v>
      </c>
      <c r="M541" s="354">
        <f t="shared" ref="M541" si="845">N541+O541</f>
        <v>36299.9</v>
      </c>
      <c r="N541" s="354">
        <v>0</v>
      </c>
      <c r="O541" s="354">
        <v>36299.9</v>
      </c>
      <c r="P541" s="354">
        <f t="shared" ref="P541" si="846">Q541+R541</f>
        <v>36299.910000000003</v>
      </c>
      <c r="Q541" s="354">
        <v>0</v>
      </c>
      <c r="R541" s="354">
        <v>36299.910000000003</v>
      </c>
      <c r="S541" s="360"/>
      <c r="T541" s="360"/>
      <c r="U541" s="360"/>
      <c r="V541" s="354"/>
      <c r="W541" s="354"/>
      <c r="X541" s="354"/>
      <c r="Y541" s="354">
        <f t="shared" ref="Y541" si="847">M541+S541</f>
        <v>36299.9</v>
      </c>
      <c r="Z541" s="354">
        <f t="shared" ref="Z541" si="848">N541+T541</f>
        <v>0</v>
      </c>
      <c r="AA541" s="354">
        <f t="shared" ref="AA541" si="849">O541+U541</f>
        <v>36299.9</v>
      </c>
      <c r="AB541" s="723"/>
      <c r="AC541" s="723"/>
      <c r="AD541" s="723"/>
      <c r="AE541" s="723"/>
      <c r="AF541" s="723"/>
      <c r="AG541" s="723"/>
      <c r="AH541" s="723"/>
      <c r="AI541" s="723"/>
      <c r="AJ541" s="723"/>
      <c r="AK541" s="723"/>
      <c r="AL541" s="723"/>
      <c r="AM541" s="723"/>
      <c r="AN541" s="723"/>
      <c r="AO541" s="723"/>
      <c r="AP541" s="723"/>
      <c r="AQ541" s="723"/>
      <c r="AR541" s="723"/>
      <c r="AS541" s="723"/>
      <c r="AT541" s="723"/>
      <c r="AU541" s="723"/>
      <c r="AV541" s="723"/>
      <c r="AW541" s="723"/>
      <c r="AX541" s="723"/>
      <c r="AY541" s="723"/>
      <c r="AZ541" s="723"/>
      <c r="BA541" s="723"/>
      <c r="BB541" s="723"/>
      <c r="BC541" s="723"/>
      <c r="BD541" s="723"/>
      <c r="BE541" s="723"/>
      <c r="BF541" s="360"/>
      <c r="BG541" s="354"/>
      <c r="BH541" s="354"/>
      <c r="BI541" s="354"/>
      <c r="BJ541" s="354"/>
      <c r="BK541" s="354"/>
      <c r="BL541" s="354"/>
      <c r="BM541" s="360"/>
      <c r="BN541" s="360"/>
      <c r="BO541" s="360"/>
      <c r="BP541" s="354"/>
      <c r="BQ541" s="354"/>
      <c r="BR541" s="354"/>
      <c r="BS541" s="354"/>
      <c r="BT541" s="354"/>
      <c r="BU541" s="354"/>
      <c r="BV541" s="354"/>
      <c r="BW541" s="354"/>
      <c r="BX541" s="354"/>
      <c r="BY541" s="354"/>
      <c r="BZ541" s="354"/>
      <c r="CA541" s="354"/>
      <c r="CB541" s="360"/>
      <c r="CC541" s="360"/>
      <c r="CD541" s="360"/>
      <c r="CE541" s="354"/>
      <c r="CF541" s="354"/>
      <c r="CG541" s="354"/>
      <c r="CH541" s="354"/>
      <c r="CI541" s="354"/>
      <c r="CJ541" s="354"/>
      <c r="CK541" s="5"/>
      <c r="CL541" s="5"/>
      <c r="CM541" s="5"/>
    </row>
    <row r="542" spans="1:91" ht="20.25">
      <c r="A542" s="57"/>
      <c r="B542" s="59" t="s">
        <v>95</v>
      </c>
      <c r="C542" s="59"/>
      <c r="D542" s="137"/>
      <c r="E542" s="137"/>
      <c r="F542" s="137"/>
      <c r="G542" s="137"/>
      <c r="H542" s="137"/>
      <c r="I542" s="401"/>
      <c r="J542" s="401"/>
      <c r="K542" s="401"/>
      <c r="L542" s="401"/>
      <c r="M542" s="88"/>
      <c r="N542" s="88"/>
      <c r="O542" s="88"/>
      <c r="P542" s="222"/>
      <c r="Q542" s="222"/>
      <c r="R542" s="222"/>
      <c r="S542" s="477"/>
      <c r="T542" s="477"/>
      <c r="U542" s="477"/>
      <c r="V542" s="222"/>
      <c r="W542" s="222"/>
      <c r="X542" s="222"/>
      <c r="Y542" s="222"/>
      <c r="Z542" s="222"/>
      <c r="AA542" s="222"/>
      <c r="AB542" s="716"/>
      <c r="AC542" s="716"/>
      <c r="AD542" s="716"/>
      <c r="AE542" s="716"/>
      <c r="AF542" s="716"/>
      <c r="AG542" s="716"/>
      <c r="AH542" s="716"/>
      <c r="AI542" s="716"/>
      <c r="AJ542" s="716"/>
      <c r="AK542" s="716"/>
      <c r="AL542" s="716"/>
      <c r="AM542" s="716"/>
      <c r="AN542" s="716"/>
      <c r="AO542" s="716"/>
      <c r="AP542" s="716"/>
      <c r="AQ542" s="716"/>
      <c r="AR542" s="716"/>
      <c r="AS542" s="716"/>
      <c r="AT542" s="716"/>
      <c r="AU542" s="716"/>
      <c r="AV542" s="716"/>
      <c r="AW542" s="716"/>
      <c r="AX542" s="716"/>
      <c r="AY542" s="716"/>
      <c r="AZ542" s="716"/>
      <c r="BA542" s="716"/>
      <c r="BB542" s="716"/>
      <c r="BC542" s="716"/>
      <c r="BD542" s="716"/>
      <c r="BE542" s="716"/>
      <c r="BF542" s="477"/>
      <c r="BG542" s="88"/>
      <c r="BH542" s="88"/>
      <c r="BI542" s="88"/>
      <c r="BJ542" s="222"/>
      <c r="BK542" s="222"/>
      <c r="BL542" s="222"/>
      <c r="BM542" s="477"/>
      <c r="BN542" s="477"/>
      <c r="BO542" s="477"/>
      <c r="BP542" s="222"/>
      <c r="BQ542" s="222"/>
      <c r="BR542" s="222"/>
      <c r="BS542" s="222"/>
      <c r="BT542" s="222"/>
      <c r="BU542" s="222"/>
      <c r="BV542" s="88"/>
      <c r="BW542" s="88"/>
      <c r="BX542" s="88"/>
      <c r="BY542" s="88"/>
      <c r="BZ542" s="88"/>
      <c r="CA542" s="88"/>
      <c r="CB542" s="477"/>
      <c r="CC542" s="477"/>
      <c r="CD542" s="477"/>
      <c r="CE542" s="88"/>
      <c r="CF542" s="88"/>
      <c r="CG542" s="88"/>
      <c r="CH542" s="88"/>
      <c r="CI542" s="88"/>
      <c r="CJ542" s="88"/>
      <c r="CK542" s="5"/>
      <c r="CL542" s="5"/>
      <c r="CM542" s="5"/>
    </row>
    <row r="543" spans="1:91" s="1" customFormat="1" ht="47.25">
      <c r="A543" s="45" t="s">
        <v>810</v>
      </c>
      <c r="B543" s="43" t="s">
        <v>13</v>
      </c>
      <c r="C543" s="43" t="s">
        <v>509</v>
      </c>
      <c r="D543" s="141" t="s">
        <v>448</v>
      </c>
      <c r="E543" s="141" t="s">
        <v>454</v>
      </c>
      <c r="F543" s="141" t="s">
        <v>450</v>
      </c>
      <c r="G543" s="141" t="s">
        <v>1213</v>
      </c>
      <c r="H543" s="141" t="s">
        <v>459</v>
      </c>
      <c r="I543" s="428" t="s">
        <v>1130</v>
      </c>
      <c r="J543" s="428" t="s">
        <v>909</v>
      </c>
      <c r="K543" s="428" t="s">
        <v>1131</v>
      </c>
      <c r="L543" s="428" t="s">
        <v>440</v>
      </c>
      <c r="M543" s="200">
        <f t="shared" ref="M543:M545" si="850">N543+O543</f>
        <v>326119.2</v>
      </c>
      <c r="N543" s="95">
        <v>322858</v>
      </c>
      <c r="O543" s="95">
        <v>3261.2</v>
      </c>
      <c r="P543" s="200">
        <f t="shared" ref="P543:P544" si="851">Q543+R543</f>
        <v>456865.54</v>
      </c>
      <c r="Q543" s="200">
        <v>452292.6</v>
      </c>
      <c r="R543" s="200">
        <v>4572.9399999999996</v>
      </c>
      <c r="S543" s="298">
        <f>T543+U543</f>
        <v>130742.04000000001</v>
      </c>
      <c r="T543" s="298">
        <v>129434.6</v>
      </c>
      <c r="U543" s="298">
        <f t="shared" ref="U543" si="852">R543-O543+X543</f>
        <v>1307.4399999999998</v>
      </c>
      <c r="V543" s="200">
        <f>W543+X543</f>
        <v>-4.3</v>
      </c>
      <c r="W543" s="200"/>
      <c r="X543" s="200">
        <v>-4.3</v>
      </c>
      <c r="Y543" s="200">
        <f t="shared" ref="Y543:Y558" si="853">M543+S543</f>
        <v>456861.24</v>
      </c>
      <c r="Z543" s="200">
        <f t="shared" ref="Z543:Z558" si="854">N543+T543</f>
        <v>452292.6</v>
      </c>
      <c r="AA543" s="200">
        <f t="shared" ref="AA543:AA568" si="855">O543+U543</f>
        <v>4568.6399999999994</v>
      </c>
      <c r="AB543" s="722"/>
      <c r="AC543" s="722"/>
      <c r="AD543" s="722"/>
      <c r="AE543" s="722"/>
      <c r="AF543" s="722"/>
      <c r="AG543" s="722"/>
      <c r="AH543" s="722"/>
      <c r="AI543" s="722"/>
      <c r="AJ543" s="722"/>
      <c r="AK543" s="722"/>
      <c r="AL543" s="722"/>
      <c r="AM543" s="722"/>
      <c r="AN543" s="722"/>
      <c r="AO543" s="722"/>
      <c r="AP543" s="722"/>
      <c r="AQ543" s="722"/>
      <c r="AR543" s="722"/>
      <c r="AS543" s="722"/>
      <c r="AT543" s="722"/>
      <c r="AU543" s="722"/>
      <c r="AV543" s="722"/>
      <c r="AW543" s="722"/>
      <c r="AX543" s="722"/>
      <c r="AY543" s="722"/>
      <c r="AZ543" s="722"/>
      <c r="BA543" s="722"/>
      <c r="BB543" s="722"/>
      <c r="BC543" s="722"/>
      <c r="BD543" s="722"/>
      <c r="BE543" s="722"/>
      <c r="BF543" s="650" t="s">
        <v>1210</v>
      </c>
      <c r="BG543" s="95"/>
      <c r="BH543" s="95"/>
      <c r="BI543" s="95"/>
      <c r="BJ543" s="200"/>
      <c r="BK543" s="200"/>
      <c r="BL543" s="200"/>
      <c r="BM543" s="298"/>
      <c r="BN543" s="298"/>
      <c r="BO543" s="298"/>
      <c r="BP543" s="200"/>
      <c r="BQ543" s="200"/>
      <c r="BR543" s="200"/>
      <c r="BS543" s="200"/>
      <c r="BT543" s="200"/>
      <c r="BU543" s="200"/>
      <c r="BV543" s="95"/>
      <c r="BW543" s="95"/>
      <c r="BX543" s="95"/>
      <c r="BY543" s="95"/>
      <c r="BZ543" s="95"/>
      <c r="CA543" s="95"/>
      <c r="CB543" s="298"/>
      <c r="CC543" s="298"/>
      <c r="CD543" s="298"/>
      <c r="CE543" s="95"/>
      <c r="CF543" s="95"/>
      <c r="CG543" s="95"/>
      <c r="CH543" s="95"/>
      <c r="CI543" s="95"/>
      <c r="CJ543" s="95"/>
      <c r="CK543" s="126"/>
      <c r="CL543" s="126"/>
      <c r="CM543" s="126"/>
    </row>
    <row r="544" spans="1:91" s="1" customFormat="1" ht="47.25">
      <c r="A544" s="45" t="s">
        <v>811</v>
      </c>
      <c r="B544" s="43" t="s">
        <v>14</v>
      </c>
      <c r="C544" s="43" t="s">
        <v>509</v>
      </c>
      <c r="D544" s="141" t="s">
        <v>448</v>
      </c>
      <c r="E544" s="141" t="s">
        <v>454</v>
      </c>
      <c r="F544" s="141" t="s">
        <v>450</v>
      </c>
      <c r="G544" s="141" t="s">
        <v>1213</v>
      </c>
      <c r="H544" s="141" t="s">
        <v>459</v>
      </c>
      <c r="I544" s="428" t="s">
        <v>1132</v>
      </c>
      <c r="J544" s="428" t="s">
        <v>909</v>
      </c>
      <c r="K544" s="428" t="s">
        <v>1133</v>
      </c>
      <c r="L544" s="428" t="s">
        <v>440</v>
      </c>
      <c r="M544" s="200">
        <f t="shared" si="850"/>
        <v>269721.90000000002</v>
      </c>
      <c r="N544" s="95">
        <v>267024.7</v>
      </c>
      <c r="O544" s="95">
        <v>2697.2</v>
      </c>
      <c r="P544" s="200">
        <f t="shared" si="851"/>
        <v>396356.34</v>
      </c>
      <c r="Q544" s="200">
        <v>392385.9</v>
      </c>
      <c r="R544" s="200">
        <v>3970.44</v>
      </c>
      <c r="S544" s="298">
        <f>T544+U544</f>
        <v>126627.54</v>
      </c>
      <c r="T544" s="298">
        <v>125361.2</v>
      </c>
      <c r="U544" s="298">
        <f t="shared" ref="U544" si="856">R544-O544+X544</f>
        <v>1266.3400000000001</v>
      </c>
      <c r="V544" s="200">
        <f>W544+X544</f>
        <v>-6.9</v>
      </c>
      <c r="W544" s="200"/>
      <c r="X544" s="200">
        <v>-6.9</v>
      </c>
      <c r="Y544" s="200">
        <f t="shared" si="853"/>
        <v>396349.44</v>
      </c>
      <c r="Z544" s="200">
        <f t="shared" si="854"/>
        <v>392385.9</v>
      </c>
      <c r="AA544" s="200">
        <f t="shared" si="855"/>
        <v>3963.54</v>
      </c>
      <c r="AB544" s="722"/>
      <c r="AC544" s="722"/>
      <c r="AD544" s="722"/>
      <c r="AE544" s="722"/>
      <c r="AF544" s="722"/>
      <c r="AG544" s="722"/>
      <c r="AH544" s="722"/>
      <c r="AI544" s="722"/>
      <c r="AJ544" s="722"/>
      <c r="AK544" s="722"/>
      <c r="AL544" s="722"/>
      <c r="AM544" s="722"/>
      <c r="AN544" s="722"/>
      <c r="AO544" s="722"/>
      <c r="AP544" s="722"/>
      <c r="AQ544" s="722"/>
      <c r="AR544" s="722"/>
      <c r="AS544" s="722"/>
      <c r="AT544" s="722"/>
      <c r="AU544" s="722"/>
      <c r="AV544" s="722"/>
      <c r="AW544" s="722"/>
      <c r="AX544" s="722"/>
      <c r="AY544" s="722"/>
      <c r="AZ544" s="722"/>
      <c r="BA544" s="722"/>
      <c r="BB544" s="722"/>
      <c r="BC544" s="722"/>
      <c r="BD544" s="722"/>
      <c r="BE544" s="722"/>
      <c r="BF544" s="650" t="s">
        <v>1210</v>
      </c>
      <c r="BG544" s="95"/>
      <c r="BH544" s="95"/>
      <c r="BI544" s="95"/>
      <c r="BJ544" s="200"/>
      <c r="BK544" s="200"/>
      <c r="BL544" s="200"/>
      <c r="BM544" s="298"/>
      <c r="BN544" s="298"/>
      <c r="BO544" s="298"/>
      <c r="BP544" s="200"/>
      <c r="BQ544" s="200"/>
      <c r="BR544" s="200"/>
      <c r="BS544" s="200"/>
      <c r="BT544" s="200"/>
      <c r="BU544" s="200"/>
      <c r="BV544" s="95"/>
      <c r="BW544" s="95"/>
      <c r="BX544" s="95"/>
      <c r="BY544" s="95"/>
      <c r="BZ544" s="95"/>
      <c r="CA544" s="95"/>
      <c r="CB544" s="298"/>
      <c r="CC544" s="298"/>
      <c r="CD544" s="298"/>
      <c r="CE544" s="95"/>
      <c r="CF544" s="95"/>
      <c r="CG544" s="95"/>
      <c r="CH544" s="95"/>
      <c r="CI544" s="95"/>
      <c r="CJ544" s="95"/>
      <c r="CK544" s="126"/>
      <c r="CL544" s="126"/>
      <c r="CM544" s="126"/>
    </row>
    <row r="545" spans="1:91" s="1" customFormat="1" ht="47.25">
      <c r="A545" s="45" t="s">
        <v>812</v>
      </c>
      <c r="B545" s="43" t="s">
        <v>94</v>
      </c>
      <c r="C545" s="43" t="s">
        <v>509</v>
      </c>
      <c r="D545" s="141" t="s">
        <v>448</v>
      </c>
      <c r="E545" s="141" t="s">
        <v>454</v>
      </c>
      <c r="F545" s="141" t="s">
        <v>450</v>
      </c>
      <c r="G545" s="141" t="s">
        <v>498</v>
      </c>
      <c r="H545" s="141" t="s">
        <v>459</v>
      </c>
      <c r="I545" s="428" t="s">
        <v>1134</v>
      </c>
      <c r="J545" s="428" t="s">
        <v>909</v>
      </c>
      <c r="K545" s="428" t="s">
        <v>1135</v>
      </c>
      <c r="L545" s="428" t="s">
        <v>436</v>
      </c>
      <c r="M545" s="200">
        <f t="shared" si="850"/>
        <v>41902.699999999997</v>
      </c>
      <c r="N545" s="95">
        <v>41483.699999999997</v>
      </c>
      <c r="O545" s="95">
        <v>419</v>
      </c>
      <c r="P545" s="200"/>
      <c r="Q545" s="200"/>
      <c r="R545" s="200"/>
      <c r="S545" s="298">
        <f t="shared" ref="S545:U546" si="857">P545-M545</f>
        <v>-41902.699999999997</v>
      </c>
      <c r="T545" s="298">
        <f t="shared" si="857"/>
        <v>-41483.699999999997</v>
      </c>
      <c r="U545" s="298">
        <f t="shared" si="857"/>
        <v>-419</v>
      </c>
      <c r="V545" s="200"/>
      <c r="W545" s="200"/>
      <c r="X545" s="200"/>
      <c r="Y545" s="200">
        <f t="shared" si="853"/>
        <v>0</v>
      </c>
      <c r="Z545" s="200">
        <f t="shared" si="854"/>
        <v>0</v>
      </c>
      <c r="AA545" s="200">
        <f t="shared" si="855"/>
        <v>0</v>
      </c>
      <c r="AB545" s="95">
        <v>425881.39999999997</v>
      </c>
      <c r="AC545" s="95">
        <v>421622.6</v>
      </c>
      <c r="AD545" s="95">
        <v>4258.8</v>
      </c>
      <c r="AE545" s="200">
        <f>AF545+AG545</f>
        <v>3656.4</v>
      </c>
      <c r="AF545" s="200">
        <v>0</v>
      </c>
      <c r="AG545" s="200">
        <v>3656.4</v>
      </c>
      <c r="AH545" s="298">
        <f>AE545-AB545+AK545</f>
        <v>-425881.39999999997</v>
      </c>
      <c r="AI545" s="298">
        <f t="shared" ref="AI545:AJ545" si="858">AF545-AC545+AL545</f>
        <v>-421622.6</v>
      </c>
      <c r="AJ545" s="298">
        <f t="shared" si="858"/>
        <v>-4258.8</v>
      </c>
      <c r="AK545" s="200">
        <f>AL545+AM545</f>
        <v>-3656.4</v>
      </c>
      <c r="AL545" s="200">
        <v>0</v>
      </c>
      <c r="AM545" s="200">
        <v>-3656.4</v>
      </c>
      <c r="AN545" s="200">
        <f>AB545+AH545</f>
        <v>0</v>
      </c>
      <c r="AO545" s="200">
        <f t="shared" ref="AO545:AP546" si="859">AC545+AI545</f>
        <v>0</v>
      </c>
      <c r="AP545" s="200">
        <f t="shared" si="859"/>
        <v>0</v>
      </c>
      <c r="AQ545" s="722"/>
      <c r="AR545" s="722"/>
      <c r="AS545" s="722"/>
      <c r="AT545" s="722"/>
      <c r="AU545" s="722"/>
      <c r="AV545" s="722"/>
      <c r="AW545" s="722"/>
      <c r="AX545" s="722"/>
      <c r="AY545" s="722"/>
      <c r="AZ545" s="722"/>
      <c r="BA545" s="722"/>
      <c r="BB545" s="722"/>
      <c r="BC545" s="722"/>
      <c r="BD545" s="722"/>
      <c r="BE545" s="722"/>
      <c r="BF545" s="298"/>
      <c r="BG545" s="95">
        <v>425881.39999999997</v>
      </c>
      <c r="BH545" s="95">
        <v>421622.6</v>
      </c>
      <c r="BI545" s="95">
        <v>4258.8</v>
      </c>
      <c r="BJ545" s="200">
        <f>BK545+BL545</f>
        <v>3656.4</v>
      </c>
      <c r="BK545" s="200">
        <v>0</v>
      </c>
      <c r="BL545" s="200">
        <v>3656.4</v>
      </c>
      <c r="BM545" s="684">
        <f>BJ545-BG545+BP545</f>
        <v>-425881.39999999997</v>
      </c>
      <c r="BN545" s="684">
        <f t="shared" ref="BN545:BO545" si="860">BK545-BH545+BQ545</f>
        <v>-421622.6</v>
      </c>
      <c r="BO545" s="684">
        <f t="shared" si="860"/>
        <v>-4258.8</v>
      </c>
      <c r="BP545" s="685">
        <f>BQ545+BR545</f>
        <v>-3656.4</v>
      </c>
      <c r="BQ545" s="685">
        <v>0</v>
      </c>
      <c r="BR545" s="685">
        <v>-3656.4</v>
      </c>
      <c r="BS545" s="683">
        <f>BG545+BM545</f>
        <v>0</v>
      </c>
      <c r="BT545" s="200">
        <f t="shared" ref="BT545:BT546" si="861">BH545+BN545</f>
        <v>0</v>
      </c>
      <c r="BU545" s="200">
        <f t="shared" ref="BU545:BU546" si="862">BI545+BO545</f>
        <v>0</v>
      </c>
      <c r="BV545" s="95"/>
      <c r="BW545" s="95"/>
      <c r="BX545" s="95"/>
      <c r="BY545" s="95"/>
      <c r="BZ545" s="95"/>
      <c r="CA545" s="95"/>
      <c r="CB545" s="298"/>
      <c r="CC545" s="298"/>
      <c r="CD545" s="298"/>
      <c r="CE545" s="95"/>
      <c r="CF545" s="95"/>
      <c r="CG545" s="95"/>
      <c r="CH545" s="95"/>
      <c r="CI545" s="95"/>
      <c r="CJ545" s="95"/>
      <c r="CK545" s="126"/>
      <c r="CL545" s="126"/>
      <c r="CM545" s="126"/>
    </row>
    <row r="546" spans="1:91" s="1" customFormat="1" ht="57" customHeight="1">
      <c r="A546" s="45" t="s">
        <v>813</v>
      </c>
      <c r="B546" s="43" t="s">
        <v>1177</v>
      </c>
      <c r="C546" s="43" t="s">
        <v>509</v>
      </c>
      <c r="D546" s="141" t="s">
        <v>448</v>
      </c>
      <c r="E546" s="141" t="s">
        <v>454</v>
      </c>
      <c r="F546" s="141" t="s">
        <v>450</v>
      </c>
      <c r="G546" s="141" t="s">
        <v>498</v>
      </c>
      <c r="H546" s="141" t="s">
        <v>459</v>
      </c>
      <c r="I546" s="428" t="s">
        <v>1335</v>
      </c>
      <c r="J546" s="428" t="s">
        <v>909</v>
      </c>
      <c r="K546" s="428" t="s">
        <v>1336</v>
      </c>
      <c r="L546" s="428" t="s">
        <v>436</v>
      </c>
      <c r="M546" s="298"/>
      <c r="N546" s="298"/>
      <c r="O546" s="298"/>
      <c r="P546" s="200">
        <f t="shared" ref="P546" si="863">Q546+R546</f>
        <v>41902.699999999997</v>
      </c>
      <c r="Q546" s="298">
        <v>41483.699999999997</v>
      </c>
      <c r="R546" s="298">
        <v>419</v>
      </c>
      <c r="S546" s="298">
        <f t="shared" si="857"/>
        <v>41902.699999999997</v>
      </c>
      <c r="T546" s="298">
        <f t="shared" si="857"/>
        <v>41483.699999999997</v>
      </c>
      <c r="U546" s="298">
        <f t="shared" si="857"/>
        <v>419</v>
      </c>
      <c r="V546" s="298"/>
      <c r="W546" s="298"/>
      <c r="X546" s="298"/>
      <c r="Y546" s="200">
        <f t="shared" si="853"/>
        <v>41902.699999999997</v>
      </c>
      <c r="Z546" s="200">
        <f t="shared" si="854"/>
        <v>41483.699999999997</v>
      </c>
      <c r="AA546" s="200">
        <f t="shared" si="855"/>
        <v>419</v>
      </c>
      <c r="AB546" s="298"/>
      <c r="AC546" s="298"/>
      <c r="AD546" s="298"/>
      <c r="AE546" s="298">
        <f>AF546+AG546</f>
        <v>60239</v>
      </c>
      <c r="AF546" s="298">
        <v>59636.5</v>
      </c>
      <c r="AG546" s="298">
        <v>602.5</v>
      </c>
      <c r="AH546" s="298">
        <f t="shared" ref="AH546:AJ546" si="864">AE546-AB546</f>
        <v>60239</v>
      </c>
      <c r="AI546" s="298">
        <f t="shared" si="864"/>
        <v>59636.5</v>
      </c>
      <c r="AJ546" s="298">
        <f t="shared" si="864"/>
        <v>602.5</v>
      </c>
      <c r="AK546" s="298"/>
      <c r="AL546" s="298"/>
      <c r="AM546" s="298"/>
      <c r="AN546" s="200">
        <f t="shared" ref="AN546" si="865">AB546+AH546</f>
        <v>60239</v>
      </c>
      <c r="AO546" s="200">
        <f t="shared" si="859"/>
        <v>59636.5</v>
      </c>
      <c r="AP546" s="200">
        <f t="shared" si="859"/>
        <v>602.5</v>
      </c>
      <c r="AQ546" s="722"/>
      <c r="AR546" s="722"/>
      <c r="AS546" s="722"/>
      <c r="AT546" s="722"/>
      <c r="AU546" s="722"/>
      <c r="AV546" s="722"/>
      <c r="AW546" s="722"/>
      <c r="AX546" s="722"/>
      <c r="AY546" s="722"/>
      <c r="AZ546" s="722"/>
      <c r="BA546" s="722"/>
      <c r="BB546" s="722"/>
      <c r="BC546" s="722"/>
      <c r="BD546" s="722"/>
      <c r="BE546" s="722"/>
      <c r="BF546" s="298"/>
      <c r="BG546" s="298"/>
      <c r="BH546" s="298"/>
      <c r="BI546" s="298"/>
      <c r="BJ546" s="298">
        <f>BK546+BL546</f>
        <v>60239</v>
      </c>
      <c r="BK546" s="298">
        <v>59636.5</v>
      </c>
      <c r="BL546" s="298">
        <v>602.5</v>
      </c>
      <c r="BM546" s="298">
        <f t="shared" ref="BM546:BO546" si="866">BJ546-BG546</f>
        <v>60239</v>
      </c>
      <c r="BN546" s="298">
        <f t="shared" si="866"/>
        <v>59636.5</v>
      </c>
      <c r="BO546" s="298">
        <f t="shared" si="866"/>
        <v>602.5</v>
      </c>
      <c r="BP546" s="298"/>
      <c r="BQ546" s="298"/>
      <c r="BR546" s="298"/>
      <c r="BS546" s="683">
        <f t="shared" ref="BS546" si="867">BG546+BM546</f>
        <v>60239</v>
      </c>
      <c r="BT546" s="200">
        <f t="shared" si="861"/>
        <v>59636.5</v>
      </c>
      <c r="BU546" s="200">
        <f t="shared" si="862"/>
        <v>602.5</v>
      </c>
      <c r="BV546" s="298"/>
      <c r="BW546" s="298"/>
      <c r="BX546" s="298"/>
      <c r="BY546" s="298"/>
      <c r="BZ546" s="298"/>
      <c r="CA546" s="298"/>
      <c r="CB546" s="298"/>
      <c r="CC546" s="298"/>
      <c r="CD546" s="298"/>
      <c r="CE546" s="298"/>
      <c r="CF546" s="298"/>
      <c r="CG546" s="298"/>
      <c r="CH546" s="298"/>
      <c r="CI546" s="298"/>
      <c r="CJ546" s="298"/>
      <c r="CK546" s="126"/>
      <c r="CL546" s="126"/>
      <c r="CM546" s="126"/>
    </row>
    <row r="547" spans="1:91" s="123" customFormat="1" ht="99.75" customHeight="1">
      <c r="A547" s="45" t="s">
        <v>814</v>
      </c>
      <c r="B547" s="194" t="s">
        <v>530</v>
      </c>
      <c r="C547" s="195"/>
      <c r="D547" s="138" t="s">
        <v>448</v>
      </c>
      <c r="E547" s="138" t="s">
        <v>454</v>
      </c>
      <c r="F547" s="138" t="s">
        <v>450</v>
      </c>
      <c r="G547" s="138" t="s">
        <v>497</v>
      </c>
      <c r="H547" s="138" t="s">
        <v>459</v>
      </c>
      <c r="I547" s="428" t="s">
        <v>910</v>
      </c>
      <c r="J547" s="428" t="s">
        <v>910</v>
      </c>
      <c r="K547" s="428" t="s">
        <v>910</v>
      </c>
      <c r="L547" s="428" t="s">
        <v>922</v>
      </c>
      <c r="M547" s="200">
        <f t="shared" ref="M547:M568" si="868">N547+O547</f>
        <v>43147.3</v>
      </c>
      <c r="N547" s="95">
        <v>0</v>
      </c>
      <c r="O547" s="95">
        <v>43147.3</v>
      </c>
      <c r="P547" s="200">
        <v>40732.400000000001</v>
      </c>
      <c r="Q547" s="200">
        <v>0</v>
      </c>
      <c r="R547" s="200">
        <v>40732.400000000001</v>
      </c>
      <c r="S547" s="775">
        <f>T547+U547</f>
        <v>-7.14</v>
      </c>
      <c r="T547" s="200">
        <v>0</v>
      </c>
      <c r="U547" s="200">
        <v>-7.14</v>
      </c>
      <c r="V547" s="298">
        <v>2407.8000000000002</v>
      </c>
      <c r="W547" s="298">
        <v>0</v>
      </c>
      <c r="X547" s="298">
        <v>2407.8000000000002</v>
      </c>
      <c r="Y547" s="200">
        <v>43140.23</v>
      </c>
      <c r="Z547" s="200">
        <f t="shared" si="854"/>
        <v>0</v>
      </c>
      <c r="AA547" s="200">
        <v>43140.23</v>
      </c>
      <c r="AB547" s="722"/>
      <c r="AC547" s="722"/>
      <c r="AD547" s="722"/>
      <c r="AE547" s="722"/>
      <c r="AF547" s="722"/>
      <c r="AG547" s="722"/>
      <c r="AH547" s="722"/>
      <c r="AI547" s="722"/>
      <c r="AJ547" s="722"/>
      <c r="AK547" s="722"/>
      <c r="AL547" s="722"/>
      <c r="AM547" s="722"/>
      <c r="AN547" s="722"/>
      <c r="AO547" s="722"/>
      <c r="AP547" s="722"/>
      <c r="AQ547" s="722"/>
      <c r="AR547" s="722"/>
      <c r="AS547" s="722"/>
      <c r="AT547" s="722"/>
      <c r="AU547" s="722"/>
      <c r="AV547" s="722"/>
      <c r="AW547" s="722"/>
      <c r="AX547" s="722"/>
      <c r="AY547" s="722"/>
      <c r="AZ547" s="722"/>
      <c r="BA547" s="722"/>
      <c r="BB547" s="722"/>
      <c r="BC547" s="722"/>
      <c r="BD547" s="722"/>
      <c r="BE547" s="722"/>
      <c r="BF547" s="648"/>
      <c r="BG547" s="95"/>
      <c r="BH547" s="95"/>
      <c r="BI547" s="95"/>
      <c r="BJ547" s="200"/>
      <c r="BK547" s="200"/>
      <c r="BL547" s="200"/>
      <c r="BM547" s="298"/>
      <c r="BN547" s="298"/>
      <c r="BO547" s="298"/>
      <c r="BP547" s="200"/>
      <c r="BQ547" s="200"/>
      <c r="BR547" s="200"/>
      <c r="BS547" s="200"/>
      <c r="BT547" s="200"/>
      <c r="BU547" s="200"/>
      <c r="BV547" s="95"/>
      <c r="BW547" s="95"/>
      <c r="BX547" s="95"/>
      <c r="BY547" s="95"/>
      <c r="BZ547" s="95"/>
      <c r="CA547" s="95"/>
      <c r="CB547" s="298"/>
      <c r="CC547" s="298"/>
      <c r="CD547" s="298"/>
      <c r="CE547" s="95"/>
      <c r="CF547" s="95"/>
      <c r="CG547" s="95"/>
      <c r="CH547" s="95"/>
      <c r="CI547" s="95"/>
      <c r="CJ547" s="95"/>
      <c r="CK547" s="126"/>
      <c r="CL547" s="126"/>
      <c r="CM547" s="126"/>
    </row>
    <row r="548" spans="1:91" s="123" customFormat="1" ht="20.25">
      <c r="A548" s="156"/>
      <c r="B548" s="214" t="s">
        <v>92</v>
      </c>
      <c r="C548" s="216"/>
      <c r="D548" s="140"/>
      <c r="E548" s="140"/>
      <c r="F548" s="140"/>
      <c r="G548" s="140"/>
      <c r="H548" s="140"/>
      <c r="I548" s="366"/>
      <c r="J548" s="366"/>
      <c r="K548" s="366"/>
      <c r="L548" s="366"/>
      <c r="M548" s="225">
        <f t="shared" si="868"/>
        <v>43147.3</v>
      </c>
      <c r="N548" s="96">
        <v>0</v>
      </c>
      <c r="O548" s="96">
        <v>43147.3</v>
      </c>
      <c r="P548" s="225">
        <v>40732.400000000001</v>
      </c>
      <c r="Q548" s="96">
        <v>0</v>
      </c>
      <c r="R548" s="96">
        <v>40732.400000000001</v>
      </c>
      <c r="S548" s="225">
        <f>T548+U548</f>
        <v>-7.0999999999999091</v>
      </c>
      <c r="T548" s="225">
        <v>0</v>
      </c>
      <c r="U548" s="225">
        <f>-2414.9+V548</f>
        <v>-7.0999999999999091</v>
      </c>
      <c r="V548" s="413">
        <v>2407.8000000000002</v>
      </c>
      <c r="W548" s="413">
        <v>0</v>
      </c>
      <c r="X548" s="413">
        <v>2407.8000000000002</v>
      </c>
      <c r="Y548" s="225">
        <v>43140.2</v>
      </c>
      <c r="Z548" s="225">
        <f t="shared" si="854"/>
        <v>0</v>
      </c>
      <c r="AA548" s="225">
        <v>43140.2</v>
      </c>
      <c r="AB548" s="733"/>
      <c r="AC548" s="733"/>
      <c r="AD548" s="733"/>
      <c r="AE548" s="733"/>
      <c r="AF548" s="733"/>
      <c r="AG548" s="733"/>
      <c r="AH548" s="733"/>
      <c r="AI548" s="733"/>
      <c r="AJ548" s="733"/>
      <c r="AK548" s="733"/>
      <c r="AL548" s="733"/>
      <c r="AM548" s="733"/>
      <c r="AN548" s="733"/>
      <c r="AO548" s="733"/>
      <c r="AP548" s="733"/>
      <c r="AQ548" s="733"/>
      <c r="AR548" s="733"/>
      <c r="AS548" s="733"/>
      <c r="AT548" s="733"/>
      <c r="AU548" s="733"/>
      <c r="AV548" s="733"/>
      <c r="AW548" s="733"/>
      <c r="AX548" s="733"/>
      <c r="AY548" s="733"/>
      <c r="AZ548" s="733"/>
      <c r="BA548" s="733"/>
      <c r="BB548" s="733"/>
      <c r="BC548" s="733"/>
      <c r="BD548" s="733"/>
      <c r="BE548" s="733"/>
      <c r="BF548" s="413"/>
      <c r="BG548" s="225"/>
      <c r="BH548" s="225"/>
      <c r="BI548" s="225"/>
      <c r="BJ548" s="225"/>
      <c r="BK548" s="225"/>
      <c r="BL548" s="225"/>
      <c r="BM548" s="413"/>
      <c r="BN548" s="413"/>
      <c r="BO548" s="413"/>
      <c r="BP548" s="225"/>
      <c r="BQ548" s="225"/>
      <c r="BR548" s="225"/>
      <c r="BS548" s="225"/>
      <c r="BT548" s="225"/>
      <c r="BU548" s="225"/>
      <c r="BV548" s="225"/>
      <c r="BW548" s="225"/>
      <c r="BX548" s="225"/>
      <c r="BY548" s="225"/>
      <c r="BZ548" s="225"/>
      <c r="CA548" s="225"/>
      <c r="CB548" s="413"/>
      <c r="CC548" s="413"/>
      <c r="CD548" s="413"/>
      <c r="CE548" s="225"/>
      <c r="CF548" s="225"/>
      <c r="CG548" s="225"/>
      <c r="CH548" s="225"/>
      <c r="CI548" s="225"/>
      <c r="CJ548" s="225"/>
      <c r="CK548" s="18"/>
      <c r="CL548" s="18"/>
      <c r="CM548" s="18"/>
    </row>
    <row r="549" spans="1:91" s="123" customFormat="1" ht="47.25">
      <c r="A549" s="141" t="s">
        <v>815</v>
      </c>
      <c r="B549" s="194" t="s">
        <v>647</v>
      </c>
      <c r="C549" s="195"/>
      <c r="D549" s="138" t="s">
        <v>448</v>
      </c>
      <c r="E549" s="138" t="s">
        <v>454</v>
      </c>
      <c r="F549" s="138" t="s">
        <v>450</v>
      </c>
      <c r="G549" s="138" t="s">
        <v>497</v>
      </c>
      <c r="H549" s="138">
        <v>414</v>
      </c>
      <c r="I549" s="423" t="s">
        <v>1136</v>
      </c>
      <c r="J549" s="423" t="s">
        <v>909</v>
      </c>
      <c r="K549" s="423" t="s">
        <v>1137</v>
      </c>
      <c r="L549" s="423" t="s">
        <v>922</v>
      </c>
      <c r="M549" s="200">
        <f t="shared" si="868"/>
        <v>743.65</v>
      </c>
      <c r="N549" s="200">
        <v>0</v>
      </c>
      <c r="O549" s="200">
        <v>743.65</v>
      </c>
      <c r="P549" s="200">
        <f t="shared" ref="P549" si="869">Q549+R549</f>
        <v>743.66540999999995</v>
      </c>
      <c r="Q549" s="200">
        <v>0</v>
      </c>
      <c r="R549" s="200">
        <v>743.66540999999995</v>
      </c>
      <c r="S549" s="200"/>
      <c r="T549" s="200"/>
      <c r="U549" s="200"/>
      <c r="V549" s="200"/>
      <c r="W549" s="200"/>
      <c r="X549" s="200"/>
      <c r="Y549" s="200">
        <f t="shared" si="853"/>
        <v>743.65</v>
      </c>
      <c r="Z549" s="200">
        <f t="shared" si="854"/>
        <v>0</v>
      </c>
      <c r="AA549" s="200">
        <f t="shared" si="855"/>
        <v>743.65</v>
      </c>
      <c r="AB549" s="722"/>
      <c r="AC549" s="722"/>
      <c r="AD549" s="722"/>
      <c r="AE549" s="722"/>
      <c r="AF549" s="722"/>
      <c r="AG549" s="722"/>
      <c r="AH549" s="722"/>
      <c r="AI549" s="722"/>
      <c r="AJ549" s="722"/>
      <c r="AK549" s="722"/>
      <c r="AL549" s="722"/>
      <c r="AM549" s="722"/>
      <c r="AN549" s="722"/>
      <c r="AO549" s="722"/>
      <c r="AP549" s="722"/>
      <c r="AQ549" s="722"/>
      <c r="AR549" s="722"/>
      <c r="AS549" s="722"/>
      <c r="AT549" s="722"/>
      <c r="AU549" s="722"/>
      <c r="AV549" s="722"/>
      <c r="AW549" s="722"/>
      <c r="AX549" s="722"/>
      <c r="AY549" s="722"/>
      <c r="AZ549" s="722"/>
      <c r="BA549" s="722"/>
      <c r="BB549" s="722"/>
      <c r="BC549" s="722"/>
      <c r="BD549" s="722"/>
      <c r="BE549" s="722"/>
      <c r="BF549" s="298"/>
      <c r="BG549" s="200"/>
      <c r="BH549" s="200"/>
      <c r="BI549" s="200"/>
      <c r="BJ549" s="200"/>
      <c r="BK549" s="200"/>
      <c r="BL549" s="200"/>
      <c r="BM549" s="298"/>
      <c r="BN549" s="298"/>
      <c r="BO549" s="298"/>
      <c r="BP549" s="200"/>
      <c r="BQ549" s="200"/>
      <c r="BR549" s="200"/>
      <c r="BS549" s="200"/>
      <c r="BT549" s="200"/>
      <c r="BU549" s="200"/>
      <c r="BV549" s="200"/>
      <c r="BW549" s="200"/>
      <c r="BX549" s="200"/>
      <c r="BY549" s="200"/>
      <c r="BZ549" s="200"/>
      <c r="CA549" s="200"/>
      <c r="CB549" s="298"/>
      <c r="CC549" s="298"/>
      <c r="CD549" s="298"/>
      <c r="CE549" s="200"/>
      <c r="CF549" s="200"/>
      <c r="CG549" s="200"/>
      <c r="CH549" s="200"/>
      <c r="CI549" s="200"/>
      <c r="CJ549" s="200"/>
      <c r="CK549" s="126"/>
      <c r="CL549" s="126"/>
      <c r="CM549" s="126"/>
    </row>
    <row r="550" spans="1:91" s="123" customFormat="1" ht="31.5">
      <c r="A550" s="141" t="s">
        <v>816</v>
      </c>
      <c r="B550" s="195" t="s">
        <v>652</v>
      </c>
      <c r="C550" s="195"/>
      <c r="D550" s="138" t="s">
        <v>448</v>
      </c>
      <c r="E550" s="138" t="s">
        <v>454</v>
      </c>
      <c r="F550" s="138" t="s">
        <v>450</v>
      </c>
      <c r="G550" s="138" t="s">
        <v>497</v>
      </c>
      <c r="H550" s="138">
        <v>414</v>
      </c>
      <c r="I550" s="425" t="s">
        <v>910</v>
      </c>
      <c r="J550" s="423" t="s">
        <v>909</v>
      </c>
      <c r="K550" s="423" t="s">
        <v>910</v>
      </c>
      <c r="L550" s="423" t="s">
        <v>922</v>
      </c>
      <c r="M550" s="200">
        <f t="shared" si="868"/>
        <v>10709.85</v>
      </c>
      <c r="N550" s="200">
        <v>0</v>
      </c>
      <c r="O550" s="200">
        <v>10709.85</v>
      </c>
      <c r="P550" s="200">
        <v>-3.0999999999039574E-2</v>
      </c>
      <c r="Q550" s="200">
        <v>0</v>
      </c>
      <c r="R550" s="200">
        <v>-3.0999999999039574E-2</v>
      </c>
      <c r="S550" s="200">
        <f>T550+U550</f>
        <v>-10709.92</v>
      </c>
      <c r="T550" s="200">
        <v>0</v>
      </c>
      <c r="U550" s="200">
        <v>-10709.92</v>
      </c>
      <c r="V550" s="200"/>
      <c r="W550" s="200"/>
      <c r="X550" s="200"/>
      <c r="Y550" s="200">
        <v>0</v>
      </c>
      <c r="Z550" s="200">
        <f t="shared" si="854"/>
        <v>0</v>
      </c>
      <c r="AA550" s="200">
        <v>0</v>
      </c>
      <c r="AB550" s="722"/>
      <c r="AC550" s="722"/>
      <c r="AD550" s="722"/>
      <c r="AE550" s="722"/>
      <c r="AF550" s="722"/>
      <c r="AG550" s="722"/>
      <c r="AH550" s="722"/>
      <c r="AI550" s="722"/>
      <c r="AJ550" s="722"/>
      <c r="AK550" s="722"/>
      <c r="AL550" s="722"/>
      <c r="AM550" s="722"/>
      <c r="AN550" s="722"/>
      <c r="AO550" s="722"/>
      <c r="AP550" s="722"/>
      <c r="AQ550" s="722"/>
      <c r="AR550" s="722"/>
      <c r="AS550" s="722"/>
      <c r="AT550" s="722"/>
      <c r="AU550" s="722"/>
      <c r="AV550" s="722"/>
      <c r="AW550" s="722"/>
      <c r="AX550" s="722"/>
      <c r="AY550" s="722"/>
      <c r="AZ550" s="722"/>
      <c r="BA550" s="722"/>
      <c r="BB550" s="722"/>
      <c r="BC550" s="722"/>
      <c r="BD550" s="722"/>
      <c r="BE550" s="722"/>
      <c r="BF550" s="648"/>
      <c r="BG550" s="200"/>
      <c r="BH550" s="200"/>
      <c r="BI550" s="200"/>
      <c r="BJ550" s="200"/>
      <c r="BK550" s="200"/>
      <c r="BL550" s="200"/>
      <c r="BM550" s="298"/>
      <c r="BN550" s="298"/>
      <c r="BO550" s="298"/>
      <c r="BP550" s="200"/>
      <c r="BQ550" s="200"/>
      <c r="BR550" s="200"/>
      <c r="BS550" s="200"/>
      <c r="BT550" s="200"/>
      <c r="BU550" s="200"/>
      <c r="BV550" s="200"/>
      <c r="BW550" s="200"/>
      <c r="BX550" s="200"/>
      <c r="BY550" s="200"/>
      <c r="BZ550" s="200"/>
      <c r="CA550" s="200"/>
      <c r="CB550" s="298"/>
      <c r="CC550" s="298"/>
      <c r="CD550" s="298"/>
      <c r="CE550" s="200"/>
      <c r="CF550" s="200"/>
      <c r="CG550" s="200"/>
      <c r="CH550" s="200"/>
      <c r="CI550" s="200"/>
      <c r="CJ550" s="200"/>
      <c r="CK550" s="126"/>
      <c r="CL550" s="126"/>
      <c r="CM550" s="126"/>
    </row>
    <row r="551" spans="1:91" s="13" customFormat="1" ht="94.5">
      <c r="A551" s="141" t="s">
        <v>1264</v>
      </c>
      <c r="B551" s="43" t="s">
        <v>673</v>
      </c>
      <c r="C551" s="183"/>
      <c r="D551" s="301" t="s">
        <v>448</v>
      </c>
      <c r="E551" s="301" t="s">
        <v>454</v>
      </c>
      <c r="F551" s="301" t="s">
        <v>450</v>
      </c>
      <c r="G551" s="301" t="s">
        <v>497</v>
      </c>
      <c r="H551" s="301" t="s">
        <v>459</v>
      </c>
      <c r="I551" s="422" t="s">
        <v>910</v>
      </c>
      <c r="J551" s="422" t="s">
        <v>910</v>
      </c>
      <c r="K551" s="422" t="s">
        <v>910</v>
      </c>
      <c r="L551" s="422" t="s">
        <v>922</v>
      </c>
      <c r="M551" s="213">
        <f t="shared" si="868"/>
        <v>3804.35</v>
      </c>
      <c r="N551" s="200">
        <v>0</v>
      </c>
      <c r="O551" s="200">
        <v>3804.35</v>
      </c>
      <c r="P551" s="213">
        <f t="shared" ref="P551:P568" si="870">Q551+R551</f>
        <v>3804.3820000000001</v>
      </c>
      <c r="Q551" s="200">
        <v>0</v>
      </c>
      <c r="R551" s="200">
        <v>3804.3820000000001</v>
      </c>
      <c r="S551" s="413"/>
      <c r="T551" s="413"/>
      <c r="U551" s="413"/>
      <c r="V551" s="225"/>
      <c r="W551" s="225"/>
      <c r="X551" s="225"/>
      <c r="Y551" s="200">
        <f t="shared" si="853"/>
        <v>3804.35</v>
      </c>
      <c r="Z551" s="200">
        <f t="shared" si="854"/>
        <v>0</v>
      </c>
      <c r="AA551" s="200">
        <f t="shared" si="855"/>
        <v>3804.35</v>
      </c>
      <c r="AB551" s="722"/>
      <c r="AC551" s="722"/>
      <c r="AD551" s="722"/>
      <c r="AE551" s="722"/>
      <c r="AF551" s="722"/>
      <c r="AG551" s="722"/>
      <c r="AH551" s="722"/>
      <c r="AI551" s="722"/>
      <c r="AJ551" s="722"/>
      <c r="AK551" s="722"/>
      <c r="AL551" s="722"/>
      <c r="AM551" s="722"/>
      <c r="AN551" s="722"/>
      <c r="AO551" s="722"/>
      <c r="AP551" s="722"/>
      <c r="AQ551" s="722"/>
      <c r="AR551" s="722"/>
      <c r="AS551" s="722"/>
      <c r="AT551" s="722"/>
      <c r="AU551" s="722"/>
      <c r="AV551" s="722"/>
      <c r="AW551" s="722"/>
      <c r="AX551" s="722"/>
      <c r="AY551" s="722"/>
      <c r="AZ551" s="722"/>
      <c r="BA551" s="722"/>
      <c r="BB551" s="722"/>
      <c r="BC551" s="722"/>
      <c r="BD551" s="722"/>
      <c r="BE551" s="722"/>
      <c r="BF551" s="298"/>
      <c r="BG551" s="200"/>
      <c r="BH551" s="200"/>
      <c r="BI551" s="213"/>
      <c r="BJ551" s="213"/>
      <c r="BK551" s="213"/>
      <c r="BL551" s="213"/>
      <c r="BM551" s="410"/>
      <c r="BN551" s="410"/>
      <c r="BO551" s="410"/>
      <c r="BP551" s="213"/>
      <c r="BQ551" s="213"/>
      <c r="BR551" s="213"/>
      <c r="BS551" s="213"/>
      <c r="BT551" s="213"/>
      <c r="BU551" s="213"/>
      <c r="BV551" s="213"/>
      <c r="BW551" s="213"/>
      <c r="BX551" s="213"/>
      <c r="BY551" s="213"/>
      <c r="BZ551" s="213"/>
      <c r="CA551" s="213"/>
      <c r="CB551" s="410"/>
      <c r="CC551" s="410"/>
      <c r="CD551" s="410"/>
      <c r="CE551" s="213"/>
      <c r="CF551" s="213"/>
      <c r="CG551" s="213"/>
      <c r="CH551" s="213"/>
      <c r="CI551" s="213"/>
      <c r="CJ551" s="213"/>
      <c r="CK551" s="5"/>
      <c r="CL551" s="5"/>
      <c r="CM551" s="5"/>
    </row>
    <row r="552" spans="1:91" s="13" customFormat="1" ht="20.25">
      <c r="A552" s="129"/>
      <c r="B552" s="216" t="s">
        <v>674</v>
      </c>
      <c r="C552" s="183"/>
      <c r="D552" s="301"/>
      <c r="E552" s="301"/>
      <c r="F552" s="301"/>
      <c r="G552" s="301"/>
      <c r="H552" s="301"/>
      <c r="I552" s="422"/>
      <c r="J552" s="422"/>
      <c r="K552" s="422"/>
      <c r="L552" s="422"/>
      <c r="M552" s="224">
        <f t="shared" si="868"/>
        <v>3804.3820000000001</v>
      </c>
      <c r="N552" s="225">
        <v>0</v>
      </c>
      <c r="O552" s="225">
        <v>3804.3820000000001</v>
      </c>
      <c r="P552" s="224">
        <f t="shared" si="870"/>
        <v>3804.3820000000001</v>
      </c>
      <c r="Q552" s="225">
        <v>0</v>
      </c>
      <c r="R552" s="225">
        <v>3804.3820000000001</v>
      </c>
      <c r="S552" s="413"/>
      <c r="T552" s="413"/>
      <c r="U552" s="413"/>
      <c r="V552" s="225"/>
      <c r="W552" s="225"/>
      <c r="X552" s="225"/>
      <c r="Y552" s="225">
        <f t="shared" si="853"/>
        <v>3804.3820000000001</v>
      </c>
      <c r="Z552" s="225">
        <f t="shared" si="854"/>
        <v>0</v>
      </c>
      <c r="AA552" s="225">
        <f t="shared" si="855"/>
        <v>3804.3820000000001</v>
      </c>
      <c r="AB552" s="733"/>
      <c r="AC552" s="733"/>
      <c r="AD552" s="733"/>
      <c r="AE552" s="733"/>
      <c r="AF552" s="733"/>
      <c r="AG552" s="733"/>
      <c r="AH552" s="733"/>
      <c r="AI552" s="733"/>
      <c r="AJ552" s="733"/>
      <c r="AK552" s="733"/>
      <c r="AL552" s="733"/>
      <c r="AM552" s="733"/>
      <c r="AN552" s="733"/>
      <c r="AO552" s="733"/>
      <c r="AP552" s="733"/>
      <c r="AQ552" s="733"/>
      <c r="AR552" s="733"/>
      <c r="AS552" s="733"/>
      <c r="AT552" s="733"/>
      <c r="AU552" s="733"/>
      <c r="AV552" s="733"/>
      <c r="AW552" s="733"/>
      <c r="AX552" s="733"/>
      <c r="AY552" s="733"/>
      <c r="AZ552" s="733"/>
      <c r="BA552" s="733"/>
      <c r="BB552" s="733"/>
      <c r="BC552" s="733"/>
      <c r="BD552" s="733"/>
      <c r="BE552" s="733"/>
      <c r="BF552" s="413"/>
      <c r="BG552" s="200"/>
      <c r="BH552" s="200"/>
      <c r="BI552" s="213"/>
      <c r="BJ552" s="213"/>
      <c r="BK552" s="213"/>
      <c r="BL552" s="213"/>
      <c r="BM552" s="410"/>
      <c r="BN552" s="410"/>
      <c r="BO552" s="410"/>
      <c r="BP552" s="213"/>
      <c r="BQ552" s="213"/>
      <c r="BR552" s="213"/>
      <c r="BS552" s="213"/>
      <c r="BT552" s="213"/>
      <c r="BU552" s="213"/>
      <c r="BV552" s="213"/>
      <c r="BW552" s="213"/>
      <c r="BX552" s="213"/>
      <c r="BY552" s="213"/>
      <c r="BZ552" s="213"/>
      <c r="CA552" s="213"/>
      <c r="CB552" s="410"/>
      <c r="CC552" s="410"/>
      <c r="CD552" s="410"/>
      <c r="CE552" s="213"/>
      <c r="CF552" s="213"/>
      <c r="CG552" s="213"/>
      <c r="CH552" s="213"/>
      <c r="CI552" s="213"/>
      <c r="CJ552" s="213"/>
      <c r="CK552" s="5"/>
      <c r="CL552" s="5"/>
      <c r="CM552" s="5"/>
    </row>
    <row r="553" spans="1:91" s="13" customFormat="1" ht="47.25">
      <c r="A553" s="129" t="s">
        <v>817</v>
      </c>
      <c r="B553" s="43" t="s">
        <v>675</v>
      </c>
      <c r="C553" s="183"/>
      <c r="D553" s="301" t="s">
        <v>448</v>
      </c>
      <c r="E553" s="301" t="s">
        <v>454</v>
      </c>
      <c r="F553" s="301" t="s">
        <v>450</v>
      </c>
      <c r="G553" s="301" t="s">
        <v>497</v>
      </c>
      <c r="H553" s="301" t="s">
        <v>459</v>
      </c>
      <c r="I553" s="422" t="s">
        <v>1402</v>
      </c>
      <c r="J553" s="422" t="s">
        <v>909</v>
      </c>
      <c r="K553" s="422" t="s">
        <v>1403</v>
      </c>
      <c r="L553" s="422" t="s">
        <v>922</v>
      </c>
      <c r="M553" s="213">
        <f t="shared" si="868"/>
        <v>1257.1010000000001</v>
      </c>
      <c r="N553" s="200">
        <v>0</v>
      </c>
      <c r="O553" s="200">
        <v>1257.1010000000001</v>
      </c>
      <c r="P553" s="213">
        <f t="shared" si="870"/>
        <v>1257.1010000000001</v>
      </c>
      <c r="Q553" s="200">
        <v>0</v>
      </c>
      <c r="R553" s="200">
        <v>1257.1010000000001</v>
      </c>
      <c r="S553" s="413"/>
      <c r="T553" s="413"/>
      <c r="U553" s="413"/>
      <c r="V553" s="225"/>
      <c r="W553" s="225"/>
      <c r="X553" s="225"/>
      <c r="Y553" s="200">
        <f t="shared" si="853"/>
        <v>1257.1010000000001</v>
      </c>
      <c r="Z553" s="200">
        <f t="shared" si="854"/>
        <v>0</v>
      </c>
      <c r="AA553" s="200">
        <f t="shared" si="855"/>
        <v>1257.1010000000001</v>
      </c>
      <c r="AB553" s="722"/>
      <c r="AC553" s="722"/>
      <c r="AD553" s="722"/>
      <c r="AE553" s="722"/>
      <c r="AF553" s="722"/>
      <c r="AG553" s="722"/>
      <c r="AH553" s="722"/>
      <c r="AI553" s="722"/>
      <c r="AJ553" s="722"/>
      <c r="AK553" s="722"/>
      <c r="AL553" s="722"/>
      <c r="AM553" s="722"/>
      <c r="AN553" s="722"/>
      <c r="AO553" s="722"/>
      <c r="AP553" s="722"/>
      <c r="AQ553" s="722"/>
      <c r="AR553" s="722"/>
      <c r="AS553" s="722"/>
      <c r="AT553" s="722"/>
      <c r="AU553" s="722"/>
      <c r="AV553" s="722"/>
      <c r="AW553" s="722"/>
      <c r="AX553" s="722"/>
      <c r="AY553" s="722"/>
      <c r="AZ553" s="722"/>
      <c r="BA553" s="722"/>
      <c r="BB553" s="722"/>
      <c r="BC553" s="722"/>
      <c r="BD553" s="722"/>
      <c r="BE553" s="722"/>
      <c r="BF553" s="298"/>
      <c r="BG553" s="200"/>
      <c r="BH553" s="200"/>
      <c r="BI553" s="213"/>
      <c r="BJ553" s="213"/>
      <c r="BK553" s="213"/>
      <c r="BL553" s="213"/>
      <c r="BM553" s="410"/>
      <c r="BN553" s="410"/>
      <c r="BO553" s="410"/>
      <c r="BP553" s="213"/>
      <c r="BQ553" s="213"/>
      <c r="BR553" s="213"/>
      <c r="BS553" s="213"/>
      <c r="BT553" s="213"/>
      <c r="BU553" s="213"/>
      <c r="BV553" s="213"/>
      <c r="BW553" s="213"/>
      <c r="BX553" s="213"/>
      <c r="BY553" s="213"/>
      <c r="BZ553" s="213"/>
      <c r="CA553" s="213"/>
      <c r="CB553" s="410"/>
      <c r="CC553" s="410"/>
      <c r="CD553" s="410"/>
      <c r="CE553" s="213"/>
      <c r="CF553" s="213"/>
      <c r="CG553" s="213"/>
      <c r="CH553" s="213"/>
      <c r="CI553" s="213"/>
      <c r="CJ553" s="213"/>
      <c r="CK553" s="5"/>
      <c r="CL553" s="5"/>
      <c r="CM553" s="5"/>
    </row>
    <row r="554" spans="1:91" s="13" customFormat="1" ht="20.25">
      <c r="A554" s="129"/>
      <c r="B554" s="216" t="s">
        <v>674</v>
      </c>
      <c r="C554" s="183"/>
      <c r="D554" s="301"/>
      <c r="E554" s="301"/>
      <c r="F554" s="301"/>
      <c r="G554" s="301"/>
      <c r="H554" s="301"/>
      <c r="I554" s="422"/>
      <c r="J554" s="422"/>
      <c r="K554" s="422"/>
      <c r="L554" s="422"/>
      <c r="M554" s="224">
        <f t="shared" si="868"/>
        <v>1257.1010000000001</v>
      </c>
      <c r="N554" s="225">
        <v>0</v>
      </c>
      <c r="O554" s="225">
        <v>1257.1010000000001</v>
      </c>
      <c r="P554" s="224">
        <f t="shared" si="870"/>
        <v>1257.1010000000001</v>
      </c>
      <c r="Q554" s="225">
        <v>0</v>
      </c>
      <c r="R554" s="225">
        <v>1257.1010000000001</v>
      </c>
      <c r="S554" s="413"/>
      <c r="T554" s="413"/>
      <c r="U554" s="413"/>
      <c r="V554" s="225"/>
      <c r="W554" s="225"/>
      <c r="X554" s="225"/>
      <c r="Y554" s="225">
        <f t="shared" si="853"/>
        <v>1257.1010000000001</v>
      </c>
      <c r="Z554" s="225">
        <f t="shared" si="854"/>
        <v>0</v>
      </c>
      <c r="AA554" s="225">
        <f t="shared" si="855"/>
        <v>1257.1010000000001</v>
      </c>
      <c r="AB554" s="733"/>
      <c r="AC554" s="733"/>
      <c r="AD554" s="733"/>
      <c r="AE554" s="733"/>
      <c r="AF554" s="733"/>
      <c r="AG554" s="733"/>
      <c r="AH554" s="733"/>
      <c r="AI554" s="733"/>
      <c r="AJ554" s="733"/>
      <c r="AK554" s="733"/>
      <c r="AL554" s="733"/>
      <c r="AM554" s="733"/>
      <c r="AN554" s="733"/>
      <c r="AO554" s="733"/>
      <c r="AP554" s="733"/>
      <c r="AQ554" s="733"/>
      <c r="AR554" s="733"/>
      <c r="AS554" s="733"/>
      <c r="AT554" s="733"/>
      <c r="AU554" s="733"/>
      <c r="AV554" s="733"/>
      <c r="AW554" s="733"/>
      <c r="AX554" s="733"/>
      <c r="AY554" s="733"/>
      <c r="AZ554" s="733"/>
      <c r="BA554" s="733"/>
      <c r="BB554" s="733"/>
      <c r="BC554" s="733"/>
      <c r="BD554" s="733"/>
      <c r="BE554" s="733"/>
      <c r="BF554" s="413"/>
      <c r="BG554" s="200"/>
      <c r="BH554" s="200"/>
      <c r="BI554" s="213"/>
      <c r="BJ554" s="213"/>
      <c r="BK554" s="213"/>
      <c r="BL554" s="213"/>
      <c r="BM554" s="410"/>
      <c r="BN554" s="410"/>
      <c r="BO554" s="410"/>
      <c r="BP554" s="213"/>
      <c r="BQ554" s="213"/>
      <c r="BR554" s="213"/>
      <c r="BS554" s="213"/>
      <c r="BT554" s="213"/>
      <c r="BU554" s="213"/>
      <c r="BV554" s="213"/>
      <c r="BW554" s="213"/>
      <c r="BX554" s="213"/>
      <c r="BY554" s="213"/>
      <c r="BZ554" s="213"/>
      <c r="CA554" s="213"/>
      <c r="CB554" s="410"/>
      <c r="CC554" s="410"/>
      <c r="CD554" s="410"/>
      <c r="CE554" s="213"/>
      <c r="CF554" s="213"/>
      <c r="CG554" s="213"/>
      <c r="CH554" s="213"/>
      <c r="CI554" s="213"/>
      <c r="CJ554" s="213"/>
      <c r="CK554" s="5"/>
      <c r="CL554" s="5"/>
      <c r="CM554" s="5"/>
    </row>
    <row r="555" spans="1:91" s="13" customFormat="1" ht="47.25">
      <c r="A555" s="129" t="s">
        <v>818</v>
      </c>
      <c r="B555" s="43" t="s">
        <v>676</v>
      </c>
      <c r="C555" s="183"/>
      <c r="D555" s="301" t="s">
        <v>448</v>
      </c>
      <c r="E555" s="301" t="s">
        <v>454</v>
      </c>
      <c r="F555" s="301" t="s">
        <v>450</v>
      </c>
      <c r="G555" s="301" t="s">
        <v>497</v>
      </c>
      <c r="H555" s="301" t="s">
        <v>459</v>
      </c>
      <c r="I555" s="422" t="s">
        <v>1404</v>
      </c>
      <c r="J555" s="422" t="s">
        <v>909</v>
      </c>
      <c r="K555" s="422" t="s">
        <v>1405</v>
      </c>
      <c r="L555" s="422" t="s">
        <v>922</v>
      </c>
      <c r="M555" s="213">
        <f t="shared" si="868"/>
        <v>4508.9290000000001</v>
      </c>
      <c r="N555" s="200">
        <v>0</v>
      </c>
      <c r="O555" s="200">
        <v>4508.9290000000001</v>
      </c>
      <c r="P555" s="213">
        <f t="shared" si="870"/>
        <v>4508.9290000000001</v>
      </c>
      <c r="Q555" s="200">
        <v>0</v>
      </c>
      <c r="R555" s="200">
        <v>4508.9290000000001</v>
      </c>
      <c r="S555" s="413"/>
      <c r="T555" s="413"/>
      <c r="U555" s="413"/>
      <c r="V555" s="225"/>
      <c r="W555" s="225"/>
      <c r="X555" s="225"/>
      <c r="Y555" s="200">
        <f t="shared" si="853"/>
        <v>4508.9290000000001</v>
      </c>
      <c r="Z555" s="200">
        <f t="shared" si="854"/>
        <v>0</v>
      </c>
      <c r="AA555" s="200">
        <f t="shared" si="855"/>
        <v>4508.9290000000001</v>
      </c>
      <c r="AB555" s="722"/>
      <c r="AC555" s="722"/>
      <c r="AD555" s="722"/>
      <c r="AE555" s="722"/>
      <c r="AF555" s="722"/>
      <c r="AG555" s="722"/>
      <c r="AH555" s="722"/>
      <c r="AI555" s="722"/>
      <c r="AJ555" s="722"/>
      <c r="AK555" s="722"/>
      <c r="AL555" s="722"/>
      <c r="AM555" s="722"/>
      <c r="AN555" s="722"/>
      <c r="AO555" s="722"/>
      <c r="AP555" s="722"/>
      <c r="AQ555" s="722"/>
      <c r="AR555" s="722"/>
      <c r="AS555" s="722"/>
      <c r="AT555" s="722"/>
      <c r="AU555" s="722"/>
      <c r="AV555" s="722"/>
      <c r="AW555" s="722"/>
      <c r="AX555" s="722"/>
      <c r="AY555" s="722"/>
      <c r="AZ555" s="722"/>
      <c r="BA555" s="722"/>
      <c r="BB555" s="722"/>
      <c r="BC555" s="722"/>
      <c r="BD555" s="722"/>
      <c r="BE555" s="722"/>
      <c r="BF555" s="298"/>
      <c r="BG555" s="200"/>
      <c r="BH555" s="200"/>
      <c r="BI555" s="213"/>
      <c r="BJ555" s="213"/>
      <c r="BK555" s="213"/>
      <c r="BL555" s="213"/>
      <c r="BM555" s="410"/>
      <c r="BN555" s="410"/>
      <c r="BO555" s="410"/>
      <c r="BP555" s="213"/>
      <c r="BQ555" s="213"/>
      <c r="BR555" s="213"/>
      <c r="BS555" s="213"/>
      <c r="BT555" s="213"/>
      <c r="BU555" s="213"/>
      <c r="BV555" s="213"/>
      <c r="BW555" s="213"/>
      <c r="BX555" s="213"/>
      <c r="BY555" s="213"/>
      <c r="BZ555" s="213"/>
      <c r="CA555" s="213"/>
      <c r="CB555" s="410"/>
      <c r="CC555" s="410"/>
      <c r="CD555" s="410"/>
      <c r="CE555" s="213"/>
      <c r="CF555" s="213"/>
      <c r="CG555" s="213"/>
      <c r="CH555" s="213"/>
      <c r="CI555" s="213"/>
      <c r="CJ555" s="213"/>
      <c r="CK555" s="5"/>
      <c r="CL555" s="5"/>
      <c r="CM555" s="5"/>
    </row>
    <row r="556" spans="1:91" s="13" customFormat="1" ht="20.25">
      <c r="A556" s="129"/>
      <c r="B556" s="216" t="s">
        <v>674</v>
      </c>
      <c r="C556" s="183"/>
      <c r="D556" s="301"/>
      <c r="E556" s="301"/>
      <c r="F556" s="301"/>
      <c r="G556" s="301"/>
      <c r="H556" s="301"/>
      <c r="I556" s="422"/>
      <c r="J556" s="422"/>
      <c r="K556" s="422"/>
      <c r="L556" s="422"/>
      <c r="M556" s="224">
        <f t="shared" si="868"/>
        <v>4508.9290000000001</v>
      </c>
      <c r="N556" s="225">
        <v>0</v>
      </c>
      <c r="O556" s="225">
        <v>4508.9290000000001</v>
      </c>
      <c r="P556" s="224">
        <f t="shared" si="870"/>
        <v>4508.9290000000001</v>
      </c>
      <c r="Q556" s="225">
        <v>0</v>
      </c>
      <c r="R556" s="225">
        <v>4508.9290000000001</v>
      </c>
      <c r="S556" s="413"/>
      <c r="T556" s="413"/>
      <c r="U556" s="413"/>
      <c r="V556" s="225"/>
      <c r="W556" s="225"/>
      <c r="X556" s="225"/>
      <c r="Y556" s="225">
        <f t="shared" si="853"/>
        <v>4508.9290000000001</v>
      </c>
      <c r="Z556" s="225">
        <f t="shared" si="854"/>
        <v>0</v>
      </c>
      <c r="AA556" s="225">
        <f t="shared" si="855"/>
        <v>4508.9290000000001</v>
      </c>
      <c r="AB556" s="733"/>
      <c r="AC556" s="733"/>
      <c r="AD556" s="733"/>
      <c r="AE556" s="733"/>
      <c r="AF556" s="733"/>
      <c r="AG556" s="733"/>
      <c r="AH556" s="733"/>
      <c r="AI556" s="733"/>
      <c r="AJ556" s="733"/>
      <c r="AK556" s="733"/>
      <c r="AL556" s="733"/>
      <c r="AM556" s="733"/>
      <c r="AN556" s="733"/>
      <c r="AO556" s="733"/>
      <c r="AP556" s="733"/>
      <c r="AQ556" s="733"/>
      <c r="AR556" s="733"/>
      <c r="AS556" s="733"/>
      <c r="AT556" s="733"/>
      <c r="AU556" s="733"/>
      <c r="AV556" s="733"/>
      <c r="AW556" s="733"/>
      <c r="AX556" s="733"/>
      <c r="AY556" s="733"/>
      <c r="AZ556" s="733"/>
      <c r="BA556" s="733"/>
      <c r="BB556" s="733"/>
      <c r="BC556" s="733"/>
      <c r="BD556" s="733"/>
      <c r="BE556" s="733"/>
      <c r="BF556" s="413"/>
      <c r="BG556" s="200"/>
      <c r="BH556" s="200"/>
      <c r="BI556" s="213"/>
      <c r="BJ556" s="213"/>
      <c r="BK556" s="213"/>
      <c r="BL556" s="213"/>
      <c r="BM556" s="410"/>
      <c r="BN556" s="410"/>
      <c r="BO556" s="410"/>
      <c r="BP556" s="213"/>
      <c r="BQ556" s="213"/>
      <c r="BR556" s="213"/>
      <c r="BS556" s="213"/>
      <c r="BT556" s="213"/>
      <c r="BU556" s="213"/>
      <c r="BV556" s="213"/>
      <c r="BW556" s="213"/>
      <c r="BX556" s="213"/>
      <c r="BY556" s="213"/>
      <c r="BZ556" s="213"/>
      <c r="CA556" s="213"/>
      <c r="CB556" s="410"/>
      <c r="CC556" s="410"/>
      <c r="CD556" s="410"/>
      <c r="CE556" s="213"/>
      <c r="CF556" s="213"/>
      <c r="CG556" s="213"/>
      <c r="CH556" s="213"/>
      <c r="CI556" s="213"/>
      <c r="CJ556" s="213"/>
      <c r="CK556" s="5"/>
      <c r="CL556" s="5"/>
      <c r="CM556" s="5"/>
    </row>
    <row r="557" spans="1:91" s="13" customFormat="1" ht="31.5">
      <c r="A557" s="129" t="s">
        <v>819</v>
      </c>
      <c r="B557" s="43" t="s">
        <v>677</v>
      </c>
      <c r="C557" s="183"/>
      <c r="D557" s="301" t="s">
        <v>448</v>
      </c>
      <c r="E557" s="301" t="s">
        <v>454</v>
      </c>
      <c r="F557" s="301" t="s">
        <v>450</v>
      </c>
      <c r="G557" s="301" t="s">
        <v>497</v>
      </c>
      <c r="H557" s="301" t="s">
        <v>459</v>
      </c>
      <c r="I557" s="422" t="s">
        <v>910</v>
      </c>
      <c r="J557" s="422" t="s">
        <v>910</v>
      </c>
      <c r="K557" s="422" t="s">
        <v>910</v>
      </c>
      <c r="L557" s="422" t="s">
        <v>922</v>
      </c>
      <c r="M557" s="213">
        <f t="shared" si="868"/>
        <v>5328.3670000000002</v>
      </c>
      <c r="N557" s="200">
        <v>0</v>
      </c>
      <c r="O557" s="200">
        <v>5328.3670000000002</v>
      </c>
      <c r="P557" s="213">
        <f t="shared" si="870"/>
        <v>5328.3670000000002</v>
      </c>
      <c r="Q557" s="200">
        <v>0</v>
      </c>
      <c r="R557" s="200">
        <v>5328.3670000000002</v>
      </c>
      <c r="S557" s="413"/>
      <c r="T557" s="413"/>
      <c r="U557" s="413"/>
      <c r="V557" s="225"/>
      <c r="W557" s="225"/>
      <c r="X557" s="225"/>
      <c r="Y557" s="200">
        <f t="shared" si="853"/>
        <v>5328.3670000000002</v>
      </c>
      <c r="Z557" s="200">
        <f t="shared" si="854"/>
        <v>0</v>
      </c>
      <c r="AA557" s="200">
        <f t="shared" si="855"/>
        <v>5328.3670000000002</v>
      </c>
      <c r="AB557" s="722"/>
      <c r="AC557" s="722"/>
      <c r="AD557" s="722"/>
      <c r="AE557" s="722"/>
      <c r="AF557" s="722"/>
      <c r="AG557" s="722"/>
      <c r="AH557" s="722"/>
      <c r="AI557" s="722"/>
      <c r="AJ557" s="722"/>
      <c r="AK557" s="722"/>
      <c r="AL557" s="722"/>
      <c r="AM557" s="722"/>
      <c r="AN557" s="722"/>
      <c r="AO557" s="722"/>
      <c r="AP557" s="722"/>
      <c r="AQ557" s="722"/>
      <c r="AR557" s="722"/>
      <c r="AS557" s="722"/>
      <c r="AT557" s="722"/>
      <c r="AU557" s="722"/>
      <c r="AV557" s="722"/>
      <c r="AW557" s="722"/>
      <c r="AX557" s="722"/>
      <c r="AY557" s="722"/>
      <c r="AZ557" s="722"/>
      <c r="BA557" s="722"/>
      <c r="BB557" s="722"/>
      <c r="BC557" s="722"/>
      <c r="BD557" s="722"/>
      <c r="BE557" s="722"/>
      <c r="BF557" s="298"/>
      <c r="BG557" s="200"/>
      <c r="BH557" s="200"/>
      <c r="BI557" s="213"/>
      <c r="BJ557" s="213"/>
      <c r="BK557" s="213"/>
      <c r="BL557" s="213"/>
      <c r="BM557" s="410"/>
      <c r="BN557" s="410"/>
      <c r="BO557" s="410"/>
      <c r="BP557" s="213"/>
      <c r="BQ557" s="213"/>
      <c r="BR557" s="213"/>
      <c r="BS557" s="213"/>
      <c r="BT557" s="213"/>
      <c r="BU557" s="213"/>
      <c r="BV557" s="213"/>
      <c r="BW557" s="213"/>
      <c r="BX557" s="213"/>
      <c r="BY557" s="213"/>
      <c r="BZ557" s="213"/>
      <c r="CA557" s="213"/>
      <c r="CB557" s="410"/>
      <c r="CC557" s="410"/>
      <c r="CD557" s="410"/>
      <c r="CE557" s="213"/>
      <c r="CF557" s="213"/>
      <c r="CG557" s="213"/>
      <c r="CH557" s="213"/>
      <c r="CI557" s="213"/>
      <c r="CJ557" s="213"/>
      <c r="CK557" s="5"/>
      <c r="CL557" s="5"/>
      <c r="CM557" s="5"/>
    </row>
    <row r="558" spans="1:91" s="13" customFormat="1" ht="20.25">
      <c r="A558" s="129"/>
      <c r="B558" s="216" t="s">
        <v>674</v>
      </c>
      <c r="C558" s="183"/>
      <c r="D558" s="301"/>
      <c r="E558" s="301"/>
      <c r="F558" s="301"/>
      <c r="G558" s="301"/>
      <c r="H558" s="301"/>
      <c r="I558" s="422"/>
      <c r="J558" s="422"/>
      <c r="K558" s="422"/>
      <c r="L558" s="422"/>
      <c r="M558" s="224">
        <f t="shared" si="868"/>
        <v>5328.3670000000002</v>
      </c>
      <c r="N558" s="225">
        <v>0</v>
      </c>
      <c r="O558" s="225">
        <v>5328.3670000000002</v>
      </c>
      <c r="P558" s="224">
        <f t="shared" si="870"/>
        <v>5328.3670000000002</v>
      </c>
      <c r="Q558" s="225">
        <v>0</v>
      </c>
      <c r="R558" s="225">
        <v>5328.3670000000002</v>
      </c>
      <c r="S558" s="413"/>
      <c r="T558" s="413"/>
      <c r="U558" s="413"/>
      <c r="V558" s="225"/>
      <c r="W558" s="225"/>
      <c r="X558" s="225"/>
      <c r="Y558" s="225">
        <f t="shared" si="853"/>
        <v>5328.3670000000002</v>
      </c>
      <c r="Z558" s="225">
        <f t="shared" si="854"/>
        <v>0</v>
      </c>
      <c r="AA558" s="225">
        <f t="shared" si="855"/>
        <v>5328.3670000000002</v>
      </c>
      <c r="AB558" s="733"/>
      <c r="AC558" s="733"/>
      <c r="AD558" s="733"/>
      <c r="AE558" s="733"/>
      <c r="AF558" s="733"/>
      <c r="AG558" s="733"/>
      <c r="AH558" s="733"/>
      <c r="AI558" s="733"/>
      <c r="AJ558" s="733"/>
      <c r="AK558" s="733"/>
      <c r="AL558" s="733"/>
      <c r="AM558" s="733"/>
      <c r="AN558" s="733"/>
      <c r="AO558" s="733"/>
      <c r="AP558" s="733"/>
      <c r="AQ558" s="733"/>
      <c r="AR558" s="733"/>
      <c r="AS558" s="733"/>
      <c r="AT558" s="733"/>
      <c r="AU558" s="733"/>
      <c r="AV558" s="733"/>
      <c r="AW558" s="733"/>
      <c r="AX558" s="733"/>
      <c r="AY558" s="733"/>
      <c r="AZ558" s="733"/>
      <c r="BA558" s="733"/>
      <c r="BB558" s="733"/>
      <c r="BC558" s="733"/>
      <c r="BD558" s="733"/>
      <c r="BE558" s="733"/>
      <c r="BF558" s="413"/>
      <c r="BG558" s="200"/>
      <c r="BH558" s="200"/>
      <c r="BI558" s="213"/>
      <c r="BJ558" s="213"/>
      <c r="BK558" s="213"/>
      <c r="BL558" s="213"/>
      <c r="BM558" s="410"/>
      <c r="BN558" s="410"/>
      <c r="BO558" s="410"/>
      <c r="BP558" s="213"/>
      <c r="BQ558" s="213"/>
      <c r="BR558" s="213"/>
      <c r="BS558" s="213"/>
      <c r="BT558" s="213"/>
      <c r="BU558" s="213"/>
      <c r="BV558" s="213"/>
      <c r="BW558" s="213"/>
      <c r="BX558" s="213"/>
      <c r="BY558" s="213"/>
      <c r="BZ558" s="213"/>
      <c r="CA558" s="213"/>
      <c r="CB558" s="410"/>
      <c r="CC558" s="410"/>
      <c r="CD558" s="410"/>
      <c r="CE558" s="213"/>
      <c r="CF558" s="213"/>
      <c r="CG558" s="213"/>
      <c r="CH558" s="213"/>
      <c r="CI558" s="213"/>
      <c r="CJ558" s="213"/>
      <c r="CK558" s="5"/>
      <c r="CL558" s="5"/>
      <c r="CM558" s="5"/>
    </row>
    <row r="559" spans="1:91" s="123" customFormat="1" ht="31.5">
      <c r="A559" s="141" t="s">
        <v>820</v>
      </c>
      <c r="B559" s="43" t="s">
        <v>678</v>
      </c>
      <c r="C559" s="195"/>
      <c r="D559" s="138" t="s">
        <v>448</v>
      </c>
      <c r="E559" s="138" t="s">
        <v>454</v>
      </c>
      <c r="F559" s="138" t="s">
        <v>450</v>
      </c>
      <c r="G559" s="138" t="s">
        <v>497</v>
      </c>
      <c r="H559" s="138" t="s">
        <v>459</v>
      </c>
      <c r="I559" s="423" t="s">
        <v>910</v>
      </c>
      <c r="J559" s="423" t="s">
        <v>910</v>
      </c>
      <c r="K559" s="423" t="s">
        <v>910</v>
      </c>
      <c r="L559" s="423" t="s">
        <v>922</v>
      </c>
      <c r="M559" s="200">
        <f t="shared" si="868"/>
        <v>1948.42</v>
      </c>
      <c r="N559" s="200">
        <v>0</v>
      </c>
      <c r="O559" s="200">
        <v>1948.42</v>
      </c>
      <c r="P559" s="200">
        <f t="shared" si="870"/>
        <v>8676.2999999999993</v>
      </c>
      <c r="Q559" s="200">
        <v>0</v>
      </c>
      <c r="R559" s="200">
        <v>8676.2999999999993</v>
      </c>
      <c r="S559" s="593">
        <f>T559+U559</f>
        <v>6727.8799999999992</v>
      </c>
      <c r="T559" s="593">
        <f t="shared" ref="S559:U560" si="871">Q559-N559</f>
        <v>0</v>
      </c>
      <c r="U559" s="593">
        <f t="shared" si="871"/>
        <v>6727.8799999999992</v>
      </c>
      <c r="V559" s="225"/>
      <c r="W559" s="225"/>
      <c r="X559" s="225"/>
      <c r="Y559" s="200">
        <f t="shared" ref="Y559:Y568" si="872">M559+S559</f>
        <v>8676.2999999999993</v>
      </c>
      <c r="Z559" s="200">
        <f t="shared" ref="Z559:Z568" si="873">N559+T559</f>
        <v>0</v>
      </c>
      <c r="AA559" s="200">
        <f t="shared" si="855"/>
        <v>8676.2999999999993</v>
      </c>
      <c r="AB559" s="722"/>
      <c r="AC559" s="722"/>
      <c r="AD559" s="722"/>
      <c r="AE559" s="722"/>
      <c r="AF559" s="722"/>
      <c r="AG559" s="722"/>
      <c r="AH559" s="722"/>
      <c r="AI559" s="722"/>
      <c r="AJ559" s="722"/>
      <c r="AK559" s="722"/>
      <c r="AL559" s="722"/>
      <c r="AM559" s="722"/>
      <c r="AN559" s="722"/>
      <c r="AO559" s="722"/>
      <c r="AP559" s="722"/>
      <c r="AQ559" s="722"/>
      <c r="AR559" s="722"/>
      <c r="AS559" s="722"/>
      <c r="AT559" s="722"/>
      <c r="AU559" s="722"/>
      <c r="AV559" s="722"/>
      <c r="AW559" s="722"/>
      <c r="AX559" s="722"/>
      <c r="AY559" s="722"/>
      <c r="AZ559" s="722"/>
      <c r="BA559" s="722"/>
      <c r="BB559" s="722"/>
      <c r="BC559" s="722"/>
      <c r="BD559" s="722"/>
      <c r="BE559" s="722"/>
      <c r="BF559" s="298"/>
      <c r="BG559" s="200"/>
      <c r="BH559" s="200"/>
      <c r="BI559" s="200"/>
      <c r="BJ559" s="200"/>
      <c r="BK559" s="200"/>
      <c r="BL559" s="200"/>
      <c r="BM559" s="298"/>
      <c r="BN559" s="298"/>
      <c r="BO559" s="298"/>
      <c r="BP559" s="200"/>
      <c r="BQ559" s="200"/>
      <c r="BR559" s="200"/>
      <c r="BS559" s="200"/>
      <c r="BT559" s="200"/>
      <c r="BU559" s="200"/>
      <c r="BV559" s="200"/>
      <c r="BW559" s="200"/>
      <c r="BX559" s="200"/>
      <c r="BY559" s="200"/>
      <c r="BZ559" s="200"/>
      <c r="CA559" s="200"/>
      <c r="CB559" s="298"/>
      <c r="CC559" s="298"/>
      <c r="CD559" s="298"/>
      <c r="CE559" s="200"/>
      <c r="CF559" s="200"/>
      <c r="CG559" s="200"/>
      <c r="CH559" s="200"/>
      <c r="CI559" s="200"/>
      <c r="CJ559" s="200"/>
      <c r="CK559" s="126"/>
      <c r="CL559" s="126"/>
      <c r="CM559" s="126"/>
    </row>
    <row r="560" spans="1:91" s="123" customFormat="1" ht="20.25">
      <c r="A560" s="141"/>
      <c r="B560" s="216" t="s">
        <v>674</v>
      </c>
      <c r="C560" s="195"/>
      <c r="D560" s="138"/>
      <c r="E560" s="138"/>
      <c r="F560" s="138"/>
      <c r="G560" s="138"/>
      <c r="H560" s="138"/>
      <c r="I560" s="423"/>
      <c r="J560" s="423"/>
      <c r="K560" s="423"/>
      <c r="L560" s="423"/>
      <c r="M560" s="225">
        <f t="shared" si="868"/>
        <v>1948.42</v>
      </c>
      <c r="N560" s="225">
        <v>0</v>
      </c>
      <c r="O560" s="225">
        <v>1948.42</v>
      </c>
      <c r="P560" s="225">
        <f t="shared" si="870"/>
        <v>8676.2999999999993</v>
      </c>
      <c r="Q560" s="225">
        <v>0</v>
      </c>
      <c r="R560" s="225">
        <v>8676.2999999999993</v>
      </c>
      <c r="S560" s="599">
        <f t="shared" si="871"/>
        <v>6727.8799999999992</v>
      </c>
      <c r="T560" s="599">
        <f t="shared" si="871"/>
        <v>0</v>
      </c>
      <c r="U560" s="599">
        <f t="shared" si="871"/>
        <v>6727.8799999999992</v>
      </c>
      <c r="V560" s="225"/>
      <c r="W560" s="225"/>
      <c r="X560" s="225"/>
      <c r="Y560" s="225">
        <f t="shared" si="872"/>
        <v>8676.2999999999993</v>
      </c>
      <c r="Z560" s="225">
        <f t="shared" si="873"/>
        <v>0</v>
      </c>
      <c r="AA560" s="225">
        <f t="shared" si="855"/>
        <v>8676.2999999999993</v>
      </c>
      <c r="AB560" s="733"/>
      <c r="AC560" s="733"/>
      <c r="AD560" s="733"/>
      <c r="AE560" s="733"/>
      <c r="AF560" s="733"/>
      <c r="AG560" s="733"/>
      <c r="AH560" s="733"/>
      <c r="AI560" s="733"/>
      <c r="AJ560" s="733"/>
      <c r="AK560" s="733"/>
      <c r="AL560" s="733"/>
      <c r="AM560" s="733"/>
      <c r="AN560" s="733"/>
      <c r="AO560" s="733"/>
      <c r="AP560" s="733"/>
      <c r="AQ560" s="733"/>
      <c r="AR560" s="733"/>
      <c r="AS560" s="733"/>
      <c r="AT560" s="733"/>
      <c r="AU560" s="733"/>
      <c r="AV560" s="733"/>
      <c r="AW560" s="733"/>
      <c r="AX560" s="733"/>
      <c r="AY560" s="733"/>
      <c r="AZ560" s="733"/>
      <c r="BA560" s="733"/>
      <c r="BB560" s="733"/>
      <c r="BC560" s="733"/>
      <c r="BD560" s="733"/>
      <c r="BE560" s="733"/>
      <c r="BF560" s="413"/>
      <c r="BG560" s="200"/>
      <c r="BH560" s="200"/>
      <c r="BI560" s="200"/>
      <c r="BJ560" s="200"/>
      <c r="BK560" s="200"/>
      <c r="BL560" s="200"/>
      <c r="BM560" s="298"/>
      <c r="BN560" s="298"/>
      <c r="BO560" s="298"/>
      <c r="BP560" s="200"/>
      <c r="BQ560" s="200"/>
      <c r="BR560" s="200"/>
      <c r="BS560" s="200"/>
      <c r="BT560" s="200"/>
      <c r="BU560" s="200"/>
      <c r="BV560" s="200"/>
      <c r="BW560" s="200"/>
      <c r="BX560" s="200"/>
      <c r="BY560" s="200"/>
      <c r="BZ560" s="200"/>
      <c r="CA560" s="200"/>
      <c r="CB560" s="298"/>
      <c r="CC560" s="298"/>
      <c r="CD560" s="298"/>
      <c r="CE560" s="200"/>
      <c r="CF560" s="200"/>
      <c r="CG560" s="200"/>
      <c r="CH560" s="200"/>
      <c r="CI560" s="200"/>
      <c r="CJ560" s="200"/>
      <c r="CK560" s="126"/>
      <c r="CL560" s="126"/>
      <c r="CM560" s="126"/>
    </row>
    <row r="561" spans="1:91" s="13" customFormat="1" ht="47.25">
      <c r="A561" s="129" t="s">
        <v>821</v>
      </c>
      <c r="B561" s="43" t="s">
        <v>679</v>
      </c>
      <c r="C561" s="183"/>
      <c r="D561" s="301" t="s">
        <v>448</v>
      </c>
      <c r="E561" s="301" t="s">
        <v>454</v>
      </c>
      <c r="F561" s="301" t="s">
        <v>450</v>
      </c>
      <c r="G561" s="301" t="s">
        <v>497</v>
      </c>
      <c r="H561" s="301" t="s">
        <v>459</v>
      </c>
      <c r="I561" s="422" t="s">
        <v>910</v>
      </c>
      <c r="J561" s="422" t="s">
        <v>910</v>
      </c>
      <c r="K561" s="422" t="s">
        <v>910</v>
      </c>
      <c r="L561" s="422" t="s">
        <v>922</v>
      </c>
      <c r="M561" s="213">
        <f t="shared" si="868"/>
        <v>27247.217000000001</v>
      </c>
      <c r="N561" s="200">
        <v>0</v>
      </c>
      <c r="O561" s="200">
        <v>27247.217000000001</v>
      </c>
      <c r="P561" s="213">
        <f t="shared" si="870"/>
        <v>27247.217000000001</v>
      </c>
      <c r="Q561" s="200">
        <v>0</v>
      </c>
      <c r="R561" s="200">
        <v>27247.217000000001</v>
      </c>
      <c r="S561" s="413"/>
      <c r="T561" s="413"/>
      <c r="U561" s="413"/>
      <c r="V561" s="225"/>
      <c r="W561" s="225"/>
      <c r="X561" s="225"/>
      <c r="Y561" s="200">
        <f t="shared" si="872"/>
        <v>27247.217000000001</v>
      </c>
      <c r="Z561" s="200">
        <f t="shared" si="873"/>
        <v>0</v>
      </c>
      <c r="AA561" s="200">
        <f t="shared" si="855"/>
        <v>27247.217000000001</v>
      </c>
      <c r="AB561" s="722"/>
      <c r="AC561" s="722"/>
      <c r="AD561" s="722"/>
      <c r="AE561" s="722"/>
      <c r="AF561" s="722"/>
      <c r="AG561" s="722"/>
      <c r="AH561" s="722"/>
      <c r="AI561" s="722"/>
      <c r="AJ561" s="722"/>
      <c r="AK561" s="722"/>
      <c r="AL561" s="722"/>
      <c r="AM561" s="722"/>
      <c r="AN561" s="722"/>
      <c r="AO561" s="722"/>
      <c r="AP561" s="722"/>
      <c r="AQ561" s="722"/>
      <c r="AR561" s="722"/>
      <c r="AS561" s="722"/>
      <c r="AT561" s="722"/>
      <c r="AU561" s="722"/>
      <c r="AV561" s="722"/>
      <c r="AW561" s="722"/>
      <c r="AX561" s="722"/>
      <c r="AY561" s="722"/>
      <c r="AZ561" s="722"/>
      <c r="BA561" s="722"/>
      <c r="BB561" s="722"/>
      <c r="BC561" s="722"/>
      <c r="BD561" s="722"/>
      <c r="BE561" s="722"/>
      <c r="BF561" s="298"/>
      <c r="BG561" s="200"/>
      <c r="BH561" s="200"/>
      <c r="BI561" s="213"/>
      <c r="BJ561" s="213"/>
      <c r="BK561" s="213"/>
      <c r="BL561" s="213"/>
      <c r="BM561" s="410"/>
      <c r="BN561" s="410"/>
      <c r="BO561" s="410"/>
      <c r="BP561" s="213"/>
      <c r="BQ561" s="213"/>
      <c r="BR561" s="213"/>
      <c r="BS561" s="213"/>
      <c r="BT561" s="213"/>
      <c r="BU561" s="213"/>
      <c r="BV561" s="213"/>
      <c r="BW561" s="213"/>
      <c r="BX561" s="213"/>
      <c r="BY561" s="213"/>
      <c r="BZ561" s="213"/>
      <c r="CA561" s="213"/>
      <c r="CB561" s="410"/>
      <c r="CC561" s="410"/>
      <c r="CD561" s="410"/>
      <c r="CE561" s="213"/>
      <c r="CF561" s="213"/>
      <c r="CG561" s="213"/>
      <c r="CH561" s="213"/>
      <c r="CI561" s="213"/>
      <c r="CJ561" s="213"/>
      <c r="CK561" s="5"/>
      <c r="CL561" s="5"/>
      <c r="CM561" s="5"/>
    </row>
    <row r="562" spans="1:91" s="13" customFormat="1" ht="20.25">
      <c r="A562" s="129"/>
      <c r="B562" s="216" t="s">
        <v>674</v>
      </c>
      <c r="C562" s="183"/>
      <c r="D562" s="301"/>
      <c r="E562" s="301"/>
      <c r="F562" s="301"/>
      <c r="G562" s="301"/>
      <c r="H562" s="301"/>
      <c r="I562" s="422"/>
      <c r="J562" s="422"/>
      <c r="K562" s="422"/>
      <c r="L562" s="422"/>
      <c r="M562" s="224">
        <f t="shared" si="868"/>
        <v>27247.217000000001</v>
      </c>
      <c r="N562" s="225">
        <v>0</v>
      </c>
      <c r="O562" s="225">
        <v>27247.217000000001</v>
      </c>
      <c r="P562" s="224">
        <f t="shared" si="870"/>
        <v>27247.217000000001</v>
      </c>
      <c r="Q562" s="225">
        <v>0</v>
      </c>
      <c r="R562" s="225">
        <v>27247.217000000001</v>
      </c>
      <c r="S562" s="413"/>
      <c r="T562" s="413"/>
      <c r="U562" s="413"/>
      <c r="V562" s="225"/>
      <c r="W562" s="225"/>
      <c r="X562" s="225"/>
      <c r="Y562" s="225">
        <f t="shared" si="872"/>
        <v>27247.217000000001</v>
      </c>
      <c r="Z562" s="225">
        <f t="shared" si="873"/>
        <v>0</v>
      </c>
      <c r="AA562" s="225">
        <f t="shared" si="855"/>
        <v>27247.217000000001</v>
      </c>
      <c r="AB562" s="733"/>
      <c r="AC562" s="733"/>
      <c r="AD562" s="733"/>
      <c r="AE562" s="733"/>
      <c r="AF562" s="733"/>
      <c r="AG562" s="733"/>
      <c r="AH562" s="733"/>
      <c r="AI562" s="733"/>
      <c r="AJ562" s="733"/>
      <c r="AK562" s="733"/>
      <c r="AL562" s="733"/>
      <c r="AM562" s="733"/>
      <c r="AN562" s="733"/>
      <c r="AO562" s="733"/>
      <c r="AP562" s="733"/>
      <c r="AQ562" s="733"/>
      <c r="AR562" s="733"/>
      <c r="AS562" s="733"/>
      <c r="AT562" s="733"/>
      <c r="AU562" s="733"/>
      <c r="AV562" s="733"/>
      <c r="AW562" s="733"/>
      <c r="AX562" s="733"/>
      <c r="AY562" s="733"/>
      <c r="AZ562" s="733"/>
      <c r="BA562" s="733"/>
      <c r="BB562" s="733"/>
      <c r="BC562" s="733"/>
      <c r="BD562" s="733"/>
      <c r="BE562" s="733"/>
      <c r="BF562" s="413"/>
      <c r="BG562" s="200"/>
      <c r="BH562" s="200"/>
      <c r="BI562" s="213"/>
      <c r="BJ562" s="213"/>
      <c r="BK562" s="213"/>
      <c r="BL562" s="213"/>
      <c r="BM562" s="410"/>
      <c r="BN562" s="410"/>
      <c r="BO562" s="410"/>
      <c r="BP562" s="213"/>
      <c r="BQ562" s="213"/>
      <c r="BR562" s="213"/>
      <c r="BS562" s="213"/>
      <c r="BT562" s="213"/>
      <c r="BU562" s="213"/>
      <c r="BV562" s="213"/>
      <c r="BW562" s="213"/>
      <c r="BX562" s="213"/>
      <c r="BY562" s="213"/>
      <c r="BZ562" s="213"/>
      <c r="CA562" s="213"/>
      <c r="CB562" s="410"/>
      <c r="CC562" s="410"/>
      <c r="CD562" s="410"/>
      <c r="CE562" s="213"/>
      <c r="CF562" s="213"/>
      <c r="CG562" s="213"/>
      <c r="CH562" s="213"/>
      <c r="CI562" s="213"/>
      <c r="CJ562" s="213"/>
      <c r="CK562" s="5"/>
      <c r="CL562" s="5"/>
      <c r="CM562" s="5"/>
    </row>
    <row r="563" spans="1:91" s="13" customFormat="1" ht="31.5">
      <c r="A563" s="129" t="s">
        <v>822</v>
      </c>
      <c r="B563" s="43" t="s">
        <v>680</v>
      </c>
      <c r="C563" s="183"/>
      <c r="D563" s="301" t="s">
        <v>448</v>
      </c>
      <c r="E563" s="301" t="s">
        <v>454</v>
      </c>
      <c r="F563" s="301" t="s">
        <v>450</v>
      </c>
      <c r="G563" s="301" t="s">
        <v>497</v>
      </c>
      <c r="H563" s="301" t="s">
        <v>459</v>
      </c>
      <c r="I563" s="422" t="s">
        <v>910</v>
      </c>
      <c r="J563" s="422" t="s">
        <v>910</v>
      </c>
      <c r="K563" s="422" t="s">
        <v>910</v>
      </c>
      <c r="L563" s="422" t="s">
        <v>922</v>
      </c>
      <c r="M563" s="213">
        <f t="shared" si="868"/>
        <v>3137.43</v>
      </c>
      <c r="N563" s="200">
        <v>0</v>
      </c>
      <c r="O563" s="200">
        <v>3137.43</v>
      </c>
      <c r="P563" s="213">
        <f t="shared" si="870"/>
        <v>3137.43</v>
      </c>
      <c r="Q563" s="200">
        <v>0</v>
      </c>
      <c r="R563" s="200">
        <v>3137.43</v>
      </c>
      <c r="S563" s="413"/>
      <c r="T563" s="413"/>
      <c r="U563" s="413"/>
      <c r="V563" s="225"/>
      <c r="W563" s="225"/>
      <c r="X563" s="225"/>
      <c r="Y563" s="200">
        <f t="shared" si="872"/>
        <v>3137.43</v>
      </c>
      <c r="Z563" s="200">
        <f t="shared" si="873"/>
        <v>0</v>
      </c>
      <c r="AA563" s="200">
        <f t="shared" si="855"/>
        <v>3137.43</v>
      </c>
      <c r="AB563" s="722"/>
      <c r="AC563" s="722"/>
      <c r="AD563" s="722"/>
      <c r="AE563" s="722"/>
      <c r="AF563" s="722"/>
      <c r="AG563" s="722"/>
      <c r="AH563" s="722"/>
      <c r="AI563" s="722"/>
      <c r="AJ563" s="722"/>
      <c r="AK563" s="722"/>
      <c r="AL563" s="722"/>
      <c r="AM563" s="722"/>
      <c r="AN563" s="722"/>
      <c r="AO563" s="722"/>
      <c r="AP563" s="722"/>
      <c r="AQ563" s="722"/>
      <c r="AR563" s="722"/>
      <c r="AS563" s="722"/>
      <c r="AT563" s="722"/>
      <c r="AU563" s="722"/>
      <c r="AV563" s="722"/>
      <c r="AW563" s="722"/>
      <c r="AX563" s="722"/>
      <c r="AY563" s="722"/>
      <c r="AZ563" s="722"/>
      <c r="BA563" s="722"/>
      <c r="BB563" s="722"/>
      <c r="BC563" s="722"/>
      <c r="BD563" s="722"/>
      <c r="BE563" s="722"/>
      <c r="BF563" s="298"/>
      <c r="BG563" s="200"/>
      <c r="BH563" s="200"/>
      <c r="BI563" s="213"/>
      <c r="BJ563" s="213"/>
      <c r="BK563" s="213"/>
      <c r="BL563" s="213"/>
      <c r="BM563" s="410"/>
      <c r="BN563" s="410"/>
      <c r="BO563" s="410"/>
      <c r="BP563" s="213"/>
      <c r="BQ563" s="213"/>
      <c r="BR563" s="213"/>
      <c r="BS563" s="213"/>
      <c r="BT563" s="213"/>
      <c r="BU563" s="213"/>
      <c r="BV563" s="213"/>
      <c r="BW563" s="213"/>
      <c r="BX563" s="213"/>
      <c r="BY563" s="213"/>
      <c r="BZ563" s="213"/>
      <c r="CA563" s="213"/>
      <c r="CB563" s="410"/>
      <c r="CC563" s="410"/>
      <c r="CD563" s="410"/>
      <c r="CE563" s="213"/>
      <c r="CF563" s="213"/>
      <c r="CG563" s="213"/>
      <c r="CH563" s="213"/>
      <c r="CI563" s="213"/>
      <c r="CJ563" s="213"/>
      <c r="CK563" s="5"/>
      <c r="CL563" s="5"/>
      <c r="CM563" s="5"/>
    </row>
    <row r="564" spans="1:91" s="13" customFormat="1" ht="20.25">
      <c r="A564" s="129"/>
      <c r="B564" s="216" t="s">
        <v>674</v>
      </c>
      <c r="C564" s="183"/>
      <c r="D564" s="301"/>
      <c r="E564" s="301"/>
      <c r="F564" s="301"/>
      <c r="G564" s="301"/>
      <c r="H564" s="301"/>
      <c r="I564" s="422"/>
      <c r="J564" s="422"/>
      <c r="K564" s="422"/>
      <c r="L564" s="422"/>
      <c r="M564" s="224">
        <f t="shared" si="868"/>
        <v>3137.43</v>
      </c>
      <c r="N564" s="225">
        <v>0</v>
      </c>
      <c r="O564" s="225">
        <v>3137.43</v>
      </c>
      <c r="P564" s="224">
        <f t="shared" si="870"/>
        <v>3137.43</v>
      </c>
      <c r="Q564" s="225">
        <v>0</v>
      </c>
      <c r="R564" s="225">
        <v>3137.43</v>
      </c>
      <c r="S564" s="413"/>
      <c r="T564" s="413"/>
      <c r="U564" s="413"/>
      <c r="V564" s="225"/>
      <c r="W564" s="225"/>
      <c r="X564" s="225"/>
      <c r="Y564" s="225">
        <f t="shared" si="872"/>
        <v>3137.43</v>
      </c>
      <c r="Z564" s="225">
        <f t="shared" si="873"/>
        <v>0</v>
      </c>
      <c r="AA564" s="225">
        <f t="shared" si="855"/>
        <v>3137.43</v>
      </c>
      <c r="AB564" s="733"/>
      <c r="AC564" s="733"/>
      <c r="AD564" s="733"/>
      <c r="AE564" s="733"/>
      <c r="AF564" s="733"/>
      <c r="AG564" s="733"/>
      <c r="AH564" s="733"/>
      <c r="AI564" s="733"/>
      <c r="AJ564" s="733"/>
      <c r="AK564" s="733"/>
      <c r="AL564" s="733"/>
      <c r="AM564" s="733"/>
      <c r="AN564" s="733"/>
      <c r="AO564" s="733"/>
      <c r="AP564" s="733"/>
      <c r="AQ564" s="733"/>
      <c r="AR564" s="733"/>
      <c r="AS564" s="733"/>
      <c r="AT564" s="733"/>
      <c r="AU564" s="733"/>
      <c r="AV564" s="733"/>
      <c r="AW564" s="733"/>
      <c r="AX564" s="733"/>
      <c r="AY564" s="733"/>
      <c r="AZ564" s="733"/>
      <c r="BA564" s="733"/>
      <c r="BB564" s="733"/>
      <c r="BC564" s="733"/>
      <c r="BD564" s="733"/>
      <c r="BE564" s="733"/>
      <c r="BF564" s="413"/>
      <c r="BG564" s="200"/>
      <c r="BH564" s="200"/>
      <c r="BI564" s="213"/>
      <c r="BJ564" s="213"/>
      <c r="BK564" s="213"/>
      <c r="BL564" s="213"/>
      <c r="BM564" s="410"/>
      <c r="BN564" s="410"/>
      <c r="BO564" s="410"/>
      <c r="BP564" s="213"/>
      <c r="BQ564" s="213"/>
      <c r="BR564" s="213"/>
      <c r="BS564" s="213"/>
      <c r="BT564" s="213"/>
      <c r="BU564" s="213"/>
      <c r="BV564" s="213"/>
      <c r="BW564" s="213"/>
      <c r="BX564" s="213"/>
      <c r="BY564" s="213"/>
      <c r="BZ564" s="213"/>
      <c r="CA564" s="213"/>
      <c r="CB564" s="410"/>
      <c r="CC564" s="410"/>
      <c r="CD564" s="410"/>
      <c r="CE564" s="213"/>
      <c r="CF564" s="213"/>
      <c r="CG564" s="213"/>
      <c r="CH564" s="213"/>
      <c r="CI564" s="213"/>
      <c r="CJ564" s="213"/>
      <c r="CK564" s="5"/>
      <c r="CL564" s="5"/>
      <c r="CM564" s="5"/>
    </row>
    <row r="565" spans="1:91" s="13" customFormat="1" ht="31.5">
      <c r="A565" s="129" t="s">
        <v>823</v>
      </c>
      <c r="B565" s="43" t="s">
        <v>681</v>
      </c>
      <c r="C565" s="183"/>
      <c r="D565" s="301" t="s">
        <v>448</v>
      </c>
      <c r="E565" s="301" t="s">
        <v>454</v>
      </c>
      <c r="F565" s="301" t="s">
        <v>450</v>
      </c>
      <c r="G565" s="301" t="s">
        <v>497</v>
      </c>
      <c r="H565" s="301" t="s">
        <v>459</v>
      </c>
      <c r="I565" s="422" t="s">
        <v>910</v>
      </c>
      <c r="J565" s="422" t="s">
        <v>910</v>
      </c>
      <c r="K565" s="422" t="s">
        <v>910</v>
      </c>
      <c r="L565" s="422" t="s">
        <v>922</v>
      </c>
      <c r="M565" s="213">
        <f t="shared" si="868"/>
        <v>4735.59</v>
      </c>
      <c r="N565" s="200">
        <v>0</v>
      </c>
      <c r="O565" s="200">
        <v>4735.59</v>
      </c>
      <c r="P565" s="213">
        <f t="shared" si="870"/>
        <v>4735.59</v>
      </c>
      <c r="Q565" s="200">
        <v>0</v>
      </c>
      <c r="R565" s="200">
        <v>4735.59</v>
      </c>
      <c r="S565" s="413"/>
      <c r="T565" s="413"/>
      <c r="U565" s="413"/>
      <c r="V565" s="225"/>
      <c r="W565" s="225"/>
      <c r="X565" s="225"/>
      <c r="Y565" s="200">
        <f t="shared" si="872"/>
        <v>4735.59</v>
      </c>
      <c r="Z565" s="200">
        <f t="shared" si="873"/>
        <v>0</v>
      </c>
      <c r="AA565" s="200">
        <f t="shared" si="855"/>
        <v>4735.59</v>
      </c>
      <c r="AB565" s="722"/>
      <c r="AC565" s="722"/>
      <c r="AD565" s="722"/>
      <c r="AE565" s="722"/>
      <c r="AF565" s="722"/>
      <c r="AG565" s="722"/>
      <c r="AH565" s="722"/>
      <c r="AI565" s="722"/>
      <c r="AJ565" s="722"/>
      <c r="AK565" s="722"/>
      <c r="AL565" s="722"/>
      <c r="AM565" s="722"/>
      <c r="AN565" s="722"/>
      <c r="AO565" s="722"/>
      <c r="AP565" s="722"/>
      <c r="AQ565" s="722"/>
      <c r="AR565" s="722"/>
      <c r="AS565" s="722"/>
      <c r="AT565" s="722"/>
      <c r="AU565" s="722"/>
      <c r="AV565" s="722"/>
      <c r="AW565" s="722"/>
      <c r="AX565" s="722"/>
      <c r="AY565" s="722"/>
      <c r="AZ565" s="722"/>
      <c r="BA565" s="722"/>
      <c r="BB565" s="722"/>
      <c r="BC565" s="722"/>
      <c r="BD565" s="722"/>
      <c r="BE565" s="722"/>
      <c r="BF565" s="298"/>
      <c r="BG565" s="200"/>
      <c r="BH565" s="200"/>
      <c r="BI565" s="213"/>
      <c r="BJ565" s="213"/>
      <c r="BK565" s="213"/>
      <c r="BL565" s="213"/>
      <c r="BM565" s="410"/>
      <c r="BN565" s="410"/>
      <c r="BO565" s="410"/>
      <c r="BP565" s="213"/>
      <c r="BQ565" s="213"/>
      <c r="BR565" s="213"/>
      <c r="BS565" s="213"/>
      <c r="BT565" s="213"/>
      <c r="BU565" s="213"/>
      <c r="BV565" s="213"/>
      <c r="BW565" s="213"/>
      <c r="BX565" s="213"/>
      <c r="BY565" s="213"/>
      <c r="BZ565" s="213"/>
      <c r="CA565" s="213"/>
      <c r="CB565" s="410"/>
      <c r="CC565" s="410"/>
      <c r="CD565" s="410"/>
      <c r="CE565" s="213"/>
      <c r="CF565" s="213"/>
      <c r="CG565" s="213"/>
      <c r="CH565" s="213"/>
      <c r="CI565" s="213"/>
      <c r="CJ565" s="213"/>
      <c r="CK565" s="5"/>
      <c r="CL565" s="5"/>
      <c r="CM565" s="5"/>
    </row>
    <row r="566" spans="1:91" s="13" customFormat="1" ht="20.25">
      <c r="A566" s="129"/>
      <c r="B566" s="216" t="s">
        <v>674</v>
      </c>
      <c r="C566" s="183"/>
      <c r="D566" s="301"/>
      <c r="E566" s="301"/>
      <c r="F566" s="301"/>
      <c r="G566" s="301"/>
      <c r="H566" s="301"/>
      <c r="I566" s="422"/>
      <c r="J566" s="422"/>
      <c r="K566" s="422"/>
      <c r="L566" s="422"/>
      <c r="M566" s="224">
        <f t="shared" si="868"/>
        <v>4735.59</v>
      </c>
      <c r="N566" s="225">
        <v>0</v>
      </c>
      <c r="O566" s="225">
        <v>4735.59</v>
      </c>
      <c r="P566" s="224">
        <f t="shared" si="870"/>
        <v>4735.59</v>
      </c>
      <c r="Q566" s="225">
        <v>0</v>
      </c>
      <c r="R566" s="225">
        <v>4735.59</v>
      </c>
      <c r="S566" s="413"/>
      <c r="T566" s="413"/>
      <c r="U566" s="413"/>
      <c r="V566" s="225"/>
      <c r="W566" s="225"/>
      <c r="X566" s="225"/>
      <c r="Y566" s="225">
        <f t="shared" si="872"/>
        <v>4735.59</v>
      </c>
      <c r="Z566" s="225">
        <f t="shared" si="873"/>
        <v>0</v>
      </c>
      <c r="AA566" s="225">
        <f t="shared" si="855"/>
        <v>4735.59</v>
      </c>
      <c r="AB566" s="733"/>
      <c r="AC566" s="733"/>
      <c r="AD566" s="733"/>
      <c r="AE566" s="733"/>
      <c r="AF566" s="733"/>
      <c r="AG566" s="733"/>
      <c r="AH566" s="733"/>
      <c r="AI566" s="733"/>
      <c r="AJ566" s="733"/>
      <c r="AK566" s="733"/>
      <c r="AL566" s="733"/>
      <c r="AM566" s="733"/>
      <c r="AN566" s="733"/>
      <c r="AO566" s="733"/>
      <c r="AP566" s="733"/>
      <c r="AQ566" s="733"/>
      <c r="AR566" s="733"/>
      <c r="AS566" s="733"/>
      <c r="AT566" s="733"/>
      <c r="AU566" s="733"/>
      <c r="AV566" s="733"/>
      <c r="AW566" s="733"/>
      <c r="AX566" s="733"/>
      <c r="AY566" s="733"/>
      <c r="AZ566" s="733"/>
      <c r="BA566" s="733"/>
      <c r="BB566" s="733"/>
      <c r="BC566" s="733"/>
      <c r="BD566" s="733"/>
      <c r="BE566" s="733"/>
      <c r="BF566" s="413"/>
      <c r="BG566" s="200"/>
      <c r="BH566" s="200"/>
      <c r="BI566" s="213"/>
      <c r="BJ566" s="213"/>
      <c r="BK566" s="213"/>
      <c r="BL566" s="213"/>
      <c r="BM566" s="410"/>
      <c r="BN566" s="410"/>
      <c r="BO566" s="410"/>
      <c r="BP566" s="213"/>
      <c r="BQ566" s="213"/>
      <c r="BR566" s="213"/>
      <c r="BS566" s="213"/>
      <c r="BT566" s="213"/>
      <c r="BU566" s="213"/>
      <c r="BV566" s="213"/>
      <c r="BW566" s="213"/>
      <c r="BX566" s="213"/>
      <c r="BY566" s="213"/>
      <c r="BZ566" s="213"/>
      <c r="CA566" s="213"/>
      <c r="CB566" s="410"/>
      <c r="CC566" s="410"/>
      <c r="CD566" s="410"/>
      <c r="CE566" s="213"/>
      <c r="CF566" s="213"/>
      <c r="CG566" s="213"/>
      <c r="CH566" s="213"/>
      <c r="CI566" s="213"/>
      <c r="CJ566" s="213"/>
      <c r="CK566" s="5"/>
      <c r="CL566" s="5"/>
      <c r="CM566" s="5"/>
    </row>
    <row r="567" spans="1:91" s="13" customFormat="1" ht="31.5">
      <c r="A567" s="129" t="s">
        <v>824</v>
      </c>
      <c r="B567" s="43" t="s">
        <v>682</v>
      </c>
      <c r="C567" s="183"/>
      <c r="D567" s="301" t="s">
        <v>448</v>
      </c>
      <c r="E567" s="301" t="s">
        <v>454</v>
      </c>
      <c r="F567" s="301" t="s">
        <v>450</v>
      </c>
      <c r="G567" s="301" t="s">
        <v>497</v>
      </c>
      <c r="H567" s="301" t="s">
        <v>459</v>
      </c>
      <c r="I567" s="422" t="s">
        <v>910</v>
      </c>
      <c r="J567" s="422" t="s">
        <v>910</v>
      </c>
      <c r="K567" s="422" t="s">
        <v>910</v>
      </c>
      <c r="L567" s="422" t="s">
        <v>922</v>
      </c>
      <c r="M567" s="213">
        <f t="shared" si="868"/>
        <v>17664.582999999999</v>
      </c>
      <c r="N567" s="200">
        <v>0</v>
      </c>
      <c r="O567" s="200">
        <v>17664.582999999999</v>
      </c>
      <c r="P567" s="213">
        <f t="shared" si="870"/>
        <v>17664.582999999999</v>
      </c>
      <c r="Q567" s="200">
        <v>0</v>
      </c>
      <c r="R567" s="200">
        <v>17664.582999999999</v>
      </c>
      <c r="S567" s="413"/>
      <c r="T567" s="413"/>
      <c r="U567" s="413"/>
      <c r="V567" s="225"/>
      <c r="W567" s="225"/>
      <c r="X567" s="225"/>
      <c r="Y567" s="200">
        <f t="shared" si="872"/>
        <v>17664.582999999999</v>
      </c>
      <c r="Z567" s="200">
        <f t="shared" si="873"/>
        <v>0</v>
      </c>
      <c r="AA567" s="200">
        <f t="shared" si="855"/>
        <v>17664.582999999999</v>
      </c>
      <c r="AB567" s="722"/>
      <c r="AC567" s="722"/>
      <c r="AD567" s="722"/>
      <c r="AE567" s="722"/>
      <c r="AF567" s="722"/>
      <c r="AG567" s="722"/>
      <c r="AH567" s="722"/>
      <c r="AI567" s="722"/>
      <c r="AJ567" s="722"/>
      <c r="AK567" s="722"/>
      <c r="AL567" s="722"/>
      <c r="AM567" s="722"/>
      <c r="AN567" s="722"/>
      <c r="AO567" s="722"/>
      <c r="AP567" s="722"/>
      <c r="AQ567" s="722"/>
      <c r="AR567" s="722"/>
      <c r="AS567" s="722"/>
      <c r="AT567" s="722"/>
      <c r="AU567" s="722"/>
      <c r="AV567" s="722"/>
      <c r="AW567" s="722"/>
      <c r="AX567" s="722"/>
      <c r="AY567" s="722"/>
      <c r="AZ567" s="722"/>
      <c r="BA567" s="722"/>
      <c r="BB567" s="722"/>
      <c r="BC567" s="722"/>
      <c r="BD567" s="722"/>
      <c r="BE567" s="722"/>
      <c r="BF567" s="298"/>
      <c r="BG567" s="200"/>
      <c r="BH567" s="200"/>
      <c r="BI567" s="213"/>
      <c r="BJ567" s="213"/>
      <c r="BK567" s="213"/>
      <c r="BL567" s="213"/>
      <c r="BM567" s="410"/>
      <c r="BN567" s="410"/>
      <c r="BO567" s="410"/>
      <c r="BP567" s="213"/>
      <c r="BQ567" s="213"/>
      <c r="BR567" s="213"/>
      <c r="BS567" s="213"/>
      <c r="BT567" s="213"/>
      <c r="BU567" s="213"/>
      <c r="BV567" s="213"/>
      <c r="BW567" s="213"/>
      <c r="BX567" s="213"/>
      <c r="BY567" s="213"/>
      <c r="BZ567" s="213"/>
      <c r="CA567" s="213"/>
      <c r="CB567" s="410"/>
      <c r="CC567" s="410"/>
      <c r="CD567" s="410"/>
      <c r="CE567" s="213"/>
      <c r="CF567" s="213"/>
      <c r="CG567" s="213"/>
      <c r="CH567" s="213"/>
      <c r="CI567" s="213"/>
      <c r="CJ567" s="213"/>
      <c r="CK567" s="5"/>
      <c r="CL567" s="5"/>
      <c r="CM567" s="5"/>
    </row>
    <row r="568" spans="1:91" s="13" customFormat="1" ht="20.25">
      <c r="A568" s="129"/>
      <c r="B568" s="216" t="s">
        <v>674</v>
      </c>
      <c r="C568" s="183"/>
      <c r="D568" s="301"/>
      <c r="E568" s="301"/>
      <c r="F568" s="301"/>
      <c r="G568" s="301"/>
      <c r="H568" s="301"/>
      <c r="I568" s="422"/>
      <c r="J568" s="422"/>
      <c r="K568" s="422"/>
      <c r="L568" s="422"/>
      <c r="M568" s="224">
        <f t="shared" si="868"/>
        <v>17664.582999999999</v>
      </c>
      <c r="N568" s="225">
        <v>0</v>
      </c>
      <c r="O568" s="225">
        <v>17664.582999999999</v>
      </c>
      <c r="P568" s="224">
        <f t="shared" si="870"/>
        <v>17664.582999999999</v>
      </c>
      <c r="Q568" s="225">
        <v>0</v>
      </c>
      <c r="R568" s="225">
        <v>17664.582999999999</v>
      </c>
      <c r="S568" s="413"/>
      <c r="T568" s="413"/>
      <c r="U568" s="413"/>
      <c r="V568" s="225"/>
      <c r="W568" s="225"/>
      <c r="X568" s="225"/>
      <c r="Y568" s="225">
        <f t="shared" si="872"/>
        <v>17664.582999999999</v>
      </c>
      <c r="Z568" s="225">
        <f t="shared" si="873"/>
        <v>0</v>
      </c>
      <c r="AA568" s="225">
        <f t="shared" si="855"/>
        <v>17664.582999999999</v>
      </c>
      <c r="AB568" s="733"/>
      <c r="AC568" s="733"/>
      <c r="AD568" s="733"/>
      <c r="AE568" s="733"/>
      <c r="AF568" s="733"/>
      <c r="AG568" s="733"/>
      <c r="AH568" s="733"/>
      <c r="AI568" s="733"/>
      <c r="AJ568" s="733"/>
      <c r="AK568" s="733"/>
      <c r="AL568" s="733"/>
      <c r="AM568" s="733"/>
      <c r="AN568" s="733"/>
      <c r="AO568" s="733"/>
      <c r="AP568" s="733"/>
      <c r="AQ568" s="733"/>
      <c r="AR568" s="733"/>
      <c r="AS568" s="733"/>
      <c r="AT568" s="733"/>
      <c r="AU568" s="733"/>
      <c r="AV568" s="733"/>
      <c r="AW568" s="733"/>
      <c r="AX568" s="733"/>
      <c r="AY568" s="733"/>
      <c r="AZ568" s="733"/>
      <c r="BA568" s="733"/>
      <c r="BB568" s="733"/>
      <c r="BC568" s="733"/>
      <c r="BD568" s="733"/>
      <c r="BE568" s="733"/>
      <c r="BF568" s="413"/>
      <c r="BG568" s="200"/>
      <c r="BH568" s="200"/>
      <c r="BI568" s="213"/>
      <c r="BJ568" s="213"/>
      <c r="BK568" s="213"/>
      <c r="BL568" s="213"/>
      <c r="BM568" s="410"/>
      <c r="BN568" s="410"/>
      <c r="BO568" s="410"/>
      <c r="BP568" s="213"/>
      <c r="BQ568" s="213"/>
      <c r="BR568" s="213"/>
      <c r="BS568" s="213"/>
      <c r="BT568" s="213"/>
      <c r="BU568" s="213"/>
      <c r="BV568" s="213"/>
      <c r="BW568" s="213"/>
      <c r="BX568" s="213"/>
      <c r="BY568" s="213"/>
      <c r="BZ568" s="213"/>
      <c r="CA568" s="213"/>
      <c r="CB568" s="410"/>
      <c r="CC568" s="410"/>
      <c r="CD568" s="410"/>
      <c r="CE568" s="213"/>
      <c r="CF568" s="213"/>
      <c r="CG568" s="213"/>
      <c r="CH568" s="213"/>
      <c r="CI568" s="213"/>
      <c r="CJ568" s="213"/>
      <c r="CK568" s="5"/>
      <c r="CL568" s="5"/>
      <c r="CM568" s="5"/>
    </row>
    <row r="569" spans="1:91" s="1" customFormat="1" ht="47.25">
      <c r="A569" s="75"/>
      <c r="B569" s="80" t="s">
        <v>386</v>
      </c>
      <c r="C569" s="80"/>
      <c r="D569" s="136"/>
      <c r="E569" s="136"/>
      <c r="F569" s="136"/>
      <c r="G569" s="136"/>
      <c r="H569" s="136"/>
      <c r="I569" s="421"/>
      <c r="J569" s="421"/>
      <c r="K569" s="421"/>
      <c r="L569" s="421"/>
      <c r="M569" s="116"/>
      <c r="N569" s="116"/>
      <c r="O569" s="116"/>
      <c r="P569" s="238"/>
      <c r="Q569" s="238"/>
      <c r="R569" s="238"/>
      <c r="S569" s="495"/>
      <c r="T569" s="495"/>
      <c r="U569" s="495"/>
      <c r="V569" s="238"/>
      <c r="W569" s="238"/>
      <c r="X569" s="238"/>
      <c r="Y569" s="238"/>
      <c r="Z569" s="238"/>
      <c r="AA569" s="238"/>
      <c r="AB569" s="719"/>
      <c r="AC569" s="719"/>
      <c r="AD569" s="719"/>
      <c r="AE569" s="719"/>
      <c r="AF569" s="719"/>
      <c r="AG569" s="719"/>
      <c r="AH569" s="719"/>
      <c r="AI569" s="719"/>
      <c r="AJ569" s="719"/>
      <c r="AK569" s="719"/>
      <c r="AL569" s="719"/>
      <c r="AM569" s="719"/>
      <c r="AN569" s="719"/>
      <c r="AO569" s="719"/>
      <c r="AP569" s="719"/>
      <c r="AQ569" s="719"/>
      <c r="AR569" s="719"/>
      <c r="AS569" s="719"/>
      <c r="AT569" s="719"/>
      <c r="AU569" s="719"/>
      <c r="AV569" s="719"/>
      <c r="AW569" s="719"/>
      <c r="AX569" s="719"/>
      <c r="AY569" s="719"/>
      <c r="AZ569" s="719"/>
      <c r="BA569" s="719"/>
      <c r="BB569" s="719"/>
      <c r="BC569" s="719"/>
      <c r="BD569" s="719"/>
      <c r="BE569" s="719"/>
      <c r="BF569" s="495"/>
      <c r="BG569" s="116"/>
      <c r="BH569" s="116"/>
      <c r="BI569" s="116"/>
      <c r="BJ569" s="238"/>
      <c r="BK569" s="238"/>
      <c r="BL569" s="238"/>
      <c r="BM569" s="495"/>
      <c r="BN569" s="495"/>
      <c r="BO569" s="495"/>
      <c r="BP569" s="238"/>
      <c r="BQ569" s="238"/>
      <c r="BR569" s="238"/>
      <c r="BS569" s="238"/>
      <c r="BT569" s="238"/>
      <c r="BU569" s="238"/>
      <c r="BV569" s="116"/>
      <c r="BW569" s="116"/>
      <c r="BX569" s="116"/>
      <c r="BY569" s="116"/>
      <c r="BZ569" s="116"/>
      <c r="CA569" s="116"/>
      <c r="CB569" s="495"/>
      <c r="CC569" s="495"/>
      <c r="CD569" s="495"/>
      <c r="CE569" s="116"/>
      <c r="CF569" s="116"/>
      <c r="CG569" s="116"/>
      <c r="CH569" s="116"/>
      <c r="CI569" s="116"/>
      <c r="CJ569" s="116"/>
      <c r="CK569" s="5"/>
      <c r="CL569" s="5"/>
      <c r="CM569" s="5"/>
    </row>
    <row r="570" spans="1:91" ht="20.25">
      <c r="A570" s="57"/>
      <c r="B570" s="59" t="s">
        <v>1183</v>
      </c>
      <c r="C570" s="59"/>
      <c r="D570" s="137"/>
      <c r="E570" s="137"/>
      <c r="F570" s="137"/>
      <c r="G570" s="137"/>
      <c r="H570" s="137"/>
      <c r="I570" s="401"/>
      <c r="J570" s="401"/>
      <c r="K570" s="401"/>
      <c r="L570" s="401"/>
      <c r="M570" s="88"/>
      <c r="N570" s="88"/>
      <c r="O570" s="88"/>
      <c r="P570" s="222"/>
      <c r="Q570" s="222"/>
      <c r="R570" s="222"/>
      <c r="S570" s="88"/>
      <c r="T570" s="477"/>
      <c r="U570" s="477"/>
      <c r="V570" s="222"/>
      <c r="W570" s="222"/>
      <c r="X570" s="222"/>
      <c r="Y570" s="88"/>
      <c r="Z570" s="222"/>
      <c r="AA570" s="222"/>
      <c r="AB570" s="716"/>
      <c r="AC570" s="716"/>
      <c r="AD570" s="716"/>
      <c r="AE570" s="716"/>
      <c r="AF570" s="716"/>
      <c r="AG570" s="716"/>
      <c r="AH570" s="716"/>
      <c r="AI570" s="716"/>
      <c r="AJ570" s="716"/>
      <c r="AK570" s="716"/>
      <c r="AL570" s="716"/>
      <c r="AM570" s="716"/>
      <c r="AN570" s="716"/>
      <c r="AO570" s="716"/>
      <c r="AP570" s="716"/>
      <c r="AQ570" s="716"/>
      <c r="AR570" s="716"/>
      <c r="AS570" s="716"/>
      <c r="AT570" s="716"/>
      <c r="AU570" s="716"/>
      <c r="AV570" s="716"/>
      <c r="AW570" s="716"/>
      <c r="AX570" s="716"/>
      <c r="AY570" s="716"/>
      <c r="AZ570" s="716"/>
      <c r="BA570" s="716"/>
      <c r="BB570" s="716"/>
      <c r="BC570" s="716"/>
      <c r="BD570" s="716"/>
      <c r="BE570" s="716"/>
      <c r="BF570" s="477"/>
      <c r="BG570" s="88"/>
      <c r="BH570" s="88"/>
      <c r="BI570" s="88"/>
      <c r="BJ570" s="222"/>
      <c r="BK570" s="222"/>
      <c r="BL570" s="222"/>
      <c r="BM570" s="477"/>
      <c r="BN570" s="477"/>
      <c r="BO570" s="477"/>
      <c r="BP570" s="222"/>
      <c r="BQ570" s="222"/>
      <c r="BR570" s="222"/>
      <c r="BS570" s="222"/>
      <c r="BT570" s="222"/>
      <c r="BU570" s="222"/>
      <c r="BV570" s="88"/>
      <c r="BW570" s="88"/>
      <c r="BX570" s="88"/>
      <c r="BY570" s="88"/>
      <c r="BZ570" s="88"/>
      <c r="CA570" s="88"/>
      <c r="CB570" s="477"/>
      <c r="CC570" s="477"/>
      <c r="CD570" s="477"/>
      <c r="CE570" s="88"/>
      <c r="CF570" s="88"/>
      <c r="CG570" s="88"/>
      <c r="CH570" s="88"/>
      <c r="CI570" s="88"/>
      <c r="CJ570" s="88"/>
      <c r="CK570" s="5"/>
      <c r="CL570" s="5"/>
      <c r="CM570" s="5"/>
    </row>
    <row r="571" spans="1:91" s="13" customFormat="1" ht="31.5">
      <c r="A571" s="45" t="s">
        <v>825</v>
      </c>
      <c r="B571" s="29" t="s">
        <v>98</v>
      </c>
      <c r="C571" s="29"/>
      <c r="D571" s="142" t="s">
        <v>448</v>
      </c>
      <c r="E571" s="142" t="s">
        <v>454</v>
      </c>
      <c r="F571" s="142" t="s">
        <v>450</v>
      </c>
      <c r="G571" s="144" t="s">
        <v>496</v>
      </c>
      <c r="H571" s="144" t="s">
        <v>495</v>
      </c>
      <c r="I571" s="436" t="s">
        <v>910</v>
      </c>
      <c r="J571" s="436" t="s">
        <v>910</v>
      </c>
      <c r="K571" s="436" t="s">
        <v>910</v>
      </c>
      <c r="L571" s="436" t="s">
        <v>922</v>
      </c>
      <c r="M571" s="213">
        <f>N571+O571</f>
        <v>14820.3</v>
      </c>
      <c r="N571" s="95">
        <v>0</v>
      </c>
      <c r="O571" s="95">
        <v>14820.3</v>
      </c>
      <c r="P571" s="213">
        <f>Q571+R571</f>
        <v>14820.3</v>
      </c>
      <c r="Q571" s="200">
        <f t="shared" ref="Q571:R574" si="874">N571</f>
        <v>0</v>
      </c>
      <c r="R571" s="200">
        <f t="shared" si="874"/>
        <v>14820.3</v>
      </c>
      <c r="S571" s="298"/>
      <c r="T571" s="298"/>
      <c r="U571" s="298"/>
      <c r="V571" s="200"/>
      <c r="W571" s="200"/>
      <c r="X571" s="200"/>
      <c r="Y571" s="200">
        <f t="shared" ref="Y571:Y574" si="875">M571+S571</f>
        <v>14820.3</v>
      </c>
      <c r="Z571" s="200">
        <f t="shared" ref="Z571:Z574" si="876">N571+T571</f>
        <v>0</v>
      </c>
      <c r="AA571" s="200">
        <f t="shared" ref="AA571:AA574" si="877">O571+U571</f>
        <v>14820.3</v>
      </c>
      <c r="AB571" s="722"/>
      <c r="AC571" s="722"/>
      <c r="AD571" s="722"/>
      <c r="AE571" s="722"/>
      <c r="AF571" s="722"/>
      <c r="AG571" s="722"/>
      <c r="AH571" s="722"/>
      <c r="AI571" s="722"/>
      <c r="AJ571" s="722"/>
      <c r="AK571" s="722"/>
      <c r="AL571" s="722"/>
      <c r="AM571" s="722"/>
      <c r="AN571" s="722"/>
      <c r="AO571" s="722"/>
      <c r="AP571" s="722"/>
      <c r="AQ571" s="722"/>
      <c r="AR571" s="722"/>
      <c r="AS571" s="722"/>
      <c r="AT571" s="722"/>
      <c r="AU571" s="722"/>
      <c r="AV571" s="722"/>
      <c r="AW571" s="722"/>
      <c r="AX571" s="722"/>
      <c r="AY571" s="722"/>
      <c r="AZ571" s="722"/>
      <c r="BA571" s="722"/>
      <c r="BB571" s="722"/>
      <c r="BC571" s="722"/>
      <c r="BD571" s="722"/>
      <c r="BE571" s="722"/>
      <c r="BF571" s="298"/>
      <c r="BG571" s="95"/>
      <c r="BH571" s="95"/>
      <c r="BI571" s="95"/>
      <c r="BJ571" s="200"/>
      <c r="BK571" s="200"/>
      <c r="BL571" s="200"/>
      <c r="BM571" s="298"/>
      <c r="BN571" s="298"/>
      <c r="BO571" s="298"/>
      <c r="BP571" s="200"/>
      <c r="BQ571" s="200"/>
      <c r="BR571" s="200"/>
      <c r="BS571" s="200"/>
      <c r="BT571" s="200"/>
      <c r="BU571" s="200"/>
      <c r="BV571" s="95"/>
      <c r="BW571" s="95"/>
      <c r="BX571" s="95"/>
      <c r="BY571" s="95"/>
      <c r="BZ571" s="95"/>
      <c r="CA571" s="95"/>
      <c r="CB571" s="298"/>
      <c r="CC571" s="298"/>
      <c r="CD571" s="298"/>
      <c r="CE571" s="95"/>
      <c r="CF571" s="95"/>
      <c r="CG571" s="95"/>
      <c r="CH571" s="95"/>
      <c r="CI571" s="95"/>
      <c r="CJ571" s="95"/>
      <c r="CK571" s="5"/>
      <c r="CL571" s="5"/>
      <c r="CM571" s="5"/>
    </row>
    <row r="572" spans="1:91" s="13" customFormat="1" ht="20.25">
      <c r="A572" s="54"/>
      <c r="B572" s="167" t="s">
        <v>92</v>
      </c>
      <c r="C572" s="167"/>
      <c r="D572" s="168"/>
      <c r="E572" s="168"/>
      <c r="F572" s="168"/>
      <c r="G572" s="143"/>
      <c r="H572" s="143"/>
      <c r="I572" s="437"/>
      <c r="J572" s="437"/>
      <c r="K572" s="437"/>
      <c r="L572" s="437"/>
      <c r="M572" s="224">
        <f>N572+O572</f>
        <v>14820.3</v>
      </c>
      <c r="N572" s="96">
        <v>0</v>
      </c>
      <c r="O572" s="96">
        <v>14820.3</v>
      </c>
      <c r="P572" s="224">
        <f>Q572+R572</f>
        <v>14820.3</v>
      </c>
      <c r="Q572" s="225">
        <f t="shared" si="874"/>
        <v>0</v>
      </c>
      <c r="R572" s="225">
        <f t="shared" si="874"/>
        <v>14820.3</v>
      </c>
      <c r="S572" s="413"/>
      <c r="T572" s="413"/>
      <c r="U572" s="413"/>
      <c r="V572" s="225"/>
      <c r="W572" s="225"/>
      <c r="X572" s="225"/>
      <c r="Y572" s="225">
        <f t="shared" si="875"/>
        <v>14820.3</v>
      </c>
      <c r="Z572" s="225">
        <f t="shared" si="876"/>
        <v>0</v>
      </c>
      <c r="AA572" s="225">
        <f t="shared" si="877"/>
        <v>14820.3</v>
      </c>
      <c r="AB572" s="733"/>
      <c r="AC572" s="733"/>
      <c r="AD572" s="733"/>
      <c r="AE572" s="733"/>
      <c r="AF572" s="733"/>
      <c r="AG572" s="733"/>
      <c r="AH572" s="733"/>
      <c r="AI572" s="733"/>
      <c r="AJ572" s="733"/>
      <c r="AK572" s="733"/>
      <c r="AL572" s="733"/>
      <c r="AM572" s="733"/>
      <c r="AN572" s="733"/>
      <c r="AO572" s="733"/>
      <c r="AP572" s="733"/>
      <c r="AQ572" s="733"/>
      <c r="AR572" s="733"/>
      <c r="AS572" s="733"/>
      <c r="AT572" s="733"/>
      <c r="AU572" s="733"/>
      <c r="AV572" s="733"/>
      <c r="AW572" s="733"/>
      <c r="AX572" s="733"/>
      <c r="AY572" s="733"/>
      <c r="AZ572" s="733"/>
      <c r="BA572" s="733"/>
      <c r="BB572" s="733"/>
      <c r="BC572" s="733"/>
      <c r="BD572" s="733"/>
      <c r="BE572" s="733"/>
      <c r="BF572" s="413"/>
      <c r="BG572" s="96"/>
      <c r="BH572" s="96"/>
      <c r="BI572" s="96"/>
      <c r="BJ572" s="225"/>
      <c r="BK572" s="225"/>
      <c r="BL572" s="225"/>
      <c r="BM572" s="413"/>
      <c r="BN572" s="413"/>
      <c r="BO572" s="413"/>
      <c r="BP572" s="225"/>
      <c r="BQ572" s="225"/>
      <c r="BR572" s="225"/>
      <c r="BS572" s="225"/>
      <c r="BT572" s="225"/>
      <c r="BU572" s="225"/>
      <c r="BV572" s="96"/>
      <c r="BW572" s="96"/>
      <c r="BX572" s="96"/>
      <c r="BY572" s="96"/>
      <c r="BZ572" s="96"/>
      <c r="CA572" s="96"/>
      <c r="CB572" s="413"/>
      <c r="CC572" s="413"/>
      <c r="CD572" s="413"/>
      <c r="CE572" s="96"/>
      <c r="CF572" s="96"/>
      <c r="CG572" s="96"/>
      <c r="CH572" s="96"/>
      <c r="CI572" s="96"/>
      <c r="CJ572" s="96"/>
      <c r="CK572" s="5"/>
      <c r="CL572" s="5"/>
      <c r="CM572" s="5"/>
    </row>
    <row r="573" spans="1:91" s="13" customFormat="1" ht="47.25">
      <c r="A573" s="45" t="s">
        <v>826</v>
      </c>
      <c r="B573" s="29" t="s">
        <v>99</v>
      </c>
      <c r="C573" s="29"/>
      <c r="D573" s="142" t="s">
        <v>448</v>
      </c>
      <c r="E573" s="142" t="s">
        <v>454</v>
      </c>
      <c r="F573" s="142" t="s">
        <v>450</v>
      </c>
      <c r="G573" s="144" t="s">
        <v>496</v>
      </c>
      <c r="H573" s="144" t="s">
        <v>495</v>
      </c>
      <c r="I573" s="436" t="s">
        <v>910</v>
      </c>
      <c r="J573" s="436" t="s">
        <v>910</v>
      </c>
      <c r="K573" s="436" t="s">
        <v>910</v>
      </c>
      <c r="L573" s="436" t="s">
        <v>922</v>
      </c>
      <c r="M573" s="213">
        <f>N573+O573</f>
        <v>7949.7</v>
      </c>
      <c r="N573" s="95">
        <v>0</v>
      </c>
      <c r="O573" s="95">
        <v>7949.7</v>
      </c>
      <c r="P573" s="213">
        <f>Q573+R573</f>
        <v>7949.7</v>
      </c>
      <c r="Q573" s="200">
        <f t="shared" si="874"/>
        <v>0</v>
      </c>
      <c r="R573" s="200">
        <f t="shared" si="874"/>
        <v>7949.7</v>
      </c>
      <c r="S573" s="298"/>
      <c r="T573" s="298"/>
      <c r="U573" s="298"/>
      <c r="V573" s="200"/>
      <c r="W573" s="200"/>
      <c r="X573" s="200"/>
      <c r="Y573" s="200">
        <f t="shared" si="875"/>
        <v>7949.7</v>
      </c>
      <c r="Z573" s="200">
        <f t="shared" si="876"/>
        <v>0</v>
      </c>
      <c r="AA573" s="200">
        <f t="shared" si="877"/>
        <v>7949.7</v>
      </c>
      <c r="AB573" s="722"/>
      <c r="AC573" s="722"/>
      <c r="AD573" s="722"/>
      <c r="AE573" s="722"/>
      <c r="AF573" s="722"/>
      <c r="AG573" s="722"/>
      <c r="AH573" s="722"/>
      <c r="AI573" s="722"/>
      <c r="AJ573" s="722"/>
      <c r="AK573" s="722"/>
      <c r="AL573" s="722"/>
      <c r="AM573" s="722"/>
      <c r="AN573" s="722"/>
      <c r="AO573" s="722"/>
      <c r="AP573" s="722"/>
      <c r="AQ573" s="722"/>
      <c r="AR573" s="722"/>
      <c r="AS573" s="722"/>
      <c r="AT573" s="722"/>
      <c r="AU573" s="722"/>
      <c r="AV573" s="722"/>
      <c r="AW573" s="722"/>
      <c r="AX573" s="722"/>
      <c r="AY573" s="722"/>
      <c r="AZ573" s="722"/>
      <c r="BA573" s="722"/>
      <c r="BB573" s="722"/>
      <c r="BC573" s="722"/>
      <c r="BD573" s="722"/>
      <c r="BE573" s="722"/>
      <c r="BF573" s="298"/>
      <c r="BG573" s="95"/>
      <c r="BH573" s="95"/>
      <c r="BI573" s="95"/>
      <c r="BJ573" s="200"/>
      <c r="BK573" s="200"/>
      <c r="BL573" s="200"/>
      <c r="BM573" s="298"/>
      <c r="BN573" s="298"/>
      <c r="BO573" s="298"/>
      <c r="BP573" s="200"/>
      <c r="BQ573" s="200"/>
      <c r="BR573" s="200"/>
      <c r="BS573" s="200"/>
      <c r="BT573" s="200"/>
      <c r="BU573" s="200"/>
      <c r="BV573" s="95"/>
      <c r="BW573" s="95"/>
      <c r="BX573" s="95"/>
      <c r="BY573" s="95"/>
      <c r="BZ573" s="95"/>
      <c r="CA573" s="95"/>
      <c r="CB573" s="298"/>
      <c r="CC573" s="298"/>
      <c r="CD573" s="298"/>
      <c r="CE573" s="95"/>
      <c r="CF573" s="95"/>
      <c r="CG573" s="95"/>
      <c r="CH573" s="95"/>
      <c r="CI573" s="95"/>
      <c r="CJ573" s="95"/>
      <c r="CK573" s="5"/>
      <c r="CL573" s="5"/>
      <c r="CM573" s="5"/>
    </row>
    <row r="574" spans="1:91" s="13" customFormat="1" ht="20.25">
      <c r="A574" s="122"/>
      <c r="B574" s="167" t="s">
        <v>92</v>
      </c>
      <c r="C574" s="167"/>
      <c r="D574" s="168"/>
      <c r="E574" s="168"/>
      <c r="F574" s="168"/>
      <c r="G574" s="143"/>
      <c r="H574" s="143"/>
      <c r="I574" s="437"/>
      <c r="J574" s="437"/>
      <c r="K574" s="437"/>
      <c r="L574" s="437"/>
      <c r="M574" s="224">
        <f>N574+O574</f>
        <v>7949.7</v>
      </c>
      <c r="N574" s="96">
        <v>0</v>
      </c>
      <c r="O574" s="96">
        <v>7949.7</v>
      </c>
      <c r="P574" s="224">
        <f>Q574+R574</f>
        <v>7949.7</v>
      </c>
      <c r="Q574" s="225">
        <f t="shared" si="874"/>
        <v>0</v>
      </c>
      <c r="R574" s="225">
        <f t="shared" si="874"/>
        <v>7949.7</v>
      </c>
      <c r="S574" s="413"/>
      <c r="T574" s="413"/>
      <c r="U574" s="413"/>
      <c r="V574" s="225"/>
      <c r="W574" s="225"/>
      <c r="X574" s="225"/>
      <c r="Y574" s="225">
        <f t="shared" si="875"/>
        <v>7949.7</v>
      </c>
      <c r="Z574" s="225">
        <f t="shared" si="876"/>
        <v>0</v>
      </c>
      <c r="AA574" s="225">
        <f t="shared" si="877"/>
        <v>7949.7</v>
      </c>
      <c r="AB574" s="733"/>
      <c r="AC574" s="733"/>
      <c r="AD574" s="733"/>
      <c r="AE574" s="733"/>
      <c r="AF574" s="733"/>
      <c r="AG574" s="733"/>
      <c r="AH574" s="733"/>
      <c r="AI574" s="733"/>
      <c r="AJ574" s="733"/>
      <c r="AK574" s="733"/>
      <c r="AL574" s="733"/>
      <c r="AM574" s="733"/>
      <c r="AN574" s="733"/>
      <c r="AO574" s="733"/>
      <c r="AP574" s="733"/>
      <c r="AQ574" s="733"/>
      <c r="AR574" s="733"/>
      <c r="AS574" s="733"/>
      <c r="AT574" s="733"/>
      <c r="AU574" s="733"/>
      <c r="AV574" s="733"/>
      <c r="AW574" s="733"/>
      <c r="AX574" s="733"/>
      <c r="AY574" s="733"/>
      <c r="AZ574" s="733"/>
      <c r="BA574" s="733"/>
      <c r="BB574" s="733"/>
      <c r="BC574" s="733"/>
      <c r="BD574" s="733"/>
      <c r="BE574" s="733"/>
      <c r="BF574" s="413"/>
      <c r="BG574" s="96"/>
      <c r="BH574" s="96"/>
      <c r="BI574" s="96"/>
      <c r="BJ574" s="225"/>
      <c r="BK574" s="225"/>
      <c r="BL574" s="225"/>
      <c r="BM574" s="413"/>
      <c r="BN574" s="413"/>
      <c r="BO574" s="413"/>
      <c r="BP574" s="225"/>
      <c r="BQ574" s="225"/>
      <c r="BR574" s="225"/>
      <c r="BS574" s="225"/>
      <c r="BT574" s="225"/>
      <c r="BU574" s="225"/>
      <c r="BV574" s="96"/>
      <c r="BW574" s="96"/>
      <c r="BX574" s="96"/>
      <c r="BY574" s="96"/>
      <c r="BZ574" s="96"/>
      <c r="CA574" s="96"/>
      <c r="CB574" s="413"/>
      <c r="CC574" s="413"/>
      <c r="CD574" s="413"/>
      <c r="CE574" s="96"/>
      <c r="CF574" s="96"/>
      <c r="CG574" s="96"/>
      <c r="CH574" s="96"/>
      <c r="CI574" s="96"/>
      <c r="CJ574" s="96"/>
      <c r="CK574" s="5"/>
      <c r="CL574" s="5"/>
      <c r="CM574" s="5"/>
    </row>
    <row r="575" spans="1:91" ht="20.25">
      <c r="A575" s="57"/>
      <c r="B575" s="59" t="s">
        <v>95</v>
      </c>
      <c r="C575" s="59"/>
      <c r="D575" s="137"/>
      <c r="E575" s="137"/>
      <c r="F575" s="137"/>
      <c r="G575" s="137"/>
      <c r="H575" s="137"/>
      <c r="I575" s="401"/>
      <c r="J575" s="401"/>
      <c r="K575" s="401"/>
      <c r="L575" s="401"/>
      <c r="M575" s="88"/>
      <c r="N575" s="88"/>
      <c r="O575" s="88"/>
      <c r="P575" s="222"/>
      <c r="Q575" s="222"/>
      <c r="R575" s="222"/>
      <c r="S575" s="477"/>
      <c r="T575" s="477"/>
      <c r="U575" s="477"/>
      <c r="V575" s="222"/>
      <c r="W575" s="222"/>
      <c r="X575" s="222"/>
      <c r="Y575" s="222"/>
      <c r="Z575" s="222"/>
      <c r="AA575" s="222"/>
      <c r="AB575" s="716"/>
      <c r="AC575" s="716"/>
      <c r="AD575" s="716"/>
      <c r="AE575" s="716"/>
      <c r="AF575" s="716"/>
      <c r="AG575" s="716"/>
      <c r="AH575" s="716"/>
      <c r="AI575" s="716"/>
      <c r="AJ575" s="716"/>
      <c r="AK575" s="716"/>
      <c r="AL575" s="716"/>
      <c r="AM575" s="716"/>
      <c r="AN575" s="716"/>
      <c r="AO575" s="716"/>
      <c r="AP575" s="716"/>
      <c r="AQ575" s="716"/>
      <c r="AR575" s="716"/>
      <c r="AS575" s="716"/>
      <c r="AT575" s="716"/>
      <c r="AU575" s="716"/>
      <c r="AV575" s="716"/>
      <c r="AW575" s="716"/>
      <c r="AX575" s="716"/>
      <c r="AY575" s="716"/>
      <c r="AZ575" s="716"/>
      <c r="BA575" s="716"/>
      <c r="BB575" s="716"/>
      <c r="BC575" s="716"/>
      <c r="BD575" s="716"/>
      <c r="BE575" s="716"/>
      <c r="BF575" s="477"/>
      <c r="BG575" s="88"/>
      <c r="BH575" s="88"/>
      <c r="BI575" s="88"/>
      <c r="BJ575" s="222"/>
      <c r="BK575" s="222"/>
      <c r="BL575" s="222"/>
      <c r="BM575" s="477"/>
      <c r="BN575" s="477"/>
      <c r="BO575" s="477"/>
      <c r="BP575" s="222"/>
      <c r="BQ575" s="222"/>
      <c r="BR575" s="222"/>
      <c r="BS575" s="222"/>
      <c r="BT575" s="222"/>
      <c r="BU575" s="222"/>
      <c r="BV575" s="88"/>
      <c r="BW575" s="88"/>
      <c r="BX575" s="88"/>
      <c r="BY575" s="88"/>
      <c r="BZ575" s="88"/>
      <c r="CA575" s="88"/>
      <c r="CB575" s="477"/>
      <c r="CC575" s="477"/>
      <c r="CD575" s="477"/>
      <c r="CE575" s="88"/>
      <c r="CF575" s="88"/>
      <c r="CG575" s="88"/>
      <c r="CH575" s="88"/>
      <c r="CI575" s="88"/>
      <c r="CJ575" s="88"/>
      <c r="CK575" s="5"/>
      <c r="CL575" s="5"/>
      <c r="CM575" s="5"/>
    </row>
    <row r="576" spans="1:91" s="13" customFormat="1" ht="47.25">
      <c r="A576" s="45" t="s">
        <v>827</v>
      </c>
      <c r="B576" s="43" t="s">
        <v>683</v>
      </c>
      <c r="C576" s="167"/>
      <c r="D576" s="142" t="s">
        <v>448</v>
      </c>
      <c r="E576" s="142" t="s">
        <v>454</v>
      </c>
      <c r="F576" s="142" t="s">
        <v>450</v>
      </c>
      <c r="G576" s="144" t="s">
        <v>496</v>
      </c>
      <c r="H576" s="144" t="s">
        <v>459</v>
      </c>
      <c r="I576" s="436" t="s">
        <v>1406</v>
      </c>
      <c r="J576" s="436" t="s">
        <v>909</v>
      </c>
      <c r="K576" s="436" t="s">
        <v>1407</v>
      </c>
      <c r="L576" s="436" t="s">
        <v>922</v>
      </c>
      <c r="M576" s="213">
        <f>N576+O576</f>
        <v>2619.2600000000002</v>
      </c>
      <c r="N576" s="469">
        <v>0</v>
      </c>
      <c r="O576" s="469">
        <v>2619.2600000000002</v>
      </c>
      <c r="P576" s="213">
        <f>Q576+R576</f>
        <v>2619.2600000000002</v>
      </c>
      <c r="Q576" s="469">
        <v>0</v>
      </c>
      <c r="R576" s="469">
        <v>2619.2600000000002</v>
      </c>
      <c r="S576" s="413"/>
      <c r="T576" s="413"/>
      <c r="U576" s="413"/>
      <c r="V576" s="225"/>
      <c r="W576" s="225"/>
      <c r="X576" s="225"/>
      <c r="Y576" s="469">
        <f t="shared" ref="Y576:Y577" si="878">M576+S576</f>
        <v>2619.2600000000002</v>
      </c>
      <c r="Z576" s="469">
        <f t="shared" ref="Z576:Z577" si="879">N576+T576</f>
        <v>0</v>
      </c>
      <c r="AA576" s="469">
        <f t="shared" ref="AA576:AA577" si="880">O576+U576</f>
        <v>2619.2600000000002</v>
      </c>
      <c r="AB576" s="738"/>
      <c r="AC576" s="738"/>
      <c r="AD576" s="738"/>
      <c r="AE576" s="738"/>
      <c r="AF576" s="738"/>
      <c r="AG576" s="738"/>
      <c r="AH576" s="738"/>
      <c r="AI576" s="738"/>
      <c r="AJ576" s="738"/>
      <c r="AK576" s="738"/>
      <c r="AL576" s="738"/>
      <c r="AM576" s="738"/>
      <c r="AN576" s="738"/>
      <c r="AO576" s="738"/>
      <c r="AP576" s="738"/>
      <c r="AQ576" s="738"/>
      <c r="AR576" s="738"/>
      <c r="AS576" s="738"/>
      <c r="AT576" s="738"/>
      <c r="AU576" s="738"/>
      <c r="AV576" s="738"/>
      <c r="AW576" s="738"/>
      <c r="AX576" s="738"/>
      <c r="AY576" s="738"/>
      <c r="AZ576" s="738"/>
      <c r="BA576" s="738"/>
      <c r="BB576" s="738"/>
      <c r="BC576" s="738"/>
      <c r="BD576" s="738"/>
      <c r="BE576" s="738"/>
      <c r="BF576" s="646"/>
      <c r="BG576" s="225"/>
      <c r="BH576" s="225"/>
      <c r="BI576" s="225"/>
      <c r="BJ576" s="225"/>
      <c r="BK576" s="225"/>
      <c r="BL576" s="225"/>
      <c r="BM576" s="413"/>
      <c r="BN576" s="413"/>
      <c r="BO576" s="413"/>
      <c r="BP576" s="225"/>
      <c r="BQ576" s="225"/>
      <c r="BR576" s="225"/>
      <c r="BS576" s="225"/>
      <c r="BT576" s="225"/>
      <c r="BU576" s="225"/>
      <c r="BV576" s="225"/>
      <c r="BW576" s="225"/>
      <c r="BX576" s="225"/>
      <c r="BY576" s="225"/>
      <c r="BZ576" s="225"/>
      <c r="CA576" s="225"/>
      <c r="CB576" s="413"/>
      <c r="CC576" s="413"/>
      <c r="CD576" s="413"/>
      <c r="CE576" s="225"/>
      <c r="CF576" s="225"/>
      <c r="CG576" s="225"/>
      <c r="CH576" s="225"/>
      <c r="CI576" s="225"/>
      <c r="CJ576" s="225"/>
      <c r="CK576" s="5"/>
      <c r="CL576" s="5"/>
      <c r="CM576" s="5"/>
    </row>
    <row r="577" spans="1:91" s="13" customFormat="1" ht="20.25">
      <c r="A577" s="265"/>
      <c r="B577" s="216" t="s">
        <v>674</v>
      </c>
      <c r="C577" s="167"/>
      <c r="D577" s="168"/>
      <c r="E577" s="168"/>
      <c r="F577" s="168"/>
      <c r="G577" s="143"/>
      <c r="H577" s="143"/>
      <c r="I577" s="437"/>
      <c r="J577" s="437"/>
      <c r="K577" s="437"/>
      <c r="L577" s="437"/>
      <c r="M577" s="224">
        <f>N577+O577</f>
        <v>2619.2600000000002</v>
      </c>
      <c r="N577" s="277">
        <v>0</v>
      </c>
      <c r="O577" s="277">
        <v>2619.2600000000002</v>
      </c>
      <c r="P577" s="224">
        <f>Q577+R577</f>
        <v>2619.2600000000002</v>
      </c>
      <c r="Q577" s="277">
        <v>0</v>
      </c>
      <c r="R577" s="277">
        <v>2619.2600000000002</v>
      </c>
      <c r="S577" s="413"/>
      <c r="T577" s="413"/>
      <c r="U577" s="413"/>
      <c r="V577" s="225"/>
      <c r="W577" s="225"/>
      <c r="X577" s="225"/>
      <c r="Y577" s="277">
        <f t="shared" si="878"/>
        <v>2619.2600000000002</v>
      </c>
      <c r="Z577" s="277">
        <f t="shared" si="879"/>
        <v>0</v>
      </c>
      <c r="AA577" s="277">
        <f t="shared" si="880"/>
        <v>2619.2600000000002</v>
      </c>
      <c r="AB577" s="739"/>
      <c r="AC577" s="739"/>
      <c r="AD577" s="739"/>
      <c r="AE577" s="739"/>
      <c r="AF577" s="739"/>
      <c r="AG577" s="739"/>
      <c r="AH577" s="739"/>
      <c r="AI577" s="739"/>
      <c r="AJ577" s="739"/>
      <c r="AK577" s="739"/>
      <c r="AL577" s="739"/>
      <c r="AM577" s="739"/>
      <c r="AN577" s="739"/>
      <c r="AO577" s="739"/>
      <c r="AP577" s="739"/>
      <c r="AQ577" s="739"/>
      <c r="AR577" s="739"/>
      <c r="AS577" s="739"/>
      <c r="AT577" s="739"/>
      <c r="AU577" s="739"/>
      <c r="AV577" s="739"/>
      <c r="AW577" s="739"/>
      <c r="AX577" s="739"/>
      <c r="AY577" s="739"/>
      <c r="AZ577" s="739"/>
      <c r="BA577" s="739"/>
      <c r="BB577" s="739"/>
      <c r="BC577" s="739"/>
      <c r="BD577" s="739"/>
      <c r="BE577" s="739"/>
      <c r="BF577" s="647"/>
      <c r="BG577" s="225"/>
      <c r="BH577" s="225"/>
      <c r="BI577" s="225"/>
      <c r="BJ577" s="225"/>
      <c r="BK577" s="225"/>
      <c r="BL577" s="225"/>
      <c r="BM577" s="413"/>
      <c r="BN577" s="413"/>
      <c r="BO577" s="413"/>
      <c r="BP577" s="225"/>
      <c r="BQ577" s="225"/>
      <c r="BR577" s="225"/>
      <c r="BS577" s="225"/>
      <c r="BT577" s="225"/>
      <c r="BU577" s="225"/>
      <c r="BV577" s="225"/>
      <c r="BW577" s="225"/>
      <c r="BX577" s="225"/>
      <c r="BY577" s="225"/>
      <c r="BZ577" s="225"/>
      <c r="CA577" s="225"/>
      <c r="CB577" s="413"/>
      <c r="CC577" s="413"/>
      <c r="CD577" s="413"/>
      <c r="CE577" s="225"/>
      <c r="CF577" s="225"/>
      <c r="CG577" s="225"/>
      <c r="CH577" s="225"/>
      <c r="CI577" s="225"/>
      <c r="CJ577" s="225"/>
      <c r="CK577" s="5"/>
      <c r="CL577" s="5"/>
      <c r="CM577" s="5"/>
    </row>
    <row r="578" spans="1:91" s="1" customFormat="1" ht="31.5">
      <c r="A578" s="75"/>
      <c r="B578" s="80" t="s">
        <v>536</v>
      </c>
      <c r="C578" s="80"/>
      <c r="D578" s="136"/>
      <c r="E578" s="136"/>
      <c r="F578" s="136"/>
      <c r="G578" s="136"/>
      <c r="H578" s="136"/>
      <c r="I578" s="421"/>
      <c r="J578" s="421"/>
      <c r="K578" s="421"/>
      <c r="L578" s="421"/>
      <c r="M578" s="116"/>
      <c r="N578" s="116"/>
      <c r="O578" s="116"/>
      <c r="P578" s="238"/>
      <c r="Q578" s="238"/>
      <c r="R578" s="238"/>
      <c r="S578" s="495"/>
      <c r="T578" s="495"/>
      <c r="U578" s="495"/>
      <c r="V578" s="238"/>
      <c r="W578" s="238"/>
      <c r="X578" s="238"/>
      <c r="Y578" s="238"/>
      <c r="Z578" s="238"/>
      <c r="AA578" s="238"/>
      <c r="AB578" s="719"/>
      <c r="AC578" s="719"/>
      <c r="AD578" s="719"/>
      <c r="AE578" s="719"/>
      <c r="AF578" s="719"/>
      <c r="AG578" s="719"/>
      <c r="AH578" s="719"/>
      <c r="AI578" s="719"/>
      <c r="AJ578" s="719"/>
      <c r="AK578" s="719"/>
      <c r="AL578" s="719"/>
      <c r="AM578" s="719"/>
      <c r="AN578" s="719"/>
      <c r="AO578" s="719"/>
      <c r="AP578" s="719"/>
      <c r="AQ578" s="719"/>
      <c r="AR578" s="719"/>
      <c r="AS578" s="719"/>
      <c r="AT578" s="719"/>
      <c r="AU578" s="719"/>
      <c r="AV578" s="719"/>
      <c r="AW578" s="719"/>
      <c r="AX578" s="719"/>
      <c r="AY578" s="719"/>
      <c r="AZ578" s="719"/>
      <c r="BA578" s="719"/>
      <c r="BB578" s="719"/>
      <c r="BC578" s="719"/>
      <c r="BD578" s="719"/>
      <c r="BE578" s="719"/>
      <c r="BF578" s="495"/>
      <c r="BG578" s="116"/>
      <c r="BH578" s="116"/>
      <c r="BI578" s="116"/>
      <c r="BJ578" s="238"/>
      <c r="BK578" s="238"/>
      <c r="BL578" s="238"/>
      <c r="BM578" s="495"/>
      <c r="BN578" s="495"/>
      <c r="BO578" s="495"/>
      <c r="BP578" s="238"/>
      <c r="BQ578" s="238"/>
      <c r="BR578" s="238"/>
      <c r="BS578" s="238"/>
      <c r="BT578" s="238"/>
      <c r="BU578" s="238"/>
      <c r="BV578" s="116"/>
      <c r="BW578" s="116"/>
      <c r="BX578" s="116"/>
      <c r="BY578" s="116"/>
      <c r="BZ578" s="116"/>
      <c r="CA578" s="116"/>
      <c r="CB578" s="495"/>
      <c r="CC578" s="495"/>
      <c r="CD578" s="495"/>
      <c r="CE578" s="116"/>
      <c r="CF578" s="116"/>
      <c r="CG578" s="116"/>
      <c r="CH578" s="116"/>
      <c r="CI578" s="116"/>
      <c r="CJ578" s="116"/>
      <c r="CK578" s="5"/>
      <c r="CL578" s="5"/>
      <c r="CM578" s="5"/>
    </row>
    <row r="579" spans="1:91" s="186" customFormat="1" ht="20.25">
      <c r="A579" s="57"/>
      <c r="B579" s="59" t="s">
        <v>546</v>
      </c>
      <c r="C579" s="59"/>
      <c r="D579" s="137"/>
      <c r="E579" s="137"/>
      <c r="F579" s="137"/>
      <c r="G579" s="137"/>
      <c r="H579" s="137"/>
      <c r="I579" s="401"/>
      <c r="J579" s="401"/>
      <c r="K579" s="401"/>
      <c r="L579" s="401"/>
      <c r="M579" s="185"/>
      <c r="N579" s="185"/>
      <c r="O579" s="185"/>
      <c r="P579" s="239"/>
      <c r="Q579" s="239"/>
      <c r="R579" s="239"/>
      <c r="S579" s="185"/>
      <c r="T579" s="496"/>
      <c r="U579" s="496"/>
      <c r="V579" s="239"/>
      <c r="W579" s="239"/>
      <c r="X579" s="239"/>
      <c r="Y579" s="185"/>
      <c r="Z579" s="239"/>
      <c r="AA579" s="239"/>
      <c r="AB579" s="720"/>
      <c r="AC579" s="720"/>
      <c r="AD579" s="720"/>
      <c r="AE579" s="720"/>
      <c r="AF579" s="720"/>
      <c r="AG579" s="720"/>
      <c r="AH579" s="720"/>
      <c r="AI579" s="720"/>
      <c r="AJ579" s="720"/>
      <c r="AK579" s="720"/>
      <c r="AL579" s="720"/>
      <c r="AM579" s="720"/>
      <c r="AN579" s="720"/>
      <c r="AO579" s="720"/>
      <c r="AP579" s="720"/>
      <c r="AQ579" s="720"/>
      <c r="AR579" s="720"/>
      <c r="AS579" s="720"/>
      <c r="AT579" s="720"/>
      <c r="AU579" s="720"/>
      <c r="AV579" s="720"/>
      <c r="AW579" s="720"/>
      <c r="AX579" s="720"/>
      <c r="AY579" s="720"/>
      <c r="AZ579" s="720"/>
      <c r="BA579" s="720"/>
      <c r="BB579" s="720"/>
      <c r="BC579" s="720"/>
      <c r="BD579" s="720"/>
      <c r="BE579" s="720"/>
      <c r="BF579" s="496"/>
      <c r="BG579" s="185"/>
      <c r="BH579" s="185"/>
      <c r="BI579" s="185"/>
      <c r="BJ579" s="239"/>
      <c r="BK579" s="239"/>
      <c r="BL579" s="239"/>
      <c r="BM579" s="496"/>
      <c r="BN579" s="496"/>
      <c r="BO579" s="496"/>
      <c r="BP579" s="239"/>
      <c r="BQ579" s="239"/>
      <c r="BR579" s="239"/>
      <c r="BS579" s="239"/>
      <c r="BT579" s="239"/>
      <c r="BU579" s="239"/>
      <c r="BV579" s="185"/>
      <c r="BW579" s="185"/>
      <c r="BX579" s="185"/>
      <c r="BY579" s="185"/>
      <c r="BZ579" s="185"/>
      <c r="CA579" s="185"/>
      <c r="CB579" s="496"/>
      <c r="CC579" s="496"/>
      <c r="CD579" s="496"/>
      <c r="CE579" s="185"/>
      <c r="CF579" s="185"/>
      <c r="CG579" s="185"/>
      <c r="CH579" s="185"/>
      <c r="CI579" s="185"/>
      <c r="CJ579" s="185"/>
      <c r="CK579" s="5"/>
      <c r="CL579" s="5"/>
      <c r="CM579" s="5"/>
    </row>
    <row r="580" spans="1:91" s="186" customFormat="1" ht="71.25" customHeight="1">
      <c r="A580" s="388" t="s">
        <v>828</v>
      </c>
      <c r="B580" s="606" t="s">
        <v>1349</v>
      </c>
      <c r="C580" s="584"/>
      <c r="D580" s="138" t="s">
        <v>448</v>
      </c>
      <c r="E580" s="138" t="s">
        <v>454</v>
      </c>
      <c r="F580" s="138" t="s">
        <v>450</v>
      </c>
      <c r="G580" s="138" t="s">
        <v>474</v>
      </c>
      <c r="H580" s="297" t="s">
        <v>495</v>
      </c>
      <c r="I580" s="423" t="s">
        <v>1350</v>
      </c>
      <c r="J580" s="423" t="s">
        <v>909</v>
      </c>
      <c r="K580" s="414" t="s">
        <v>1302</v>
      </c>
      <c r="L580" s="423" t="s">
        <v>922</v>
      </c>
      <c r="M580" s="607"/>
      <c r="N580" s="607"/>
      <c r="O580" s="607"/>
      <c r="P580" s="607"/>
      <c r="Q580" s="607"/>
      <c r="R580" s="607"/>
      <c r="S580" s="775">
        <f>T580+U580</f>
        <v>29709.7</v>
      </c>
      <c r="T580" s="607">
        <v>0</v>
      </c>
      <c r="U580" s="607">
        <v>29709.7</v>
      </c>
      <c r="V580" s="607">
        <f>W580+X580</f>
        <v>29709.7</v>
      </c>
      <c r="W580" s="607">
        <v>0</v>
      </c>
      <c r="X580" s="607">
        <v>29709.7</v>
      </c>
      <c r="Y580" s="407">
        <f t="shared" ref="Y580:Y600" si="881">M580+S580</f>
        <v>29709.7</v>
      </c>
      <c r="Z580" s="407">
        <f t="shared" ref="Z580:Z600" si="882">N580+T580</f>
        <v>0</v>
      </c>
      <c r="AA580" s="407">
        <f t="shared" ref="AA580:AA600" si="883">O580+U580</f>
        <v>29709.7</v>
      </c>
      <c r="AB580" s="708"/>
      <c r="AC580" s="708"/>
      <c r="AD580" s="708"/>
      <c r="AE580" s="708"/>
      <c r="AF580" s="708"/>
      <c r="AG580" s="708"/>
      <c r="AH580" s="708"/>
      <c r="AI580" s="708"/>
      <c r="AJ580" s="708"/>
      <c r="AK580" s="708"/>
      <c r="AL580" s="708"/>
      <c r="AM580" s="708"/>
      <c r="AN580" s="708"/>
      <c r="AO580" s="708"/>
      <c r="AP580" s="708"/>
      <c r="AQ580" s="708"/>
      <c r="AR580" s="708"/>
      <c r="AS580" s="708"/>
      <c r="AT580" s="708"/>
      <c r="AU580" s="708"/>
      <c r="AV580" s="708"/>
      <c r="AW580" s="708"/>
      <c r="AX580" s="708"/>
      <c r="AY580" s="708"/>
      <c r="AZ580" s="708"/>
      <c r="BA580" s="708"/>
      <c r="BB580" s="708"/>
      <c r="BC580" s="708"/>
      <c r="BD580" s="708"/>
      <c r="BE580" s="708"/>
      <c r="BF580" s="407"/>
      <c r="BG580" s="607"/>
      <c r="BH580" s="607"/>
      <c r="BI580" s="607"/>
      <c r="BJ580" s="607"/>
      <c r="BK580" s="607"/>
      <c r="BL580" s="607"/>
      <c r="BM580" s="607"/>
      <c r="BN580" s="607"/>
      <c r="BO580" s="607"/>
      <c r="BP580" s="607"/>
      <c r="BQ580" s="607"/>
      <c r="BR580" s="607"/>
      <c r="BS580" s="607"/>
      <c r="BT580" s="607"/>
      <c r="BU580" s="607"/>
      <c r="BV580" s="607"/>
      <c r="BW580" s="607"/>
      <c r="BX580" s="607"/>
      <c r="BY580" s="607"/>
      <c r="BZ580" s="607"/>
      <c r="CA580" s="607"/>
      <c r="CB580" s="607"/>
      <c r="CC580" s="607"/>
      <c r="CD580" s="607"/>
      <c r="CE580" s="607"/>
      <c r="CF580" s="607"/>
      <c r="CG580" s="607"/>
      <c r="CH580" s="607"/>
      <c r="CI580" s="607"/>
      <c r="CJ580" s="607"/>
      <c r="CK580" s="2"/>
      <c r="CL580" s="2"/>
      <c r="CM580" s="2"/>
    </row>
    <row r="581" spans="1:91" s="188" customFormat="1" ht="248.25" customHeight="1">
      <c r="A581" s="388" t="s">
        <v>829</v>
      </c>
      <c r="B581" s="184" t="s">
        <v>405</v>
      </c>
      <c r="C581" s="183"/>
      <c r="D581" s="301" t="s">
        <v>448</v>
      </c>
      <c r="E581" s="301" t="s">
        <v>454</v>
      </c>
      <c r="F581" s="301" t="s">
        <v>450</v>
      </c>
      <c r="G581" s="301" t="s">
        <v>474</v>
      </c>
      <c r="H581" s="301" t="s">
        <v>495</v>
      </c>
      <c r="I581" s="423" t="s">
        <v>1340</v>
      </c>
      <c r="J581" s="423" t="s">
        <v>909</v>
      </c>
      <c r="K581" s="423" t="s">
        <v>1168</v>
      </c>
      <c r="L581" s="423" t="s">
        <v>922</v>
      </c>
      <c r="M581" s="213">
        <f t="shared" ref="M581:M582" si="884">N581+O581</f>
        <v>60597</v>
      </c>
      <c r="N581" s="92">
        <v>0</v>
      </c>
      <c r="O581" s="92">
        <v>60597</v>
      </c>
      <c r="P581" s="213">
        <f t="shared" ref="P581" si="885">Q581+R581</f>
        <v>60597</v>
      </c>
      <c r="Q581" s="213">
        <f t="shared" ref="Q581:R584" si="886">N581</f>
        <v>0</v>
      </c>
      <c r="R581" s="213">
        <f t="shared" si="886"/>
        <v>60597</v>
      </c>
      <c r="S581" s="200"/>
      <c r="T581" s="200"/>
      <c r="U581" s="213"/>
      <c r="V581" s="200"/>
      <c r="W581" s="200"/>
      <c r="X581" s="200"/>
      <c r="Y581" s="200">
        <f t="shared" si="881"/>
        <v>60597</v>
      </c>
      <c r="Z581" s="200">
        <f t="shared" si="882"/>
        <v>0</v>
      </c>
      <c r="AA581" s="213">
        <f t="shared" si="883"/>
        <v>60597</v>
      </c>
      <c r="AB581" s="725"/>
      <c r="AC581" s="725"/>
      <c r="AD581" s="725"/>
      <c r="AE581" s="725"/>
      <c r="AF581" s="725"/>
      <c r="AG581" s="725"/>
      <c r="AH581" s="725"/>
      <c r="AI581" s="725"/>
      <c r="AJ581" s="725"/>
      <c r="AK581" s="725"/>
      <c r="AL581" s="725"/>
      <c r="AM581" s="725"/>
      <c r="AN581" s="725"/>
      <c r="AO581" s="725"/>
      <c r="AP581" s="725"/>
      <c r="AQ581" s="725"/>
      <c r="AR581" s="725"/>
      <c r="AS581" s="725"/>
      <c r="AT581" s="725"/>
      <c r="AU581" s="725"/>
      <c r="AV581" s="725"/>
      <c r="AW581" s="725"/>
      <c r="AX581" s="725"/>
      <c r="AY581" s="725"/>
      <c r="AZ581" s="725"/>
      <c r="BA581" s="725"/>
      <c r="BB581" s="725"/>
      <c r="BC581" s="725"/>
      <c r="BD581" s="725"/>
      <c r="BE581" s="725"/>
      <c r="BF581" s="410"/>
      <c r="BG581" s="95"/>
      <c r="BH581" s="187"/>
      <c r="BI581" s="187"/>
      <c r="BJ581" s="215"/>
      <c r="BK581" s="215"/>
      <c r="BL581" s="215"/>
      <c r="BM581" s="299"/>
      <c r="BN581" s="299"/>
      <c r="BO581" s="299"/>
      <c r="BP581" s="215"/>
      <c r="BQ581" s="215"/>
      <c r="BR581" s="215"/>
      <c r="BS581" s="215"/>
      <c r="BT581" s="215"/>
      <c r="BU581" s="215"/>
      <c r="BV581" s="187"/>
      <c r="BW581" s="187"/>
      <c r="BX581" s="187"/>
      <c r="BY581" s="187"/>
      <c r="BZ581" s="187"/>
      <c r="CA581" s="187"/>
      <c r="CB581" s="299"/>
      <c r="CC581" s="299"/>
      <c r="CD581" s="299"/>
      <c r="CE581" s="187"/>
      <c r="CF581" s="187"/>
      <c r="CG581" s="187"/>
      <c r="CH581" s="187"/>
      <c r="CI581" s="187"/>
      <c r="CJ581" s="187"/>
      <c r="CK581" s="5"/>
      <c r="CL581" s="5"/>
      <c r="CM581" s="5"/>
    </row>
    <row r="582" spans="1:91" s="196" customFormat="1" ht="153" customHeight="1">
      <c r="A582" s="388" t="s">
        <v>830</v>
      </c>
      <c r="B582" s="194" t="s">
        <v>406</v>
      </c>
      <c r="C582" s="195"/>
      <c r="D582" s="138" t="s">
        <v>448</v>
      </c>
      <c r="E582" s="138" t="s">
        <v>454</v>
      </c>
      <c r="F582" s="138" t="s">
        <v>450</v>
      </c>
      <c r="G582" s="138" t="s">
        <v>474</v>
      </c>
      <c r="H582" s="138" t="s">
        <v>495</v>
      </c>
      <c r="I582" s="423" t="s">
        <v>1339</v>
      </c>
      <c r="J582" s="423" t="s">
        <v>909</v>
      </c>
      <c r="K582" s="423" t="s">
        <v>1167</v>
      </c>
      <c r="L582" s="423" t="s">
        <v>922</v>
      </c>
      <c r="M582" s="200">
        <f t="shared" si="884"/>
        <v>120981</v>
      </c>
      <c r="N582" s="95">
        <v>0</v>
      </c>
      <c r="O582" s="95">
        <v>120981</v>
      </c>
      <c r="P582" s="200">
        <v>119381</v>
      </c>
      <c r="Q582" s="200">
        <v>0</v>
      </c>
      <c r="R582" s="200">
        <v>119381</v>
      </c>
      <c r="S582" s="200">
        <f>T582+U582</f>
        <v>-1600</v>
      </c>
      <c r="T582" s="200">
        <v>0</v>
      </c>
      <c r="U582" s="200">
        <v>-1600</v>
      </c>
      <c r="V582" s="213"/>
      <c r="W582" s="213"/>
      <c r="X582" s="213"/>
      <c r="Y582" s="200">
        <f t="shared" si="881"/>
        <v>119381</v>
      </c>
      <c r="Z582" s="200">
        <f t="shared" si="882"/>
        <v>0</v>
      </c>
      <c r="AA582" s="200">
        <f t="shared" si="883"/>
        <v>119381</v>
      </c>
      <c r="AB582" s="722"/>
      <c r="AC582" s="722"/>
      <c r="AD582" s="722"/>
      <c r="AE582" s="722"/>
      <c r="AF582" s="722"/>
      <c r="AG582" s="722"/>
      <c r="AH582" s="722"/>
      <c r="AI582" s="722"/>
      <c r="AJ582" s="722"/>
      <c r="AK582" s="722"/>
      <c r="AL582" s="722"/>
      <c r="AM582" s="722"/>
      <c r="AN582" s="722"/>
      <c r="AO582" s="722"/>
      <c r="AP582" s="722"/>
      <c r="AQ582" s="722"/>
      <c r="AR582" s="722"/>
      <c r="AS582" s="722"/>
      <c r="AT582" s="722"/>
      <c r="AU582" s="722"/>
      <c r="AV582" s="722"/>
      <c r="AW582" s="722"/>
      <c r="AX582" s="722"/>
      <c r="AY582" s="722"/>
      <c r="AZ582" s="722"/>
      <c r="BA582" s="722"/>
      <c r="BB582" s="722"/>
      <c r="BC582" s="722"/>
      <c r="BD582" s="722"/>
      <c r="BE582" s="722"/>
      <c r="BF582" s="648"/>
      <c r="BG582" s="95"/>
      <c r="BH582" s="187"/>
      <c r="BI582" s="187"/>
      <c r="BJ582" s="215"/>
      <c r="BK582" s="215"/>
      <c r="BL582" s="215"/>
      <c r="BM582" s="299"/>
      <c r="BN582" s="299"/>
      <c r="BO582" s="299"/>
      <c r="BP582" s="215"/>
      <c r="BQ582" s="215"/>
      <c r="BR582" s="215"/>
      <c r="BS582" s="215"/>
      <c r="BT582" s="215"/>
      <c r="BU582" s="215"/>
      <c r="BV582" s="187"/>
      <c r="BW582" s="187"/>
      <c r="BX582" s="187"/>
      <c r="BY582" s="187"/>
      <c r="BZ582" s="187"/>
      <c r="CA582" s="187"/>
      <c r="CB582" s="299"/>
      <c r="CC582" s="299"/>
      <c r="CD582" s="299"/>
      <c r="CE582" s="187"/>
      <c r="CF582" s="187"/>
      <c r="CG582" s="187"/>
      <c r="CH582" s="187"/>
      <c r="CI582" s="187"/>
      <c r="CJ582" s="187"/>
      <c r="CK582" s="126"/>
      <c r="CL582" s="126"/>
      <c r="CM582" s="126"/>
    </row>
    <row r="583" spans="1:91" s="196" customFormat="1" ht="49.5">
      <c r="A583" s="388" t="s">
        <v>831</v>
      </c>
      <c r="B583" s="194" t="s">
        <v>501</v>
      </c>
      <c r="C583" s="195"/>
      <c r="D583" s="138" t="s">
        <v>448</v>
      </c>
      <c r="E583" s="138" t="s">
        <v>454</v>
      </c>
      <c r="F583" s="138" t="s">
        <v>450</v>
      </c>
      <c r="G583" s="138" t="s">
        <v>474</v>
      </c>
      <c r="H583" s="138" t="s">
        <v>495</v>
      </c>
      <c r="I583" s="414" t="s">
        <v>1337</v>
      </c>
      <c r="J583" s="414" t="s">
        <v>909</v>
      </c>
      <c r="K583" s="414" t="s">
        <v>1138</v>
      </c>
      <c r="L583" s="414" t="s">
        <v>922</v>
      </c>
      <c r="M583" s="213">
        <f t="shared" ref="M583:M590" si="887">N583+O583</f>
        <v>275195.40000000002</v>
      </c>
      <c r="N583" s="95">
        <v>0</v>
      </c>
      <c r="O583" s="95">
        <v>275195.40000000002</v>
      </c>
      <c r="P583" s="213">
        <f t="shared" ref="P583:P590" si="888">Q583+R583</f>
        <v>275195.40000000002</v>
      </c>
      <c r="Q583" s="200">
        <f t="shared" si="886"/>
        <v>0</v>
      </c>
      <c r="R583" s="200">
        <f t="shared" si="886"/>
        <v>275195.40000000002</v>
      </c>
      <c r="S583" s="298"/>
      <c r="T583" s="298"/>
      <c r="U583" s="298"/>
      <c r="V583" s="200"/>
      <c r="W583" s="200"/>
      <c r="X583" s="200"/>
      <c r="Y583" s="200">
        <f t="shared" si="881"/>
        <v>275195.40000000002</v>
      </c>
      <c r="Z583" s="200">
        <f t="shared" si="882"/>
        <v>0</v>
      </c>
      <c r="AA583" s="200">
        <f t="shared" si="883"/>
        <v>275195.40000000002</v>
      </c>
      <c r="AB583" s="722"/>
      <c r="AC583" s="722"/>
      <c r="AD583" s="722"/>
      <c r="AE583" s="722"/>
      <c r="AF583" s="722"/>
      <c r="AG583" s="722"/>
      <c r="AH583" s="722"/>
      <c r="AI583" s="722"/>
      <c r="AJ583" s="722"/>
      <c r="AK583" s="722"/>
      <c r="AL583" s="722"/>
      <c r="AM583" s="722"/>
      <c r="AN583" s="722"/>
      <c r="AO583" s="722"/>
      <c r="AP583" s="722"/>
      <c r="AQ583" s="722"/>
      <c r="AR583" s="722"/>
      <c r="AS583" s="722"/>
      <c r="AT583" s="722"/>
      <c r="AU583" s="722"/>
      <c r="AV583" s="722"/>
      <c r="AW583" s="722"/>
      <c r="AX583" s="722"/>
      <c r="AY583" s="722"/>
      <c r="AZ583" s="722"/>
      <c r="BA583" s="722"/>
      <c r="BB583" s="722"/>
      <c r="BC583" s="722"/>
      <c r="BD583" s="722"/>
      <c r="BE583" s="722"/>
      <c r="BF583" s="298"/>
      <c r="BG583" s="95"/>
      <c r="BH583" s="187"/>
      <c r="BI583" s="187"/>
      <c r="BJ583" s="215"/>
      <c r="BK583" s="215"/>
      <c r="BL583" s="215"/>
      <c r="BM583" s="299"/>
      <c r="BN583" s="299"/>
      <c r="BO583" s="299"/>
      <c r="BP583" s="215"/>
      <c r="BQ583" s="215"/>
      <c r="BR583" s="215"/>
      <c r="BS583" s="215"/>
      <c r="BT583" s="215"/>
      <c r="BU583" s="215"/>
      <c r="BV583" s="187"/>
      <c r="BW583" s="187"/>
      <c r="BX583" s="187"/>
      <c r="BY583" s="187"/>
      <c r="BZ583" s="187"/>
      <c r="CA583" s="187"/>
      <c r="CB583" s="299"/>
      <c r="CC583" s="299"/>
      <c r="CD583" s="299"/>
      <c r="CE583" s="187"/>
      <c r="CF583" s="187"/>
      <c r="CG583" s="187"/>
      <c r="CH583" s="187"/>
      <c r="CI583" s="187"/>
      <c r="CJ583" s="187"/>
      <c r="CK583" s="5"/>
      <c r="CL583" s="5"/>
      <c r="CM583" s="5"/>
    </row>
    <row r="584" spans="1:91" s="196" customFormat="1" ht="49.5">
      <c r="A584" s="388" t="s">
        <v>860</v>
      </c>
      <c r="B584" s="194" t="s">
        <v>502</v>
      </c>
      <c r="C584" s="195"/>
      <c r="D584" s="138" t="s">
        <v>448</v>
      </c>
      <c r="E584" s="138" t="s">
        <v>454</v>
      </c>
      <c r="F584" s="138" t="s">
        <v>450</v>
      </c>
      <c r="G584" s="138" t="s">
        <v>474</v>
      </c>
      <c r="H584" s="138" t="s">
        <v>495</v>
      </c>
      <c r="I584" s="423" t="s">
        <v>1338</v>
      </c>
      <c r="J584" s="414" t="s">
        <v>909</v>
      </c>
      <c r="K584" s="414" t="s">
        <v>1139</v>
      </c>
      <c r="L584" s="414" t="s">
        <v>922</v>
      </c>
      <c r="M584" s="213">
        <f t="shared" si="887"/>
        <v>279357.40000000002</v>
      </c>
      <c r="N584" s="200">
        <v>0</v>
      </c>
      <c r="O584" s="200">
        <v>279357.40000000002</v>
      </c>
      <c r="P584" s="213">
        <f t="shared" si="888"/>
        <v>279357.40000000002</v>
      </c>
      <c r="Q584" s="200">
        <f t="shared" si="886"/>
        <v>0</v>
      </c>
      <c r="R584" s="200">
        <f t="shared" si="886"/>
        <v>279357.40000000002</v>
      </c>
      <c r="S584" s="298"/>
      <c r="T584" s="298"/>
      <c r="U584" s="298"/>
      <c r="V584" s="200"/>
      <c r="W584" s="200"/>
      <c r="X584" s="200"/>
      <c r="Y584" s="200">
        <f t="shared" si="881"/>
        <v>279357.40000000002</v>
      </c>
      <c r="Z584" s="200">
        <f t="shared" si="882"/>
        <v>0</v>
      </c>
      <c r="AA584" s="200">
        <f t="shared" si="883"/>
        <v>279357.40000000002</v>
      </c>
      <c r="AB584" s="722"/>
      <c r="AC584" s="722"/>
      <c r="AD584" s="722"/>
      <c r="AE584" s="722"/>
      <c r="AF584" s="722"/>
      <c r="AG584" s="722"/>
      <c r="AH584" s="722"/>
      <c r="AI584" s="722"/>
      <c r="AJ584" s="722"/>
      <c r="AK584" s="722"/>
      <c r="AL584" s="722"/>
      <c r="AM584" s="722"/>
      <c r="AN584" s="722"/>
      <c r="AO584" s="722"/>
      <c r="AP584" s="722"/>
      <c r="AQ584" s="722"/>
      <c r="AR584" s="722"/>
      <c r="AS584" s="722"/>
      <c r="AT584" s="722"/>
      <c r="AU584" s="722"/>
      <c r="AV584" s="722"/>
      <c r="AW584" s="722"/>
      <c r="AX584" s="722"/>
      <c r="AY584" s="722"/>
      <c r="AZ584" s="722"/>
      <c r="BA584" s="722"/>
      <c r="BB584" s="722"/>
      <c r="BC584" s="722"/>
      <c r="BD584" s="722"/>
      <c r="BE584" s="722"/>
      <c r="BF584" s="298"/>
      <c r="BG584" s="200"/>
      <c r="BH584" s="215"/>
      <c r="BI584" s="215"/>
      <c r="BJ584" s="215"/>
      <c r="BK584" s="215"/>
      <c r="BL584" s="215"/>
      <c r="BM584" s="299"/>
      <c r="BN584" s="299"/>
      <c r="BO584" s="299"/>
      <c r="BP584" s="215"/>
      <c r="BQ584" s="215"/>
      <c r="BR584" s="215"/>
      <c r="BS584" s="215"/>
      <c r="BT584" s="215"/>
      <c r="BU584" s="215"/>
      <c r="BV584" s="215"/>
      <c r="BW584" s="215"/>
      <c r="BX584" s="215"/>
      <c r="BY584" s="215"/>
      <c r="BZ584" s="215"/>
      <c r="CA584" s="215"/>
      <c r="CB584" s="299"/>
      <c r="CC584" s="299"/>
      <c r="CD584" s="299"/>
      <c r="CE584" s="215"/>
      <c r="CF584" s="215"/>
      <c r="CG584" s="215"/>
      <c r="CH584" s="215"/>
      <c r="CI584" s="215"/>
      <c r="CJ584" s="215"/>
      <c r="CK584" s="5"/>
      <c r="CL584" s="5"/>
      <c r="CM584" s="5"/>
    </row>
    <row r="585" spans="1:91" s="196" customFormat="1" ht="66">
      <c r="A585" s="388" t="s">
        <v>861</v>
      </c>
      <c r="B585" s="355" t="s">
        <v>625</v>
      </c>
      <c r="C585" s="195"/>
      <c r="D585" s="358" t="s">
        <v>448</v>
      </c>
      <c r="E585" s="358" t="s">
        <v>454</v>
      </c>
      <c r="F585" s="358" t="s">
        <v>450</v>
      </c>
      <c r="G585" s="358" t="s">
        <v>1455</v>
      </c>
      <c r="H585" s="358" t="s">
        <v>495</v>
      </c>
      <c r="I585" s="414" t="s">
        <v>1140</v>
      </c>
      <c r="J585" s="414" t="s">
        <v>909</v>
      </c>
      <c r="K585" s="414" t="s">
        <v>1139</v>
      </c>
      <c r="L585" s="414" t="s">
        <v>436</v>
      </c>
      <c r="M585" s="213">
        <f t="shared" si="887"/>
        <v>62194.2</v>
      </c>
      <c r="N585" s="354">
        <v>51310</v>
      </c>
      <c r="O585" s="354">
        <v>10884.2</v>
      </c>
      <c r="P585" s="213">
        <f t="shared" si="888"/>
        <v>62194.2</v>
      </c>
      <c r="Q585" s="354">
        <v>51310</v>
      </c>
      <c r="R585" s="354">
        <v>10884.2</v>
      </c>
      <c r="S585" s="360"/>
      <c r="T585" s="360"/>
      <c r="U585" s="360"/>
      <c r="V585" s="354"/>
      <c r="W585" s="354"/>
      <c r="X585" s="354"/>
      <c r="Y585" s="354">
        <f t="shared" si="881"/>
        <v>62194.2</v>
      </c>
      <c r="Z585" s="354">
        <f t="shared" si="882"/>
        <v>51310</v>
      </c>
      <c r="AA585" s="354">
        <f t="shared" si="883"/>
        <v>10884.2</v>
      </c>
      <c r="AB585" s="213">
        <f t="shared" ref="AB585:AB590" si="889">AC585+AD585</f>
        <v>251607.7</v>
      </c>
      <c r="AC585" s="354">
        <v>171778</v>
      </c>
      <c r="AD585" s="354">
        <v>79829.7</v>
      </c>
      <c r="AE585" s="213">
        <f t="shared" ref="AE585:AE590" si="890">AF585+AG585</f>
        <v>251607.7</v>
      </c>
      <c r="AF585" s="354">
        <v>171778</v>
      </c>
      <c r="AG585" s="354">
        <v>79829.7</v>
      </c>
      <c r="AH585" s="360"/>
      <c r="AI585" s="360"/>
      <c r="AJ585" s="360"/>
      <c r="AK585" s="354"/>
      <c r="AL585" s="354"/>
      <c r="AM585" s="354"/>
      <c r="AN585" s="354">
        <f t="shared" ref="AN585:AP592" si="891">AB585+AH585</f>
        <v>251607.7</v>
      </c>
      <c r="AO585" s="354">
        <f t="shared" si="891"/>
        <v>171778</v>
      </c>
      <c r="AP585" s="354">
        <f t="shared" si="891"/>
        <v>79829.7</v>
      </c>
      <c r="AQ585" s="213"/>
      <c r="AR585" s="354"/>
      <c r="AS585" s="354"/>
      <c r="AT585" s="213"/>
      <c r="AU585" s="354"/>
      <c r="AV585" s="354"/>
      <c r="AW585" s="360"/>
      <c r="AX585" s="360"/>
      <c r="AY585" s="360"/>
      <c r="AZ585" s="354"/>
      <c r="BA585" s="354"/>
      <c r="BB585" s="354"/>
      <c r="BC585" s="354"/>
      <c r="BD585" s="354"/>
      <c r="BE585" s="354"/>
      <c r="BF585" s="360"/>
      <c r="BG585" s="213">
        <f t="shared" ref="BG585:BG590" si="892">BH585+BI585</f>
        <v>251607.7</v>
      </c>
      <c r="BH585" s="354">
        <v>171778</v>
      </c>
      <c r="BI585" s="354">
        <v>79829.7</v>
      </c>
      <c r="BJ585" s="213">
        <f t="shared" ref="BJ585:BJ590" si="893">BK585+BL585</f>
        <v>251607.7</v>
      </c>
      <c r="BK585" s="354">
        <v>171778</v>
      </c>
      <c r="BL585" s="354">
        <v>79829.7</v>
      </c>
      <c r="BM585" s="360"/>
      <c r="BN585" s="360"/>
      <c r="BO585" s="360"/>
      <c r="BP585" s="354"/>
      <c r="BQ585" s="354"/>
      <c r="BR585" s="354"/>
      <c r="BS585" s="686">
        <f t="shared" ref="BS585:BS590" si="894">BG585+BM585</f>
        <v>251607.7</v>
      </c>
      <c r="BT585" s="354">
        <f t="shared" ref="BT585:BT590" si="895">BH585+BN585</f>
        <v>171778</v>
      </c>
      <c r="BU585" s="354">
        <f t="shared" ref="BU585:BU590" si="896">BI585+BO585</f>
        <v>79829.7</v>
      </c>
      <c r="BV585" s="354"/>
      <c r="BW585" s="354"/>
      <c r="BX585" s="354"/>
      <c r="BY585" s="354"/>
      <c r="BZ585" s="354"/>
      <c r="CA585" s="354"/>
      <c r="CB585" s="360"/>
      <c r="CC585" s="360"/>
      <c r="CD585" s="360"/>
      <c r="CE585" s="354"/>
      <c r="CF585" s="354"/>
      <c r="CG585" s="354"/>
      <c r="CH585" s="354"/>
      <c r="CI585" s="354"/>
      <c r="CJ585" s="354"/>
      <c r="CK585" s="5"/>
      <c r="CL585" s="5"/>
      <c r="CM585" s="5"/>
    </row>
    <row r="586" spans="1:91" s="196" customFormat="1" ht="66">
      <c r="A586" s="388" t="s">
        <v>862</v>
      </c>
      <c r="B586" s="355" t="s">
        <v>626</v>
      </c>
      <c r="C586" s="195"/>
      <c r="D586" s="358" t="s">
        <v>448</v>
      </c>
      <c r="E586" s="358" t="s">
        <v>454</v>
      </c>
      <c r="F586" s="358" t="s">
        <v>450</v>
      </c>
      <c r="G586" s="358" t="s">
        <v>1455</v>
      </c>
      <c r="H586" s="358" t="s">
        <v>495</v>
      </c>
      <c r="I586" s="414" t="s">
        <v>1141</v>
      </c>
      <c r="J586" s="414" t="s">
        <v>909</v>
      </c>
      <c r="K586" s="414" t="s">
        <v>1138</v>
      </c>
      <c r="L586" s="414" t="s">
        <v>436</v>
      </c>
      <c r="M586" s="213">
        <f t="shared" si="887"/>
        <v>80233.2</v>
      </c>
      <c r="N586" s="354">
        <v>66192</v>
      </c>
      <c r="O586" s="354">
        <v>14041.2</v>
      </c>
      <c r="P586" s="213">
        <f t="shared" si="888"/>
        <v>80233.2</v>
      </c>
      <c r="Q586" s="354">
        <v>66192</v>
      </c>
      <c r="R586" s="354">
        <v>14041.2</v>
      </c>
      <c r="S586" s="360"/>
      <c r="T586" s="360"/>
      <c r="U586" s="360"/>
      <c r="V586" s="354"/>
      <c r="W586" s="354"/>
      <c r="X586" s="354"/>
      <c r="Y586" s="354">
        <f t="shared" si="881"/>
        <v>80233.2</v>
      </c>
      <c r="Z586" s="354">
        <f t="shared" si="882"/>
        <v>66192</v>
      </c>
      <c r="AA586" s="354">
        <f t="shared" si="883"/>
        <v>14041.2</v>
      </c>
      <c r="AB586" s="213">
        <f t="shared" si="889"/>
        <v>316201.8</v>
      </c>
      <c r="AC586" s="354">
        <v>221601</v>
      </c>
      <c r="AD586" s="354">
        <v>94600.8</v>
      </c>
      <c r="AE586" s="213">
        <f t="shared" si="890"/>
        <v>316201.8</v>
      </c>
      <c r="AF586" s="354">
        <v>221601</v>
      </c>
      <c r="AG586" s="354">
        <v>94600.8</v>
      </c>
      <c r="AH586" s="360"/>
      <c r="AI586" s="360"/>
      <c r="AJ586" s="360"/>
      <c r="AK586" s="354"/>
      <c r="AL586" s="354"/>
      <c r="AM586" s="354"/>
      <c r="AN586" s="354">
        <f t="shared" si="891"/>
        <v>316201.8</v>
      </c>
      <c r="AO586" s="354">
        <f t="shared" si="891"/>
        <v>221601</v>
      </c>
      <c r="AP586" s="354">
        <f t="shared" si="891"/>
        <v>94600.8</v>
      </c>
      <c r="AQ586" s="213"/>
      <c r="AR586" s="354"/>
      <c r="AS586" s="354"/>
      <c r="AT586" s="213"/>
      <c r="AU586" s="354"/>
      <c r="AV586" s="354"/>
      <c r="AW586" s="360"/>
      <c r="AX586" s="360"/>
      <c r="AY586" s="360"/>
      <c r="AZ586" s="354"/>
      <c r="BA586" s="354"/>
      <c r="BB586" s="354"/>
      <c r="BC586" s="354"/>
      <c r="BD586" s="354"/>
      <c r="BE586" s="354"/>
      <c r="BF586" s="360"/>
      <c r="BG586" s="213">
        <f t="shared" si="892"/>
        <v>316201.8</v>
      </c>
      <c r="BH586" s="354">
        <v>221601</v>
      </c>
      <c r="BI586" s="354">
        <v>94600.8</v>
      </c>
      <c r="BJ586" s="213">
        <f t="shared" si="893"/>
        <v>316201.8</v>
      </c>
      <c r="BK586" s="354">
        <v>221601</v>
      </c>
      <c r="BL586" s="354">
        <v>94600.8</v>
      </c>
      <c r="BM586" s="360"/>
      <c r="BN586" s="360"/>
      <c r="BO586" s="360"/>
      <c r="BP586" s="354"/>
      <c r="BQ586" s="354"/>
      <c r="BR586" s="354"/>
      <c r="BS586" s="686">
        <f t="shared" si="894"/>
        <v>316201.8</v>
      </c>
      <c r="BT586" s="354">
        <f t="shared" si="895"/>
        <v>221601</v>
      </c>
      <c r="BU586" s="354">
        <f t="shared" si="896"/>
        <v>94600.8</v>
      </c>
      <c r="BV586" s="354"/>
      <c r="BW586" s="354"/>
      <c r="BX586" s="354"/>
      <c r="BY586" s="354"/>
      <c r="BZ586" s="354"/>
      <c r="CA586" s="354"/>
      <c r="CB586" s="360"/>
      <c r="CC586" s="360"/>
      <c r="CD586" s="360"/>
      <c r="CE586" s="354"/>
      <c r="CF586" s="354"/>
      <c r="CG586" s="354"/>
      <c r="CH586" s="354"/>
      <c r="CI586" s="354"/>
      <c r="CJ586" s="354"/>
      <c r="CK586" s="5"/>
      <c r="CL586" s="5"/>
      <c r="CM586" s="5"/>
    </row>
    <row r="587" spans="1:91" s="196" customFormat="1" ht="49.5">
      <c r="A587" s="388" t="s">
        <v>1185</v>
      </c>
      <c r="B587" s="355" t="s">
        <v>627</v>
      </c>
      <c r="C587" s="195"/>
      <c r="D587" s="358" t="s">
        <v>448</v>
      </c>
      <c r="E587" s="358" t="s">
        <v>454</v>
      </c>
      <c r="F587" s="358" t="s">
        <v>450</v>
      </c>
      <c r="G587" s="358" t="s">
        <v>1455</v>
      </c>
      <c r="H587" s="358" t="s">
        <v>495</v>
      </c>
      <c r="I587" s="414" t="s">
        <v>1142</v>
      </c>
      <c r="J587" s="414" t="s">
        <v>909</v>
      </c>
      <c r="K587" s="414" t="s">
        <v>1143</v>
      </c>
      <c r="L587" s="414" t="s">
        <v>436</v>
      </c>
      <c r="M587" s="213">
        <f t="shared" si="887"/>
        <v>5056.1000000000004</v>
      </c>
      <c r="N587" s="354">
        <v>4171</v>
      </c>
      <c r="O587" s="354">
        <v>885.1</v>
      </c>
      <c r="P587" s="213">
        <f t="shared" si="888"/>
        <v>5056.1000000000004</v>
      </c>
      <c r="Q587" s="354">
        <v>4171</v>
      </c>
      <c r="R587" s="354">
        <v>885.1</v>
      </c>
      <c r="S587" s="360"/>
      <c r="T587" s="360"/>
      <c r="U587" s="360"/>
      <c r="V587" s="354"/>
      <c r="W587" s="354"/>
      <c r="X587" s="354"/>
      <c r="Y587" s="354">
        <f t="shared" si="881"/>
        <v>5056.1000000000004</v>
      </c>
      <c r="Z587" s="354">
        <f t="shared" si="882"/>
        <v>4171</v>
      </c>
      <c r="AA587" s="354">
        <f t="shared" si="883"/>
        <v>885.1</v>
      </c>
      <c r="AB587" s="213">
        <f t="shared" si="889"/>
        <v>18901.5</v>
      </c>
      <c r="AC587" s="354">
        <v>13965</v>
      </c>
      <c r="AD587" s="354">
        <v>4936.5</v>
      </c>
      <c r="AE587" s="213">
        <f t="shared" si="890"/>
        <v>18901.5</v>
      </c>
      <c r="AF587" s="354">
        <v>13965</v>
      </c>
      <c r="AG587" s="354">
        <v>4936.5</v>
      </c>
      <c r="AH587" s="360"/>
      <c r="AI587" s="360"/>
      <c r="AJ587" s="360"/>
      <c r="AK587" s="354"/>
      <c r="AL587" s="354"/>
      <c r="AM587" s="354"/>
      <c r="AN587" s="354">
        <f t="shared" si="891"/>
        <v>18901.5</v>
      </c>
      <c r="AO587" s="354">
        <f t="shared" si="891"/>
        <v>13965</v>
      </c>
      <c r="AP587" s="354">
        <f t="shared" si="891"/>
        <v>4936.5</v>
      </c>
      <c r="AQ587" s="213"/>
      <c r="AR587" s="354"/>
      <c r="AS587" s="354"/>
      <c r="AT587" s="213"/>
      <c r="AU587" s="354"/>
      <c r="AV587" s="354"/>
      <c r="AW587" s="360"/>
      <c r="AX587" s="360"/>
      <c r="AY587" s="360"/>
      <c r="AZ587" s="354"/>
      <c r="BA587" s="354"/>
      <c r="BB587" s="354"/>
      <c r="BC587" s="354"/>
      <c r="BD587" s="354"/>
      <c r="BE587" s="354"/>
      <c r="BF587" s="360"/>
      <c r="BG587" s="213">
        <f t="shared" si="892"/>
        <v>18901.5</v>
      </c>
      <c r="BH587" s="354">
        <v>13965</v>
      </c>
      <c r="BI587" s="354">
        <v>4936.5</v>
      </c>
      <c r="BJ587" s="213">
        <f t="shared" si="893"/>
        <v>18901.5</v>
      </c>
      <c r="BK587" s="354">
        <v>13965</v>
      </c>
      <c r="BL587" s="354">
        <v>4936.5</v>
      </c>
      <c r="BM587" s="360"/>
      <c r="BN587" s="360"/>
      <c r="BO587" s="360"/>
      <c r="BP587" s="354"/>
      <c r="BQ587" s="354"/>
      <c r="BR587" s="354"/>
      <c r="BS587" s="686">
        <f t="shared" si="894"/>
        <v>18901.5</v>
      </c>
      <c r="BT587" s="354">
        <f t="shared" si="895"/>
        <v>13965</v>
      </c>
      <c r="BU587" s="354">
        <f t="shared" si="896"/>
        <v>4936.5</v>
      </c>
      <c r="BV587" s="354"/>
      <c r="BW587" s="354"/>
      <c r="BX587" s="354"/>
      <c r="BY587" s="354"/>
      <c r="BZ587" s="354"/>
      <c r="CA587" s="354"/>
      <c r="CB587" s="360"/>
      <c r="CC587" s="360"/>
      <c r="CD587" s="360"/>
      <c r="CE587" s="354"/>
      <c r="CF587" s="354"/>
      <c r="CG587" s="354"/>
      <c r="CH587" s="354"/>
      <c r="CI587" s="354"/>
      <c r="CJ587" s="354"/>
      <c r="CK587" s="5"/>
      <c r="CL587" s="5"/>
      <c r="CM587" s="5"/>
    </row>
    <row r="588" spans="1:91" s="196" customFormat="1" ht="49.5">
      <c r="A588" s="388" t="s">
        <v>1186</v>
      </c>
      <c r="B588" s="355" t="s">
        <v>628</v>
      </c>
      <c r="C588" s="195"/>
      <c r="D588" s="358" t="s">
        <v>448</v>
      </c>
      <c r="E588" s="358" t="s">
        <v>454</v>
      </c>
      <c r="F588" s="358" t="s">
        <v>450</v>
      </c>
      <c r="G588" s="358" t="s">
        <v>1455</v>
      </c>
      <c r="H588" s="358" t="s">
        <v>495</v>
      </c>
      <c r="I588" s="414" t="s">
        <v>1144</v>
      </c>
      <c r="J588" s="414" t="s">
        <v>909</v>
      </c>
      <c r="K588" s="414" t="s">
        <v>1145</v>
      </c>
      <c r="L588" s="414" t="s">
        <v>436</v>
      </c>
      <c r="M588" s="213">
        <f t="shared" si="887"/>
        <v>6949.9</v>
      </c>
      <c r="N588" s="354">
        <v>5733</v>
      </c>
      <c r="O588" s="354">
        <v>1216.9000000000001</v>
      </c>
      <c r="P588" s="213">
        <f t="shared" si="888"/>
        <v>6949.9</v>
      </c>
      <c r="Q588" s="354">
        <v>5733</v>
      </c>
      <c r="R588" s="354">
        <v>1216.9000000000001</v>
      </c>
      <c r="S588" s="360"/>
      <c r="T588" s="360"/>
      <c r="U588" s="360"/>
      <c r="V588" s="354"/>
      <c r="W588" s="354"/>
      <c r="X588" s="354"/>
      <c r="Y588" s="354">
        <f t="shared" si="881"/>
        <v>6949.9</v>
      </c>
      <c r="Z588" s="354">
        <f t="shared" si="882"/>
        <v>5733</v>
      </c>
      <c r="AA588" s="354">
        <f t="shared" si="883"/>
        <v>1216.9000000000001</v>
      </c>
      <c r="AB588" s="213">
        <f t="shared" si="889"/>
        <v>25977.200000000001</v>
      </c>
      <c r="AC588" s="354">
        <v>19196</v>
      </c>
      <c r="AD588" s="354">
        <v>6781.2</v>
      </c>
      <c r="AE588" s="213">
        <f t="shared" si="890"/>
        <v>25977.200000000001</v>
      </c>
      <c r="AF588" s="354">
        <v>19196</v>
      </c>
      <c r="AG588" s="354">
        <v>6781.2</v>
      </c>
      <c r="AH588" s="360"/>
      <c r="AI588" s="360"/>
      <c r="AJ588" s="360"/>
      <c r="AK588" s="354"/>
      <c r="AL588" s="354"/>
      <c r="AM588" s="354"/>
      <c r="AN588" s="354">
        <f t="shared" si="891"/>
        <v>25977.200000000001</v>
      </c>
      <c r="AO588" s="354">
        <f t="shared" si="891"/>
        <v>19196</v>
      </c>
      <c r="AP588" s="354">
        <f t="shared" si="891"/>
        <v>6781.2</v>
      </c>
      <c r="AQ588" s="213"/>
      <c r="AR588" s="354"/>
      <c r="AS588" s="354"/>
      <c r="AT588" s="213"/>
      <c r="AU588" s="354"/>
      <c r="AV588" s="354"/>
      <c r="AW588" s="360"/>
      <c r="AX588" s="360"/>
      <c r="AY588" s="360"/>
      <c r="AZ588" s="354"/>
      <c r="BA588" s="354"/>
      <c r="BB588" s="354"/>
      <c r="BC588" s="354"/>
      <c r="BD588" s="354"/>
      <c r="BE588" s="354"/>
      <c r="BF588" s="360"/>
      <c r="BG588" s="213">
        <f t="shared" si="892"/>
        <v>25977.200000000001</v>
      </c>
      <c r="BH588" s="354">
        <v>19196</v>
      </c>
      <c r="BI588" s="354">
        <v>6781.2</v>
      </c>
      <c r="BJ588" s="213">
        <f t="shared" si="893"/>
        <v>25977.200000000001</v>
      </c>
      <c r="BK588" s="354">
        <v>19196</v>
      </c>
      <c r="BL588" s="354">
        <v>6781.2</v>
      </c>
      <c r="BM588" s="360"/>
      <c r="BN588" s="360"/>
      <c r="BO588" s="360"/>
      <c r="BP588" s="354"/>
      <c r="BQ588" s="354"/>
      <c r="BR588" s="354"/>
      <c r="BS588" s="686">
        <f t="shared" si="894"/>
        <v>25977.200000000001</v>
      </c>
      <c r="BT588" s="354">
        <f t="shared" si="895"/>
        <v>19196</v>
      </c>
      <c r="BU588" s="354">
        <f t="shared" si="896"/>
        <v>6781.2</v>
      </c>
      <c r="BV588" s="354"/>
      <c r="BW588" s="354"/>
      <c r="BX588" s="354"/>
      <c r="BY588" s="354"/>
      <c r="BZ588" s="354"/>
      <c r="CA588" s="354"/>
      <c r="CB588" s="360"/>
      <c r="CC588" s="360"/>
      <c r="CD588" s="360"/>
      <c r="CE588" s="354"/>
      <c r="CF588" s="354"/>
      <c r="CG588" s="354"/>
      <c r="CH588" s="354"/>
      <c r="CI588" s="354"/>
      <c r="CJ588" s="354"/>
      <c r="CK588" s="5"/>
      <c r="CL588" s="5"/>
      <c r="CM588" s="5"/>
    </row>
    <row r="589" spans="1:91" s="196" customFormat="1" ht="49.5">
      <c r="A589" s="388" t="s">
        <v>1187</v>
      </c>
      <c r="B589" s="355" t="s">
        <v>629</v>
      </c>
      <c r="C589" s="195"/>
      <c r="D589" s="358" t="s">
        <v>448</v>
      </c>
      <c r="E589" s="358" t="s">
        <v>454</v>
      </c>
      <c r="F589" s="358" t="s">
        <v>450</v>
      </c>
      <c r="G589" s="358" t="s">
        <v>1455</v>
      </c>
      <c r="H589" s="358" t="s">
        <v>495</v>
      </c>
      <c r="I589" s="414" t="s">
        <v>1146</v>
      </c>
      <c r="J589" s="414" t="s">
        <v>909</v>
      </c>
      <c r="K589" s="414" t="s">
        <v>1147</v>
      </c>
      <c r="L589" s="414" t="s">
        <v>436</v>
      </c>
      <c r="M589" s="213">
        <f t="shared" si="887"/>
        <v>32635.200000000001</v>
      </c>
      <c r="N589" s="354">
        <v>26924</v>
      </c>
      <c r="O589" s="354">
        <v>5711.2</v>
      </c>
      <c r="P589" s="213">
        <f t="shared" si="888"/>
        <v>32635.200000000001</v>
      </c>
      <c r="Q589" s="354">
        <v>26924</v>
      </c>
      <c r="R589" s="354">
        <v>5711.2</v>
      </c>
      <c r="S589" s="360"/>
      <c r="T589" s="360"/>
      <c r="U589" s="360"/>
      <c r="V589" s="354"/>
      <c r="W589" s="354"/>
      <c r="X589" s="354"/>
      <c r="Y589" s="354">
        <f t="shared" si="881"/>
        <v>32635.200000000001</v>
      </c>
      <c r="Z589" s="354">
        <f t="shared" si="882"/>
        <v>26924</v>
      </c>
      <c r="AA589" s="354">
        <f t="shared" si="883"/>
        <v>5711.2</v>
      </c>
      <c r="AB589" s="213">
        <f t="shared" si="889"/>
        <v>121971.4</v>
      </c>
      <c r="AC589" s="354">
        <v>90128</v>
      </c>
      <c r="AD589" s="354">
        <v>31843.4</v>
      </c>
      <c r="AE589" s="213">
        <f t="shared" si="890"/>
        <v>121971.4</v>
      </c>
      <c r="AF589" s="354">
        <v>90128</v>
      </c>
      <c r="AG589" s="354">
        <v>31843.4</v>
      </c>
      <c r="AH589" s="360"/>
      <c r="AI589" s="360"/>
      <c r="AJ589" s="360"/>
      <c r="AK589" s="354"/>
      <c r="AL589" s="354"/>
      <c r="AM589" s="354"/>
      <c r="AN589" s="354">
        <f t="shared" si="891"/>
        <v>121971.4</v>
      </c>
      <c r="AO589" s="354">
        <f t="shared" si="891"/>
        <v>90128</v>
      </c>
      <c r="AP589" s="354">
        <f t="shared" si="891"/>
        <v>31843.4</v>
      </c>
      <c r="AQ589" s="213"/>
      <c r="AR589" s="354"/>
      <c r="AS589" s="354"/>
      <c r="AT589" s="213"/>
      <c r="AU589" s="354"/>
      <c r="AV589" s="354"/>
      <c r="AW589" s="360"/>
      <c r="AX589" s="360"/>
      <c r="AY589" s="360"/>
      <c r="AZ589" s="354"/>
      <c r="BA589" s="354"/>
      <c r="BB589" s="354"/>
      <c r="BC589" s="354"/>
      <c r="BD589" s="354"/>
      <c r="BE589" s="354"/>
      <c r="BF589" s="360"/>
      <c r="BG589" s="213">
        <f t="shared" si="892"/>
        <v>121971.4</v>
      </c>
      <c r="BH589" s="354">
        <v>90128</v>
      </c>
      <c r="BI589" s="354">
        <v>31843.4</v>
      </c>
      <c r="BJ589" s="213">
        <f t="shared" si="893"/>
        <v>121971.4</v>
      </c>
      <c r="BK589" s="354">
        <v>90128</v>
      </c>
      <c r="BL589" s="354">
        <v>31843.4</v>
      </c>
      <c r="BM589" s="360"/>
      <c r="BN589" s="360"/>
      <c r="BO589" s="360"/>
      <c r="BP589" s="354"/>
      <c r="BQ589" s="354"/>
      <c r="BR589" s="354"/>
      <c r="BS589" s="686">
        <f t="shared" si="894"/>
        <v>121971.4</v>
      </c>
      <c r="BT589" s="354">
        <f t="shared" si="895"/>
        <v>90128</v>
      </c>
      <c r="BU589" s="354">
        <f t="shared" si="896"/>
        <v>31843.4</v>
      </c>
      <c r="BV589" s="354"/>
      <c r="BW589" s="354"/>
      <c r="BX589" s="354"/>
      <c r="BY589" s="354"/>
      <c r="BZ589" s="354"/>
      <c r="CA589" s="354"/>
      <c r="CB589" s="360"/>
      <c r="CC589" s="360"/>
      <c r="CD589" s="360"/>
      <c r="CE589" s="354"/>
      <c r="CF589" s="354"/>
      <c r="CG589" s="354"/>
      <c r="CH589" s="354"/>
      <c r="CI589" s="354"/>
      <c r="CJ589" s="354"/>
      <c r="CK589" s="5"/>
      <c r="CL589" s="5"/>
      <c r="CM589" s="5"/>
    </row>
    <row r="590" spans="1:91" s="196" customFormat="1" ht="49.5">
      <c r="A590" s="388" t="s">
        <v>1188</v>
      </c>
      <c r="B590" s="355" t="s">
        <v>630</v>
      </c>
      <c r="C590" s="195"/>
      <c r="D590" s="358" t="s">
        <v>448</v>
      </c>
      <c r="E590" s="358" t="s">
        <v>454</v>
      </c>
      <c r="F590" s="358" t="s">
        <v>450</v>
      </c>
      <c r="G590" s="358" t="s">
        <v>1455</v>
      </c>
      <c r="H590" s="358" t="s">
        <v>495</v>
      </c>
      <c r="I590" s="414" t="s">
        <v>1148</v>
      </c>
      <c r="J590" s="414" t="s">
        <v>909</v>
      </c>
      <c r="K590" s="414" t="s">
        <v>1149</v>
      </c>
      <c r="L590" s="414" t="s">
        <v>436</v>
      </c>
      <c r="M590" s="213">
        <f t="shared" si="887"/>
        <v>26752.1</v>
      </c>
      <c r="N590" s="354">
        <v>22070</v>
      </c>
      <c r="O590" s="354">
        <v>4682.1000000000004</v>
      </c>
      <c r="P590" s="213">
        <f t="shared" si="888"/>
        <v>26752.1</v>
      </c>
      <c r="Q590" s="354">
        <v>22070</v>
      </c>
      <c r="R590" s="354">
        <v>4682.1000000000004</v>
      </c>
      <c r="S590" s="360"/>
      <c r="T590" s="360"/>
      <c r="U590" s="360"/>
      <c r="V590" s="354"/>
      <c r="W590" s="354"/>
      <c r="X590" s="354"/>
      <c r="Y590" s="354">
        <f t="shared" si="881"/>
        <v>26752.1</v>
      </c>
      <c r="Z590" s="354">
        <f t="shared" si="882"/>
        <v>22070</v>
      </c>
      <c r="AA590" s="354">
        <f t="shared" si="883"/>
        <v>4682.1000000000004</v>
      </c>
      <c r="AB590" s="213">
        <f t="shared" si="889"/>
        <v>96616.1</v>
      </c>
      <c r="AC590" s="354">
        <v>71332</v>
      </c>
      <c r="AD590" s="354">
        <v>25284.1</v>
      </c>
      <c r="AE590" s="213">
        <f t="shared" si="890"/>
        <v>96616.1</v>
      </c>
      <c r="AF590" s="354">
        <v>71332</v>
      </c>
      <c r="AG590" s="354">
        <v>25284.1</v>
      </c>
      <c r="AH590" s="360"/>
      <c r="AI590" s="360"/>
      <c r="AJ590" s="360"/>
      <c r="AK590" s="354"/>
      <c r="AL590" s="354"/>
      <c r="AM590" s="354"/>
      <c r="AN590" s="354">
        <f t="shared" si="891"/>
        <v>96616.1</v>
      </c>
      <c r="AO590" s="354">
        <f t="shared" si="891"/>
        <v>71332</v>
      </c>
      <c r="AP590" s="354">
        <f t="shared" si="891"/>
        <v>25284.1</v>
      </c>
      <c r="AQ590" s="213"/>
      <c r="AR590" s="354"/>
      <c r="AS590" s="354"/>
      <c r="AT590" s="213"/>
      <c r="AU590" s="354"/>
      <c r="AV590" s="354"/>
      <c r="AW590" s="360"/>
      <c r="AX590" s="360"/>
      <c r="AY590" s="360"/>
      <c r="AZ590" s="354"/>
      <c r="BA590" s="354"/>
      <c r="BB590" s="354"/>
      <c r="BC590" s="354"/>
      <c r="BD590" s="354"/>
      <c r="BE590" s="354"/>
      <c r="BF590" s="360"/>
      <c r="BG590" s="213">
        <f t="shared" si="892"/>
        <v>96616.1</v>
      </c>
      <c r="BH590" s="354">
        <v>71332</v>
      </c>
      <c r="BI590" s="354">
        <v>25284.1</v>
      </c>
      <c r="BJ590" s="213">
        <f t="shared" si="893"/>
        <v>96616.1</v>
      </c>
      <c r="BK590" s="354">
        <v>71332</v>
      </c>
      <c r="BL590" s="354">
        <v>25284.1</v>
      </c>
      <c r="BM590" s="360"/>
      <c r="BN590" s="360"/>
      <c r="BO590" s="360"/>
      <c r="BP590" s="354"/>
      <c r="BQ590" s="354"/>
      <c r="BR590" s="354"/>
      <c r="BS590" s="686">
        <f t="shared" si="894"/>
        <v>96616.1</v>
      </c>
      <c r="BT590" s="354">
        <f t="shared" si="895"/>
        <v>71332</v>
      </c>
      <c r="BU590" s="354">
        <f t="shared" si="896"/>
        <v>25284.1</v>
      </c>
      <c r="BV590" s="354"/>
      <c r="BW590" s="354"/>
      <c r="BX590" s="354"/>
      <c r="BY590" s="354"/>
      <c r="BZ590" s="354"/>
      <c r="CA590" s="354"/>
      <c r="CB590" s="360"/>
      <c r="CC590" s="360"/>
      <c r="CD590" s="360"/>
      <c r="CE590" s="354"/>
      <c r="CF590" s="354"/>
      <c r="CG590" s="354"/>
      <c r="CH590" s="354"/>
      <c r="CI590" s="354"/>
      <c r="CJ590" s="354"/>
      <c r="CK590" s="5"/>
      <c r="CL590" s="5"/>
      <c r="CM590" s="5"/>
    </row>
    <row r="591" spans="1:91" s="196" customFormat="1" ht="49.5">
      <c r="A591" s="673" t="s">
        <v>1189</v>
      </c>
      <c r="B591" s="776" t="s">
        <v>1250</v>
      </c>
      <c r="C591" s="777"/>
      <c r="D591" s="809" t="s">
        <v>448</v>
      </c>
      <c r="E591" s="809" t="s">
        <v>454</v>
      </c>
      <c r="F591" s="809" t="s">
        <v>450</v>
      </c>
      <c r="G591" s="809" t="s">
        <v>474</v>
      </c>
      <c r="H591" s="809" t="s">
        <v>495</v>
      </c>
      <c r="I591" s="810" t="s">
        <v>1342</v>
      </c>
      <c r="J591" s="810" t="s">
        <v>909</v>
      </c>
      <c r="K591" s="810" t="s">
        <v>1343</v>
      </c>
      <c r="L591" s="810" t="s">
        <v>923</v>
      </c>
      <c r="M591" s="678"/>
      <c r="N591" s="778"/>
      <c r="O591" s="778"/>
      <c r="P591" s="678"/>
      <c r="Q591" s="778"/>
      <c r="R591" s="778"/>
      <c r="S591" s="778"/>
      <c r="T591" s="778"/>
      <c r="U591" s="778"/>
      <c r="V591" s="778"/>
      <c r="W591" s="778"/>
      <c r="X591" s="778"/>
      <c r="Y591" s="778"/>
      <c r="Z591" s="778"/>
      <c r="AA591" s="778"/>
      <c r="AB591" s="678"/>
      <c r="AC591" s="778"/>
      <c r="AD591" s="778"/>
      <c r="AE591" s="678"/>
      <c r="AF591" s="778"/>
      <c r="AG591" s="778"/>
      <c r="AH591" s="778">
        <f t="shared" ref="AH591:AH592" si="897">AI591+AJ591</f>
        <v>115239.2</v>
      </c>
      <c r="AI591" s="778">
        <v>0</v>
      </c>
      <c r="AJ591" s="778">
        <v>115239.2</v>
      </c>
      <c r="AK591" s="778">
        <f t="shared" ref="AK591:AK592" si="898">AL591+AM591</f>
        <v>115239.2</v>
      </c>
      <c r="AL591" s="778">
        <v>0</v>
      </c>
      <c r="AM591" s="778">
        <v>115239.2</v>
      </c>
      <c r="AN591" s="778">
        <f t="shared" si="891"/>
        <v>115239.2</v>
      </c>
      <c r="AO591" s="778">
        <f t="shared" si="891"/>
        <v>0</v>
      </c>
      <c r="AP591" s="778">
        <f t="shared" si="891"/>
        <v>115239.2</v>
      </c>
      <c r="AQ591" s="678"/>
      <c r="AR591" s="778"/>
      <c r="AS591" s="778"/>
      <c r="AT591" s="678"/>
      <c r="AU591" s="778"/>
      <c r="AV591" s="778"/>
      <c r="AW591" s="778"/>
      <c r="AX591" s="778"/>
      <c r="AY591" s="778"/>
      <c r="AZ591" s="778"/>
      <c r="BA591" s="778"/>
      <c r="BB591" s="778"/>
      <c r="BC591" s="778"/>
      <c r="BD591" s="778"/>
      <c r="BE591" s="778"/>
      <c r="BF591" s="778"/>
      <c r="BG591" s="678"/>
      <c r="BH591" s="778"/>
      <c r="BI591" s="778"/>
      <c r="BJ591" s="678"/>
      <c r="BK591" s="778"/>
      <c r="BL591" s="778"/>
      <c r="BM591" s="778">
        <f t="shared" ref="BM591:BM592" si="899">BN591+BO591</f>
        <v>115239.2</v>
      </c>
      <c r="BN591" s="778">
        <v>0</v>
      </c>
      <c r="BO591" s="778">
        <v>115239.2</v>
      </c>
      <c r="BP591" s="778">
        <f t="shared" ref="BP591:BP592" si="900">BQ591+BR591</f>
        <v>115239.2</v>
      </c>
      <c r="BQ591" s="778">
        <v>0</v>
      </c>
      <c r="BR591" s="778">
        <v>115239.2</v>
      </c>
      <c r="BS591" s="778">
        <f t="shared" ref="BS591:BS592" si="901">BG591+BM591</f>
        <v>115239.2</v>
      </c>
      <c r="BT591" s="778">
        <f t="shared" ref="BT591:BT592" si="902">BH591+BN591</f>
        <v>0</v>
      </c>
      <c r="BU591" s="778">
        <f t="shared" ref="BU591:BU592" si="903">BI591+BO591</f>
        <v>115239.2</v>
      </c>
      <c r="BV591" s="778"/>
      <c r="BW591" s="778"/>
      <c r="BX591" s="778"/>
      <c r="BY591" s="778"/>
      <c r="BZ591" s="778"/>
      <c r="CA591" s="778"/>
      <c r="CB591" s="778"/>
      <c r="CC591" s="778"/>
      <c r="CD591" s="778"/>
      <c r="CE591" s="778"/>
      <c r="CF591" s="778"/>
      <c r="CG591" s="778"/>
      <c r="CH591" s="778"/>
      <c r="CI591" s="778"/>
      <c r="CJ591" s="778"/>
      <c r="CK591" s="126"/>
      <c r="CL591" s="126"/>
      <c r="CM591" s="126"/>
    </row>
    <row r="592" spans="1:91" s="196" customFormat="1" ht="49.5">
      <c r="A592" s="673" t="s">
        <v>1190</v>
      </c>
      <c r="B592" s="776" t="s">
        <v>1251</v>
      </c>
      <c r="C592" s="777"/>
      <c r="D592" s="809" t="s">
        <v>448</v>
      </c>
      <c r="E592" s="809" t="s">
        <v>454</v>
      </c>
      <c r="F592" s="809" t="s">
        <v>450</v>
      </c>
      <c r="G592" s="809" t="s">
        <v>474</v>
      </c>
      <c r="H592" s="809" t="s">
        <v>495</v>
      </c>
      <c r="I592" s="810" t="s">
        <v>1341</v>
      </c>
      <c r="J592" s="810" t="s">
        <v>909</v>
      </c>
      <c r="K592" s="810" t="s">
        <v>1344</v>
      </c>
      <c r="L592" s="810" t="s">
        <v>923</v>
      </c>
      <c r="M592" s="678"/>
      <c r="N592" s="778"/>
      <c r="O592" s="778"/>
      <c r="P592" s="678"/>
      <c r="Q592" s="778"/>
      <c r="R592" s="778"/>
      <c r="S592" s="778"/>
      <c r="T592" s="778"/>
      <c r="U592" s="778"/>
      <c r="V592" s="778"/>
      <c r="W592" s="778"/>
      <c r="X592" s="778"/>
      <c r="Y592" s="778"/>
      <c r="Z592" s="778"/>
      <c r="AA592" s="778"/>
      <c r="AB592" s="678"/>
      <c r="AC592" s="778"/>
      <c r="AD592" s="778"/>
      <c r="AE592" s="678"/>
      <c r="AF592" s="778"/>
      <c r="AG592" s="778"/>
      <c r="AH592" s="778">
        <f t="shared" si="897"/>
        <v>6068</v>
      </c>
      <c r="AI592" s="778">
        <v>0</v>
      </c>
      <c r="AJ592" s="778">
        <v>6068</v>
      </c>
      <c r="AK592" s="778">
        <f t="shared" si="898"/>
        <v>6068</v>
      </c>
      <c r="AL592" s="778">
        <v>0</v>
      </c>
      <c r="AM592" s="778">
        <v>6068</v>
      </c>
      <c r="AN592" s="778">
        <f t="shared" si="891"/>
        <v>6068</v>
      </c>
      <c r="AO592" s="778">
        <f t="shared" si="891"/>
        <v>0</v>
      </c>
      <c r="AP592" s="778">
        <f t="shared" si="891"/>
        <v>6068</v>
      </c>
      <c r="AQ592" s="678"/>
      <c r="AR592" s="778"/>
      <c r="AS592" s="778"/>
      <c r="AT592" s="678"/>
      <c r="AU592" s="778"/>
      <c r="AV592" s="778"/>
      <c r="AW592" s="778"/>
      <c r="AX592" s="778"/>
      <c r="AY592" s="778"/>
      <c r="AZ592" s="778"/>
      <c r="BA592" s="778"/>
      <c r="BB592" s="778"/>
      <c r="BC592" s="778"/>
      <c r="BD592" s="778"/>
      <c r="BE592" s="778"/>
      <c r="BF592" s="778"/>
      <c r="BG592" s="678"/>
      <c r="BH592" s="778"/>
      <c r="BI592" s="778"/>
      <c r="BJ592" s="678"/>
      <c r="BK592" s="778"/>
      <c r="BL592" s="778"/>
      <c r="BM592" s="778">
        <f t="shared" si="899"/>
        <v>6068</v>
      </c>
      <c r="BN592" s="778">
        <v>0</v>
      </c>
      <c r="BO592" s="778">
        <v>6068</v>
      </c>
      <c r="BP592" s="778">
        <f t="shared" si="900"/>
        <v>6068</v>
      </c>
      <c r="BQ592" s="778">
        <v>0</v>
      </c>
      <c r="BR592" s="778">
        <v>6068</v>
      </c>
      <c r="BS592" s="778">
        <f t="shared" si="901"/>
        <v>6068</v>
      </c>
      <c r="BT592" s="778">
        <f t="shared" si="902"/>
        <v>0</v>
      </c>
      <c r="BU592" s="778">
        <f t="shared" si="903"/>
        <v>6068</v>
      </c>
      <c r="BV592" s="778"/>
      <c r="BW592" s="778"/>
      <c r="BX592" s="778"/>
      <c r="BY592" s="778"/>
      <c r="BZ592" s="778"/>
      <c r="CA592" s="778"/>
      <c r="CB592" s="778"/>
      <c r="CC592" s="778"/>
      <c r="CD592" s="778"/>
      <c r="CE592" s="778"/>
      <c r="CF592" s="778"/>
      <c r="CG592" s="778"/>
      <c r="CH592" s="778"/>
      <c r="CI592" s="778"/>
      <c r="CJ592" s="778"/>
      <c r="CK592" s="126"/>
      <c r="CL592" s="126"/>
      <c r="CM592" s="126"/>
    </row>
    <row r="593" spans="1:91" s="196" customFormat="1" ht="210" customHeight="1">
      <c r="A593" s="388" t="s">
        <v>1191</v>
      </c>
      <c r="B593" s="356" t="s">
        <v>872</v>
      </c>
      <c r="C593" s="296"/>
      <c r="D593" s="359" t="s">
        <v>448</v>
      </c>
      <c r="E593" s="359" t="s">
        <v>454</v>
      </c>
      <c r="F593" s="359" t="s">
        <v>450</v>
      </c>
      <c r="G593" s="359" t="s">
        <v>474</v>
      </c>
      <c r="H593" s="359" t="s">
        <v>495</v>
      </c>
      <c r="I593" s="414" t="s">
        <v>1165</v>
      </c>
      <c r="J593" s="414" t="s">
        <v>909</v>
      </c>
      <c r="K593" s="414" t="s">
        <v>1166</v>
      </c>
      <c r="L593" s="414" t="s">
        <v>922</v>
      </c>
      <c r="M593" s="213">
        <f>N593+O593</f>
        <v>474779.9</v>
      </c>
      <c r="N593" s="360">
        <v>0</v>
      </c>
      <c r="O593" s="360">
        <f>340428.4+134351.5</f>
        <v>474779.9</v>
      </c>
      <c r="P593" s="213">
        <f>Q593+R593</f>
        <v>474779.9</v>
      </c>
      <c r="Q593" s="360">
        <v>0</v>
      </c>
      <c r="R593" s="360">
        <f>340428.4+134351.5</f>
        <v>474779.9</v>
      </c>
      <c r="S593" s="360"/>
      <c r="T593" s="360"/>
      <c r="U593" s="360"/>
      <c r="V593" s="360"/>
      <c r="W593" s="360"/>
      <c r="X593" s="360"/>
      <c r="Y593" s="354">
        <f t="shared" si="881"/>
        <v>474779.9</v>
      </c>
      <c r="Z593" s="354">
        <f t="shared" si="882"/>
        <v>0</v>
      </c>
      <c r="AA593" s="354">
        <v>474779.9</v>
      </c>
      <c r="AB593" s="723"/>
      <c r="AC593" s="723"/>
      <c r="AD593" s="723"/>
      <c r="AE593" s="723"/>
      <c r="AF593" s="723"/>
      <c r="AG593" s="723"/>
      <c r="AH593" s="723"/>
      <c r="AI593" s="723"/>
      <c r="AJ593" s="723"/>
      <c r="AK593" s="723"/>
      <c r="AL593" s="723"/>
      <c r="AM593" s="723"/>
      <c r="AN593" s="723"/>
      <c r="AO593" s="723"/>
      <c r="AP593" s="723"/>
      <c r="AQ593" s="723"/>
      <c r="AR593" s="723"/>
      <c r="AS593" s="723"/>
      <c r="AT593" s="723"/>
      <c r="AU593" s="723"/>
      <c r="AV593" s="723"/>
      <c r="AW593" s="723"/>
      <c r="AX593" s="723"/>
      <c r="AY593" s="723"/>
      <c r="AZ593" s="723"/>
      <c r="BA593" s="723"/>
      <c r="BB593" s="723"/>
      <c r="BC593" s="723"/>
      <c r="BD593" s="723"/>
      <c r="BE593" s="723"/>
      <c r="BF593" s="360"/>
      <c r="BG593" s="360"/>
      <c r="BH593" s="360"/>
      <c r="BI593" s="360"/>
      <c r="BJ593" s="360"/>
      <c r="BK593" s="360"/>
      <c r="BL593" s="360"/>
      <c r="BM593" s="360"/>
      <c r="BN593" s="360"/>
      <c r="BO593" s="360"/>
      <c r="BP593" s="360"/>
      <c r="BQ593" s="360"/>
      <c r="BR593" s="360"/>
      <c r="BS593" s="360"/>
      <c r="BT593" s="360"/>
      <c r="BU593" s="360"/>
      <c r="BV593" s="360"/>
      <c r="BW593" s="360"/>
      <c r="BX593" s="360"/>
      <c r="BY593" s="360"/>
      <c r="BZ593" s="360"/>
      <c r="CA593" s="360"/>
      <c r="CB593" s="360"/>
      <c r="CC593" s="360"/>
      <c r="CD593" s="360"/>
      <c r="CE593" s="360"/>
      <c r="CF593" s="360"/>
      <c r="CG593" s="360"/>
      <c r="CH593" s="360"/>
      <c r="CI593" s="360"/>
      <c r="CJ593" s="360"/>
      <c r="CK593" s="5"/>
      <c r="CL593" s="5"/>
      <c r="CM593" s="5"/>
    </row>
    <row r="594" spans="1:91" s="196" customFormat="1" ht="68.25" customHeight="1">
      <c r="A594" s="769" t="s">
        <v>1192</v>
      </c>
      <c r="B594" s="770" t="s">
        <v>1257</v>
      </c>
      <c r="C594" s="771"/>
      <c r="D594" s="772" t="s">
        <v>448</v>
      </c>
      <c r="E594" s="772" t="s">
        <v>454</v>
      </c>
      <c r="F594" s="772" t="s">
        <v>450</v>
      </c>
      <c r="G594" s="772" t="s">
        <v>474</v>
      </c>
      <c r="H594" s="772" t="s">
        <v>495</v>
      </c>
      <c r="I594" s="773" t="s">
        <v>910</v>
      </c>
      <c r="J594" s="773" t="s">
        <v>910</v>
      </c>
      <c r="K594" s="773" t="s">
        <v>910</v>
      </c>
      <c r="L594" s="773" t="s">
        <v>922</v>
      </c>
      <c r="M594" s="774"/>
      <c r="N594" s="775"/>
      <c r="O594" s="775"/>
      <c r="P594" s="774"/>
      <c r="Q594" s="775"/>
      <c r="R594" s="775"/>
      <c r="S594" s="775">
        <f>T594+U594</f>
        <v>346881.23</v>
      </c>
      <c r="T594" s="775">
        <f t="shared" ref="T594:T596" si="904">W594</f>
        <v>0</v>
      </c>
      <c r="U594" s="775">
        <f>X594</f>
        <v>346881.23</v>
      </c>
      <c r="V594" s="775">
        <f>W594+X594</f>
        <v>346881.23</v>
      </c>
      <c r="W594" s="775">
        <v>0</v>
      </c>
      <c r="X594" s="775">
        <v>346881.23</v>
      </c>
      <c r="Y594" s="775">
        <f>S594</f>
        <v>346881.23</v>
      </c>
      <c r="Z594" s="775">
        <f t="shared" ref="Z594:AA596" si="905">T594</f>
        <v>0</v>
      </c>
      <c r="AA594" s="775">
        <f t="shared" si="905"/>
        <v>346881.23</v>
      </c>
      <c r="AB594" s="723"/>
      <c r="AC594" s="723"/>
      <c r="AD594" s="723"/>
      <c r="AE594" s="723"/>
      <c r="AF594" s="723"/>
      <c r="AG594" s="723"/>
      <c r="AH594" s="723"/>
      <c r="AI594" s="723"/>
      <c r="AJ594" s="723"/>
      <c r="AK594" s="723"/>
      <c r="AL594" s="723"/>
      <c r="AM594" s="723"/>
      <c r="AN594" s="723"/>
      <c r="AO594" s="723"/>
      <c r="AP594" s="723"/>
      <c r="AQ594" s="723"/>
      <c r="AR594" s="723"/>
      <c r="AS594" s="723"/>
      <c r="AT594" s="723"/>
      <c r="AU594" s="723"/>
      <c r="AV594" s="723"/>
      <c r="AW594" s="723"/>
      <c r="AX594" s="723"/>
      <c r="AY594" s="723"/>
      <c r="AZ594" s="723"/>
      <c r="BA594" s="723"/>
      <c r="BB594" s="723"/>
      <c r="BC594" s="723"/>
      <c r="BD594" s="723"/>
      <c r="BE594" s="723"/>
      <c r="BF594" s="775"/>
      <c r="BG594" s="775"/>
      <c r="BH594" s="775"/>
      <c r="BI594" s="775"/>
      <c r="BJ594" s="775"/>
      <c r="BK594" s="775"/>
      <c r="BL594" s="775"/>
      <c r="BM594" s="775"/>
      <c r="BN594" s="775"/>
      <c r="BO594" s="775"/>
      <c r="BP594" s="775"/>
      <c r="BQ594" s="775"/>
      <c r="BR594" s="775"/>
      <c r="BS594" s="775"/>
      <c r="BT594" s="775"/>
      <c r="BU594" s="775"/>
      <c r="BV594" s="775"/>
      <c r="BW594" s="775"/>
      <c r="BX594" s="775"/>
      <c r="BY594" s="775"/>
      <c r="BZ594" s="775"/>
      <c r="CA594" s="775"/>
      <c r="CB594" s="775"/>
      <c r="CC594" s="775"/>
      <c r="CD594" s="775"/>
      <c r="CE594" s="775"/>
      <c r="CF594" s="775"/>
      <c r="CG594" s="775"/>
      <c r="CH594" s="775"/>
      <c r="CI594" s="775"/>
      <c r="CJ594" s="775"/>
      <c r="CK594" s="126"/>
      <c r="CL594" s="126"/>
      <c r="CM594" s="126"/>
    </row>
    <row r="595" spans="1:91" s="196" customFormat="1" ht="66.75" customHeight="1">
      <c r="A595" s="769" t="s">
        <v>1193</v>
      </c>
      <c r="B595" s="770" t="s">
        <v>1258</v>
      </c>
      <c r="C595" s="771"/>
      <c r="D595" s="772" t="s">
        <v>448</v>
      </c>
      <c r="E595" s="772" t="s">
        <v>454</v>
      </c>
      <c r="F595" s="772" t="s">
        <v>450</v>
      </c>
      <c r="G595" s="772" t="s">
        <v>474</v>
      </c>
      <c r="H595" s="772" t="s">
        <v>495</v>
      </c>
      <c r="I595" s="773" t="s">
        <v>910</v>
      </c>
      <c r="J595" s="773" t="s">
        <v>910</v>
      </c>
      <c r="K595" s="773" t="s">
        <v>910</v>
      </c>
      <c r="L595" s="773" t="s">
        <v>922</v>
      </c>
      <c r="M595" s="774"/>
      <c r="N595" s="775"/>
      <c r="O595" s="775"/>
      <c r="P595" s="774"/>
      <c r="Q595" s="775"/>
      <c r="R595" s="775"/>
      <c r="S595" s="775">
        <f t="shared" ref="S595:S596" si="906">T595+U595</f>
        <v>160512.63</v>
      </c>
      <c r="T595" s="775">
        <f t="shared" si="904"/>
        <v>0</v>
      </c>
      <c r="U595" s="775">
        <f>X595</f>
        <v>160512.63</v>
      </c>
      <c r="V595" s="775">
        <f>W595+X595</f>
        <v>160512.63</v>
      </c>
      <c r="W595" s="775">
        <v>0</v>
      </c>
      <c r="X595" s="775">
        <v>160512.63</v>
      </c>
      <c r="Y595" s="775">
        <f t="shared" ref="Y595:Y596" si="907">S595</f>
        <v>160512.63</v>
      </c>
      <c r="Z595" s="775">
        <f t="shared" si="905"/>
        <v>0</v>
      </c>
      <c r="AA595" s="775">
        <f t="shared" si="905"/>
        <v>160512.63</v>
      </c>
      <c r="AB595" s="723"/>
      <c r="AC595" s="723"/>
      <c r="AD595" s="723"/>
      <c r="AE595" s="723"/>
      <c r="AF595" s="723"/>
      <c r="AG595" s="723"/>
      <c r="AH595" s="723"/>
      <c r="AI595" s="723"/>
      <c r="AJ595" s="723"/>
      <c r="AK595" s="723"/>
      <c r="AL595" s="723"/>
      <c r="AM595" s="723"/>
      <c r="AN595" s="723"/>
      <c r="AO595" s="723"/>
      <c r="AP595" s="723"/>
      <c r="AQ595" s="723"/>
      <c r="AR595" s="723"/>
      <c r="AS595" s="723"/>
      <c r="AT595" s="723"/>
      <c r="AU595" s="723"/>
      <c r="AV595" s="723"/>
      <c r="AW595" s="723"/>
      <c r="AX595" s="723"/>
      <c r="AY595" s="723"/>
      <c r="AZ595" s="723"/>
      <c r="BA595" s="723"/>
      <c r="BB595" s="723"/>
      <c r="BC595" s="723"/>
      <c r="BD595" s="723"/>
      <c r="BE595" s="723"/>
      <c r="BF595" s="775"/>
      <c r="BG595" s="775"/>
      <c r="BH595" s="775"/>
      <c r="BI595" s="775"/>
      <c r="BJ595" s="775"/>
      <c r="BK595" s="775"/>
      <c r="BL595" s="775"/>
      <c r="BM595" s="775"/>
      <c r="BN595" s="775"/>
      <c r="BO595" s="775"/>
      <c r="BP595" s="775"/>
      <c r="BQ595" s="775"/>
      <c r="BR595" s="775"/>
      <c r="BS595" s="775"/>
      <c r="BT595" s="775"/>
      <c r="BU595" s="775"/>
      <c r="BV595" s="775"/>
      <c r="BW595" s="775"/>
      <c r="BX595" s="775"/>
      <c r="BY595" s="775"/>
      <c r="BZ595" s="775"/>
      <c r="CA595" s="775"/>
      <c r="CB595" s="775"/>
      <c r="CC595" s="775"/>
      <c r="CD595" s="775"/>
      <c r="CE595" s="775"/>
      <c r="CF595" s="775"/>
      <c r="CG595" s="775"/>
      <c r="CH595" s="775"/>
      <c r="CI595" s="775"/>
      <c r="CJ595" s="775"/>
      <c r="CK595" s="126"/>
      <c r="CL595" s="126"/>
      <c r="CM595" s="126"/>
    </row>
    <row r="596" spans="1:91" s="196" customFormat="1" ht="69" customHeight="1">
      <c r="A596" s="769" t="s">
        <v>1194</v>
      </c>
      <c r="B596" s="770" t="s">
        <v>1286</v>
      </c>
      <c r="C596" s="771"/>
      <c r="D596" s="772" t="s">
        <v>448</v>
      </c>
      <c r="E596" s="772" t="s">
        <v>454</v>
      </c>
      <c r="F596" s="772" t="s">
        <v>450</v>
      </c>
      <c r="G596" s="772" t="s">
        <v>474</v>
      </c>
      <c r="H596" s="772" t="s">
        <v>495</v>
      </c>
      <c r="I596" s="773" t="s">
        <v>910</v>
      </c>
      <c r="J596" s="773" t="s">
        <v>910</v>
      </c>
      <c r="K596" s="773" t="s">
        <v>910</v>
      </c>
      <c r="L596" s="773" t="s">
        <v>922</v>
      </c>
      <c r="M596" s="774"/>
      <c r="N596" s="775"/>
      <c r="O596" s="775"/>
      <c r="P596" s="774"/>
      <c r="Q596" s="775"/>
      <c r="R596" s="775"/>
      <c r="S596" s="775">
        <f t="shared" si="906"/>
        <v>273852.90000000002</v>
      </c>
      <c r="T596" s="775">
        <f t="shared" si="904"/>
        <v>0</v>
      </c>
      <c r="U596" s="775">
        <v>273852.90000000002</v>
      </c>
      <c r="V596" s="775">
        <f>W596+X596</f>
        <v>273852.90000000002</v>
      </c>
      <c r="W596" s="775">
        <v>0</v>
      </c>
      <c r="X596" s="775">
        <v>273852.90000000002</v>
      </c>
      <c r="Y596" s="775">
        <f t="shared" si="907"/>
        <v>273852.90000000002</v>
      </c>
      <c r="Z596" s="775">
        <f t="shared" si="905"/>
        <v>0</v>
      </c>
      <c r="AA596" s="775">
        <f t="shared" si="905"/>
        <v>273852.90000000002</v>
      </c>
      <c r="AB596" s="723"/>
      <c r="AC596" s="723"/>
      <c r="AD596" s="723"/>
      <c r="AE596" s="723"/>
      <c r="AF596" s="723"/>
      <c r="AG596" s="723"/>
      <c r="AH596" s="723"/>
      <c r="AI596" s="723"/>
      <c r="AJ596" s="723"/>
      <c r="AK596" s="723"/>
      <c r="AL596" s="723"/>
      <c r="AM596" s="723"/>
      <c r="AN596" s="723"/>
      <c r="AO596" s="723"/>
      <c r="AP596" s="723"/>
      <c r="AQ596" s="723"/>
      <c r="AR596" s="723"/>
      <c r="AS596" s="723"/>
      <c r="AT596" s="723"/>
      <c r="AU596" s="723"/>
      <c r="AV596" s="723"/>
      <c r="AW596" s="723"/>
      <c r="AX596" s="723"/>
      <c r="AY596" s="723"/>
      <c r="AZ596" s="723"/>
      <c r="BA596" s="723"/>
      <c r="BB596" s="723"/>
      <c r="BC596" s="723"/>
      <c r="BD596" s="723"/>
      <c r="BE596" s="723"/>
      <c r="BF596" s="775"/>
      <c r="BG596" s="775"/>
      <c r="BH596" s="775"/>
      <c r="BI596" s="775"/>
      <c r="BJ596" s="775"/>
      <c r="BK596" s="775"/>
      <c r="BL596" s="775"/>
      <c r="BM596" s="775"/>
      <c r="BN596" s="775"/>
      <c r="BO596" s="775"/>
      <c r="BP596" s="775"/>
      <c r="BQ596" s="775"/>
      <c r="BR596" s="775"/>
      <c r="BS596" s="775"/>
      <c r="BT596" s="775"/>
      <c r="BU596" s="775"/>
      <c r="BV596" s="775"/>
      <c r="BW596" s="775"/>
      <c r="BX596" s="775"/>
      <c r="BY596" s="775"/>
      <c r="BZ596" s="775"/>
      <c r="CA596" s="775"/>
      <c r="CB596" s="775"/>
      <c r="CC596" s="775"/>
      <c r="CD596" s="775"/>
      <c r="CE596" s="775"/>
      <c r="CF596" s="775"/>
      <c r="CG596" s="775"/>
      <c r="CH596" s="775"/>
      <c r="CI596" s="775"/>
      <c r="CJ596" s="775"/>
      <c r="CK596" s="126"/>
      <c r="CL596" s="126"/>
      <c r="CM596" s="126"/>
    </row>
    <row r="597" spans="1:91" s="196" customFormat="1" ht="82.5">
      <c r="A597" s="388" t="s">
        <v>1195</v>
      </c>
      <c r="B597" s="357" t="s">
        <v>624</v>
      </c>
      <c r="C597" s="195"/>
      <c r="D597" s="358" t="s">
        <v>448</v>
      </c>
      <c r="E597" s="358" t="s">
        <v>454</v>
      </c>
      <c r="F597" s="358" t="s">
        <v>450</v>
      </c>
      <c r="G597" s="358" t="s">
        <v>474</v>
      </c>
      <c r="H597" s="358" t="s">
        <v>495</v>
      </c>
      <c r="I597" s="414" t="s">
        <v>1150</v>
      </c>
      <c r="J597" s="414" t="s">
        <v>909</v>
      </c>
      <c r="K597" s="414" t="s">
        <v>1151</v>
      </c>
      <c r="L597" s="414" t="s">
        <v>922</v>
      </c>
      <c r="M597" s="213">
        <f>N597+O597</f>
        <v>27860.68</v>
      </c>
      <c r="N597" s="354">
        <v>0</v>
      </c>
      <c r="O597" s="354">
        <v>27860.68</v>
      </c>
      <c r="P597" s="213">
        <f>Q597+R597</f>
        <v>27860.68</v>
      </c>
      <c r="Q597" s="354">
        <v>0</v>
      </c>
      <c r="R597" s="354">
        <v>27860.68</v>
      </c>
      <c r="S597" s="360"/>
      <c r="T597" s="360"/>
      <c r="U597" s="360"/>
      <c r="V597" s="354"/>
      <c r="W597" s="354"/>
      <c r="X597" s="354"/>
      <c r="Y597" s="354">
        <f t="shared" si="881"/>
        <v>27860.68</v>
      </c>
      <c r="Z597" s="354">
        <f t="shared" si="882"/>
        <v>0</v>
      </c>
      <c r="AA597" s="354">
        <f t="shared" si="883"/>
        <v>27860.68</v>
      </c>
      <c r="AB597" s="723"/>
      <c r="AC597" s="723"/>
      <c r="AD597" s="723"/>
      <c r="AE597" s="723"/>
      <c r="AF597" s="723"/>
      <c r="AG597" s="723"/>
      <c r="AH597" s="723"/>
      <c r="AI597" s="723"/>
      <c r="AJ597" s="723"/>
      <c r="AK597" s="723"/>
      <c r="AL597" s="723"/>
      <c r="AM597" s="723"/>
      <c r="AN597" s="723"/>
      <c r="AO597" s="723"/>
      <c r="AP597" s="723"/>
      <c r="AQ597" s="723"/>
      <c r="AR597" s="723"/>
      <c r="AS597" s="723"/>
      <c r="AT597" s="723"/>
      <c r="AU597" s="723"/>
      <c r="AV597" s="723"/>
      <c r="AW597" s="723"/>
      <c r="AX597" s="723"/>
      <c r="AY597" s="723"/>
      <c r="AZ597" s="723"/>
      <c r="BA597" s="723"/>
      <c r="BB597" s="723"/>
      <c r="BC597" s="723"/>
      <c r="BD597" s="723"/>
      <c r="BE597" s="723"/>
      <c r="BF597" s="360"/>
      <c r="BG597" s="354"/>
      <c r="BH597" s="354"/>
      <c r="BI597" s="354"/>
      <c r="BJ597" s="354"/>
      <c r="BK597" s="354"/>
      <c r="BL597" s="354"/>
      <c r="BM597" s="360"/>
      <c r="BN597" s="360"/>
      <c r="BO597" s="360"/>
      <c r="BP597" s="354"/>
      <c r="BQ597" s="354"/>
      <c r="BR597" s="354"/>
      <c r="BS597" s="354"/>
      <c r="BT597" s="354"/>
      <c r="BU597" s="354"/>
      <c r="BV597" s="354"/>
      <c r="BW597" s="354"/>
      <c r="BX597" s="354"/>
      <c r="BY597" s="354"/>
      <c r="BZ597" s="354"/>
      <c r="CA597" s="354"/>
      <c r="CB597" s="360"/>
      <c r="CC597" s="360"/>
      <c r="CD597" s="360"/>
      <c r="CE597" s="354"/>
      <c r="CF597" s="354"/>
      <c r="CG597" s="354"/>
      <c r="CH597" s="354"/>
      <c r="CI597" s="354"/>
      <c r="CJ597" s="354"/>
      <c r="CK597" s="5"/>
      <c r="CL597" s="5"/>
      <c r="CM597" s="5"/>
    </row>
    <row r="598" spans="1:91" s="196" customFormat="1" ht="20.25">
      <c r="A598" s="163"/>
      <c r="B598" s="44" t="s">
        <v>858</v>
      </c>
      <c r="C598" s="195"/>
      <c r="D598" s="138"/>
      <c r="E598" s="138"/>
      <c r="F598" s="138"/>
      <c r="G598" s="138"/>
      <c r="H598" s="138"/>
      <c r="I598" s="423"/>
      <c r="J598" s="423"/>
      <c r="K598" s="423"/>
      <c r="L598" s="423"/>
      <c r="M598" s="200"/>
      <c r="N598" s="200"/>
      <c r="O598" s="200"/>
      <c r="P598" s="200"/>
      <c r="Q598" s="200"/>
      <c r="R598" s="200"/>
      <c r="S598" s="298"/>
      <c r="T598" s="298"/>
      <c r="U598" s="298"/>
      <c r="V598" s="200"/>
      <c r="W598" s="200"/>
      <c r="X598" s="200"/>
      <c r="Y598" s="200"/>
      <c r="Z598" s="200"/>
      <c r="AA598" s="200"/>
      <c r="AB598" s="722"/>
      <c r="AC598" s="722"/>
      <c r="AD598" s="722"/>
      <c r="AE598" s="722"/>
      <c r="AF598" s="722"/>
      <c r="AG598" s="722"/>
      <c r="AH598" s="722"/>
      <c r="AI598" s="722"/>
      <c r="AJ598" s="722"/>
      <c r="AK598" s="722"/>
      <c r="AL598" s="722"/>
      <c r="AM598" s="722"/>
      <c r="AN598" s="722"/>
      <c r="AO598" s="722"/>
      <c r="AP598" s="722"/>
      <c r="AQ598" s="722"/>
      <c r="AR598" s="722"/>
      <c r="AS598" s="722"/>
      <c r="AT598" s="722"/>
      <c r="AU598" s="722"/>
      <c r="AV598" s="722"/>
      <c r="AW598" s="722"/>
      <c r="AX598" s="722"/>
      <c r="AY598" s="722"/>
      <c r="AZ598" s="722"/>
      <c r="BA598" s="722"/>
      <c r="BB598" s="722"/>
      <c r="BC598" s="722"/>
      <c r="BD598" s="722"/>
      <c r="BE598" s="722"/>
      <c r="BF598" s="298"/>
      <c r="BG598" s="200"/>
      <c r="BH598" s="215"/>
      <c r="BI598" s="215"/>
      <c r="BJ598" s="215"/>
      <c r="BK598" s="215"/>
      <c r="BL598" s="215"/>
      <c r="BM598" s="299"/>
      <c r="BN598" s="299"/>
      <c r="BO598" s="299"/>
      <c r="BP598" s="215"/>
      <c r="BQ598" s="215"/>
      <c r="BR598" s="215"/>
      <c r="BS598" s="215"/>
      <c r="BT598" s="215"/>
      <c r="BU598" s="215"/>
      <c r="BV598" s="215"/>
      <c r="BW598" s="215"/>
      <c r="BX598" s="215"/>
      <c r="BY598" s="215"/>
      <c r="BZ598" s="215"/>
      <c r="CA598" s="215"/>
      <c r="CB598" s="299"/>
      <c r="CC598" s="299"/>
      <c r="CD598" s="299"/>
      <c r="CE598" s="215"/>
      <c r="CF598" s="215"/>
      <c r="CG598" s="215"/>
      <c r="CH598" s="215"/>
      <c r="CI598" s="215"/>
      <c r="CJ598" s="215"/>
      <c r="CK598" s="5"/>
      <c r="CL598" s="5"/>
      <c r="CM598" s="5"/>
    </row>
    <row r="599" spans="1:91" s="196" customFormat="1" ht="33">
      <c r="A599" s="163" t="s">
        <v>1196</v>
      </c>
      <c r="B599" s="384" t="s">
        <v>859</v>
      </c>
      <c r="C599" s="195"/>
      <c r="D599" s="138" t="s">
        <v>448</v>
      </c>
      <c r="E599" s="138" t="s">
        <v>454</v>
      </c>
      <c r="F599" s="138" t="s">
        <v>450</v>
      </c>
      <c r="G599" s="138" t="s">
        <v>496</v>
      </c>
      <c r="H599" s="138" t="s">
        <v>456</v>
      </c>
      <c r="I599" s="423" t="s">
        <v>910</v>
      </c>
      <c r="J599" s="423" t="s">
        <v>910</v>
      </c>
      <c r="K599" s="423" t="s">
        <v>910</v>
      </c>
      <c r="L599" s="423" t="s">
        <v>922</v>
      </c>
      <c r="M599" s="213">
        <f>N599+O599</f>
        <v>10974</v>
      </c>
      <c r="N599" s="200">
        <v>0</v>
      </c>
      <c r="O599" s="200">
        <v>10974</v>
      </c>
      <c r="P599" s="213">
        <f>Q599+R599</f>
        <v>10974</v>
      </c>
      <c r="Q599" s="200">
        <v>0</v>
      </c>
      <c r="R599" s="200">
        <v>10974</v>
      </c>
      <c r="S599" s="298"/>
      <c r="T599" s="298"/>
      <c r="U599" s="298"/>
      <c r="V599" s="200"/>
      <c r="W599" s="200"/>
      <c r="X599" s="200"/>
      <c r="Y599" s="200">
        <f t="shared" si="881"/>
        <v>10974</v>
      </c>
      <c r="Z599" s="200">
        <f t="shared" si="882"/>
        <v>0</v>
      </c>
      <c r="AA599" s="200">
        <f t="shared" si="883"/>
        <v>10974</v>
      </c>
      <c r="AB599" s="722"/>
      <c r="AC599" s="722"/>
      <c r="AD599" s="722"/>
      <c r="AE599" s="722"/>
      <c r="AF599" s="722"/>
      <c r="AG599" s="722"/>
      <c r="AH599" s="722"/>
      <c r="AI599" s="722"/>
      <c r="AJ599" s="722"/>
      <c r="AK599" s="722"/>
      <c r="AL599" s="722"/>
      <c r="AM599" s="722"/>
      <c r="AN599" s="722"/>
      <c r="AO599" s="722"/>
      <c r="AP599" s="722"/>
      <c r="AQ599" s="722"/>
      <c r="AR599" s="722"/>
      <c r="AS599" s="722"/>
      <c r="AT599" s="722"/>
      <c r="AU599" s="722"/>
      <c r="AV599" s="722"/>
      <c r="AW599" s="722"/>
      <c r="AX599" s="722"/>
      <c r="AY599" s="722"/>
      <c r="AZ599" s="722"/>
      <c r="BA599" s="722"/>
      <c r="BB599" s="722"/>
      <c r="BC599" s="722"/>
      <c r="BD599" s="722"/>
      <c r="BE599" s="722"/>
      <c r="BF599" s="298"/>
      <c r="BG599" s="200"/>
      <c r="BH599" s="215"/>
      <c r="BI599" s="215"/>
      <c r="BJ599" s="215"/>
      <c r="BK599" s="215"/>
      <c r="BL599" s="215"/>
      <c r="BM599" s="299"/>
      <c r="BN599" s="299"/>
      <c r="BO599" s="299"/>
      <c r="BP599" s="215"/>
      <c r="BQ599" s="215"/>
      <c r="BR599" s="215"/>
      <c r="BS599" s="215"/>
      <c r="BT599" s="215"/>
      <c r="BU599" s="215"/>
      <c r="BV599" s="215"/>
      <c r="BW599" s="215"/>
      <c r="BX599" s="215"/>
      <c r="BY599" s="215"/>
      <c r="BZ599" s="215"/>
      <c r="CA599" s="215"/>
      <c r="CB599" s="299"/>
      <c r="CC599" s="299"/>
      <c r="CD599" s="299"/>
      <c r="CE599" s="215"/>
      <c r="CF599" s="215"/>
      <c r="CG599" s="215"/>
      <c r="CH599" s="215"/>
      <c r="CI599" s="215"/>
      <c r="CJ599" s="215"/>
      <c r="CK599" s="5"/>
      <c r="CL599" s="5"/>
      <c r="CM599" s="5"/>
    </row>
    <row r="600" spans="1:91" s="196" customFormat="1" ht="20.25">
      <c r="A600" s="265"/>
      <c r="B600" s="33" t="s">
        <v>92</v>
      </c>
      <c r="C600" s="216"/>
      <c r="D600" s="140"/>
      <c r="E600" s="140"/>
      <c r="F600" s="140"/>
      <c r="G600" s="140"/>
      <c r="H600" s="140"/>
      <c r="I600" s="366"/>
      <c r="J600" s="366"/>
      <c r="K600" s="366"/>
      <c r="L600" s="366"/>
      <c r="M600" s="224">
        <f>N600+O600</f>
        <v>10974</v>
      </c>
      <c r="N600" s="225">
        <v>0</v>
      </c>
      <c r="O600" s="225">
        <v>10974</v>
      </c>
      <c r="P600" s="224">
        <f>Q600+R600</f>
        <v>10974</v>
      </c>
      <c r="Q600" s="225">
        <v>0</v>
      </c>
      <c r="R600" s="225">
        <v>10974</v>
      </c>
      <c r="S600" s="413"/>
      <c r="T600" s="413"/>
      <c r="U600" s="413"/>
      <c r="V600" s="225"/>
      <c r="W600" s="225"/>
      <c r="X600" s="225"/>
      <c r="Y600" s="225">
        <f t="shared" si="881"/>
        <v>10974</v>
      </c>
      <c r="Z600" s="225">
        <f t="shared" si="882"/>
        <v>0</v>
      </c>
      <c r="AA600" s="225">
        <f t="shared" si="883"/>
        <v>10974</v>
      </c>
      <c r="AB600" s="733"/>
      <c r="AC600" s="733"/>
      <c r="AD600" s="733"/>
      <c r="AE600" s="733"/>
      <c r="AF600" s="733"/>
      <c r="AG600" s="733"/>
      <c r="AH600" s="733"/>
      <c r="AI600" s="733"/>
      <c r="AJ600" s="733"/>
      <c r="AK600" s="733"/>
      <c r="AL600" s="733"/>
      <c r="AM600" s="733"/>
      <c r="AN600" s="733"/>
      <c r="AO600" s="733"/>
      <c r="AP600" s="733"/>
      <c r="AQ600" s="733"/>
      <c r="AR600" s="733"/>
      <c r="AS600" s="733"/>
      <c r="AT600" s="733"/>
      <c r="AU600" s="733"/>
      <c r="AV600" s="733"/>
      <c r="AW600" s="733"/>
      <c r="AX600" s="733"/>
      <c r="AY600" s="733"/>
      <c r="AZ600" s="733"/>
      <c r="BA600" s="733"/>
      <c r="BB600" s="733"/>
      <c r="BC600" s="733"/>
      <c r="BD600" s="733"/>
      <c r="BE600" s="733"/>
      <c r="BF600" s="413"/>
      <c r="BG600" s="225"/>
      <c r="BH600" s="240"/>
      <c r="BI600" s="240"/>
      <c r="BJ600" s="240"/>
      <c r="BK600" s="240"/>
      <c r="BL600" s="240"/>
      <c r="BM600" s="498"/>
      <c r="BN600" s="498"/>
      <c r="BO600" s="498"/>
      <c r="BP600" s="240"/>
      <c r="BQ600" s="240"/>
      <c r="BR600" s="240"/>
      <c r="BS600" s="240"/>
      <c r="BT600" s="240"/>
      <c r="BU600" s="240"/>
      <c r="BV600" s="240"/>
      <c r="BW600" s="240"/>
      <c r="BX600" s="240"/>
      <c r="BY600" s="240"/>
      <c r="BZ600" s="240"/>
      <c r="CA600" s="240"/>
      <c r="CB600" s="498"/>
      <c r="CC600" s="498"/>
      <c r="CD600" s="498"/>
      <c r="CE600" s="240"/>
      <c r="CF600" s="240"/>
      <c r="CG600" s="240"/>
      <c r="CH600" s="240"/>
      <c r="CI600" s="240"/>
      <c r="CJ600" s="240"/>
      <c r="CK600" s="5"/>
      <c r="CL600" s="5"/>
      <c r="CM600" s="5"/>
    </row>
    <row r="601" spans="1:91" ht="20.25">
      <c r="A601" s="57"/>
      <c r="B601" s="59" t="s">
        <v>856</v>
      </c>
      <c r="C601" s="59"/>
      <c r="D601" s="137"/>
      <c r="E601" s="137"/>
      <c r="F601" s="137"/>
      <c r="G601" s="137"/>
      <c r="H601" s="137"/>
      <c r="I601" s="401"/>
      <c r="J601" s="401"/>
      <c r="K601" s="401"/>
      <c r="L601" s="401"/>
      <c r="M601" s="88"/>
      <c r="N601" s="88"/>
      <c r="O601" s="88"/>
      <c r="P601" s="222"/>
      <c r="Q601" s="222"/>
      <c r="R601" s="222"/>
      <c r="S601" s="477"/>
      <c r="T601" s="477"/>
      <c r="U601" s="477"/>
      <c r="V601" s="222"/>
      <c r="W601" s="222"/>
      <c r="X601" s="222"/>
      <c r="Y601" s="222"/>
      <c r="Z601" s="222"/>
      <c r="AA601" s="222"/>
      <c r="AB601" s="716"/>
      <c r="AC601" s="716"/>
      <c r="AD601" s="716"/>
      <c r="AE601" s="716"/>
      <c r="AF601" s="716"/>
      <c r="AG601" s="716"/>
      <c r="AH601" s="716"/>
      <c r="AI601" s="716"/>
      <c r="AJ601" s="716"/>
      <c r="AK601" s="716"/>
      <c r="AL601" s="716"/>
      <c r="AM601" s="716"/>
      <c r="AN601" s="716"/>
      <c r="AO601" s="716"/>
      <c r="AP601" s="716"/>
      <c r="AQ601" s="716"/>
      <c r="AR601" s="716"/>
      <c r="AS601" s="716"/>
      <c r="AT601" s="716"/>
      <c r="AU601" s="716"/>
      <c r="AV601" s="716"/>
      <c r="AW601" s="716"/>
      <c r="AX601" s="716"/>
      <c r="AY601" s="716"/>
      <c r="AZ601" s="716"/>
      <c r="BA601" s="716"/>
      <c r="BB601" s="716"/>
      <c r="BC601" s="716"/>
      <c r="BD601" s="716"/>
      <c r="BE601" s="716"/>
      <c r="BF601" s="477"/>
      <c r="BG601" s="88"/>
      <c r="BH601" s="88"/>
      <c r="BI601" s="88"/>
      <c r="BJ601" s="222"/>
      <c r="BK601" s="222"/>
      <c r="BL601" s="222"/>
      <c r="BM601" s="477"/>
      <c r="BN601" s="477"/>
      <c r="BO601" s="477"/>
      <c r="BP601" s="222"/>
      <c r="BQ601" s="222"/>
      <c r="BR601" s="222"/>
      <c r="BS601" s="222"/>
      <c r="BT601" s="222"/>
      <c r="BU601" s="222"/>
      <c r="BV601" s="88"/>
      <c r="BW601" s="88"/>
      <c r="BX601" s="88"/>
      <c r="BY601" s="88"/>
      <c r="BZ601" s="88"/>
      <c r="CA601" s="88"/>
      <c r="CB601" s="477"/>
      <c r="CC601" s="477"/>
      <c r="CD601" s="477"/>
      <c r="CE601" s="88"/>
      <c r="CF601" s="88"/>
      <c r="CG601" s="88"/>
      <c r="CH601" s="88"/>
      <c r="CI601" s="88"/>
      <c r="CJ601" s="88"/>
      <c r="CK601" s="5"/>
      <c r="CL601" s="5"/>
      <c r="CM601" s="5"/>
    </row>
    <row r="602" spans="1:91" s="196" customFormat="1" ht="66">
      <c r="A602" s="163" t="s">
        <v>1197</v>
      </c>
      <c r="B602" s="288" t="s">
        <v>855</v>
      </c>
      <c r="C602" s="195"/>
      <c r="D602" s="138" t="s">
        <v>448</v>
      </c>
      <c r="E602" s="138" t="s">
        <v>454</v>
      </c>
      <c r="F602" s="138" t="s">
        <v>450</v>
      </c>
      <c r="G602" s="138" t="s">
        <v>474</v>
      </c>
      <c r="H602" s="138" t="s">
        <v>495</v>
      </c>
      <c r="I602" s="440" t="s">
        <v>910</v>
      </c>
      <c r="J602" s="440" t="s">
        <v>910</v>
      </c>
      <c r="K602" s="440" t="s">
        <v>910</v>
      </c>
      <c r="L602" s="440" t="s">
        <v>922</v>
      </c>
      <c r="M602" s="213">
        <f>N602+O602</f>
        <v>39859.800000000003</v>
      </c>
      <c r="N602" s="200">
        <v>0</v>
      </c>
      <c r="O602" s="200">
        <v>39859.800000000003</v>
      </c>
      <c r="P602" s="213">
        <f>Q602+R602</f>
        <v>39859.800000000003</v>
      </c>
      <c r="Q602" s="200">
        <v>0</v>
      </c>
      <c r="R602" s="200">
        <v>39859.800000000003</v>
      </c>
      <c r="S602" s="298"/>
      <c r="T602" s="298"/>
      <c r="U602" s="298"/>
      <c r="V602" s="200"/>
      <c r="W602" s="200"/>
      <c r="X602" s="200"/>
      <c r="Y602" s="200">
        <f t="shared" ref="Y602" si="908">M602+S602</f>
        <v>39859.800000000003</v>
      </c>
      <c r="Z602" s="200">
        <f t="shared" ref="Z602" si="909">N602+T602</f>
        <v>0</v>
      </c>
      <c r="AA602" s="200">
        <f t="shared" ref="AA602" si="910">O602+U602</f>
        <v>39859.800000000003</v>
      </c>
      <c r="AB602" s="722"/>
      <c r="AC602" s="722"/>
      <c r="AD602" s="722"/>
      <c r="AE602" s="722"/>
      <c r="AF602" s="722"/>
      <c r="AG602" s="722"/>
      <c r="AH602" s="722"/>
      <c r="AI602" s="722"/>
      <c r="AJ602" s="722"/>
      <c r="AK602" s="722"/>
      <c r="AL602" s="722"/>
      <c r="AM602" s="722"/>
      <c r="AN602" s="722"/>
      <c r="AO602" s="722"/>
      <c r="AP602" s="722"/>
      <c r="AQ602" s="722"/>
      <c r="AR602" s="722"/>
      <c r="AS602" s="722"/>
      <c r="AT602" s="722"/>
      <c r="AU602" s="722"/>
      <c r="AV602" s="722"/>
      <c r="AW602" s="722"/>
      <c r="AX602" s="722"/>
      <c r="AY602" s="722"/>
      <c r="AZ602" s="722"/>
      <c r="BA602" s="722"/>
      <c r="BB602" s="722"/>
      <c r="BC602" s="722"/>
      <c r="BD602" s="722"/>
      <c r="BE602" s="722"/>
      <c r="BF602" s="298"/>
      <c r="BG602" s="200"/>
      <c r="BH602" s="215"/>
      <c r="BI602" s="215"/>
      <c r="BJ602" s="215"/>
      <c r="BK602" s="215"/>
      <c r="BL602" s="215"/>
      <c r="BM602" s="299"/>
      <c r="BN602" s="299"/>
      <c r="BO602" s="299"/>
      <c r="BP602" s="215"/>
      <c r="BQ602" s="215"/>
      <c r="BR602" s="215"/>
      <c r="BS602" s="215"/>
      <c r="BT602" s="215"/>
      <c r="BU602" s="215"/>
      <c r="BV602" s="215"/>
      <c r="BW602" s="215"/>
      <c r="BX602" s="215"/>
      <c r="BY602" s="215"/>
      <c r="BZ602" s="215"/>
      <c r="CA602" s="215"/>
      <c r="CB602" s="299"/>
      <c r="CC602" s="299"/>
      <c r="CD602" s="299"/>
      <c r="CE602" s="215"/>
      <c r="CF602" s="215"/>
      <c r="CG602" s="215"/>
      <c r="CH602" s="215"/>
      <c r="CI602" s="215"/>
      <c r="CJ602" s="215"/>
      <c r="CK602" s="5"/>
      <c r="CL602" s="5"/>
      <c r="CM602" s="5"/>
    </row>
    <row r="603" spans="1:91" ht="20.25">
      <c r="A603" s="57"/>
      <c r="B603" s="59" t="s">
        <v>95</v>
      </c>
      <c r="C603" s="59"/>
      <c r="D603" s="137"/>
      <c r="E603" s="137"/>
      <c r="F603" s="137"/>
      <c r="G603" s="137"/>
      <c r="H603" s="137"/>
      <c r="I603" s="401"/>
      <c r="J603" s="401"/>
      <c r="K603" s="401"/>
      <c r="L603" s="401"/>
      <c r="M603" s="88"/>
      <c r="N603" s="88"/>
      <c r="O603" s="88"/>
      <c r="P603" s="222"/>
      <c r="Q603" s="222"/>
      <c r="R603" s="222"/>
      <c r="S603" s="477"/>
      <c r="T603" s="477"/>
      <c r="U603" s="477"/>
      <c r="V603" s="222"/>
      <c r="W603" s="222"/>
      <c r="X603" s="222"/>
      <c r="Y603" s="222"/>
      <c r="Z603" s="222"/>
      <c r="AA603" s="222"/>
      <c r="AB603" s="716"/>
      <c r="AC603" s="716"/>
      <c r="AD603" s="716"/>
      <c r="AE603" s="716"/>
      <c r="AF603" s="716"/>
      <c r="AG603" s="716"/>
      <c r="AH603" s="716"/>
      <c r="AI603" s="716"/>
      <c r="AJ603" s="716"/>
      <c r="AK603" s="716"/>
      <c r="AL603" s="716"/>
      <c r="AM603" s="716"/>
      <c r="AN603" s="716"/>
      <c r="AO603" s="716"/>
      <c r="AP603" s="716"/>
      <c r="AQ603" s="716"/>
      <c r="AR603" s="716"/>
      <c r="AS603" s="716"/>
      <c r="AT603" s="716"/>
      <c r="AU603" s="716"/>
      <c r="AV603" s="716"/>
      <c r="AW603" s="716"/>
      <c r="AX603" s="716"/>
      <c r="AY603" s="716"/>
      <c r="AZ603" s="716"/>
      <c r="BA603" s="716"/>
      <c r="BB603" s="716"/>
      <c r="BC603" s="716"/>
      <c r="BD603" s="716"/>
      <c r="BE603" s="716"/>
      <c r="BF603" s="477"/>
      <c r="BG603" s="88"/>
      <c r="BH603" s="88"/>
      <c r="BI603" s="88"/>
      <c r="BJ603" s="222"/>
      <c r="BK603" s="222"/>
      <c r="BL603" s="222"/>
      <c r="BM603" s="477"/>
      <c r="BN603" s="477"/>
      <c r="BO603" s="477"/>
      <c r="BP603" s="222"/>
      <c r="BQ603" s="222"/>
      <c r="BR603" s="222"/>
      <c r="BS603" s="222"/>
      <c r="BT603" s="222"/>
      <c r="BU603" s="222"/>
      <c r="BV603" s="88"/>
      <c r="BW603" s="88"/>
      <c r="BX603" s="88"/>
      <c r="BY603" s="88"/>
      <c r="BZ603" s="88"/>
      <c r="CA603" s="88"/>
      <c r="CB603" s="477"/>
      <c r="CC603" s="477"/>
      <c r="CD603" s="477"/>
      <c r="CE603" s="88"/>
      <c r="CF603" s="88"/>
      <c r="CG603" s="88"/>
      <c r="CH603" s="88"/>
      <c r="CI603" s="88"/>
      <c r="CJ603" s="88"/>
      <c r="CK603" s="5"/>
      <c r="CL603" s="5"/>
      <c r="CM603" s="5"/>
    </row>
    <row r="604" spans="1:91" s="196" customFormat="1" ht="49.5">
      <c r="A604" s="163" t="s">
        <v>1198</v>
      </c>
      <c r="B604" s="793" t="s">
        <v>857</v>
      </c>
      <c r="C604" s="195"/>
      <c r="D604" s="358" t="s">
        <v>448</v>
      </c>
      <c r="E604" s="358" t="s">
        <v>454</v>
      </c>
      <c r="F604" s="358" t="s">
        <v>450</v>
      </c>
      <c r="G604" s="358" t="s">
        <v>496</v>
      </c>
      <c r="H604" s="358" t="s">
        <v>459</v>
      </c>
      <c r="I604" s="428" t="s">
        <v>910</v>
      </c>
      <c r="J604" s="428" t="s">
        <v>910</v>
      </c>
      <c r="K604" s="428" t="s">
        <v>910</v>
      </c>
      <c r="L604" s="428" t="s">
        <v>922</v>
      </c>
      <c r="M604" s="200">
        <f t="shared" ref="M604:M609" si="911">N604+O604</f>
        <v>4444.1000000000004</v>
      </c>
      <c r="N604" s="354">
        <v>0</v>
      </c>
      <c r="O604" s="354">
        <v>4444.1000000000004</v>
      </c>
      <c r="P604" s="200">
        <f t="shared" ref="P604:P609" si="912">Q604+R604</f>
        <v>0</v>
      </c>
      <c r="Q604" s="354">
        <v>0</v>
      </c>
      <c r="R604" s="354">
        <v>0</v>
      </c>
      <c r="S604" s="581">
        <f t="shared" ref="S604:U605" si="913">P604-M604</f>
        <v>-4444.1000000000004</v>
      </c>
      <c r="T604" s="581">
        <f t="shared" si="913"/>
        <v>0</v>
      </c>
      <c r="U604" s="581">
        <f t="shared" si="913"/>
        <v>-4444.1000000000004</v>
      </c>
      <c r="V604" s="354"/>
      <c r="W604" s="354"/>
      <c r="X604" s="354"/>
      <c r="Y604" s="354"/>
      <c r="Z604" s="354"/>
      <c r="AA604" s="354"/>
      <c r="AB604" s="723"/>
      <c r="AC604" s="723"/>
      <c r="AD604" s="723"/>
      <c r="AE604" s="723"/>
      <c r="AF604" s="723"/>
      <c r="AG604" s="723"/>
      <c r="AH604" s="723"/>
      <c r="AI604" s="723"/>
      <c r="AJ604" s="723"/>
      <c r="AK604" s="723"/>
      <c r="AL604" s="723"/>
      <c r="AM604" s="723"/>
      <c r="AN604" s="723"/>
      <c r="AO604" s="723"/>
      <c r="AP604" s="723"/>
      <c r="AQ604" s="723"/>
      <c r="AR604" s="723"/>
      <c r="AS604" s="723"/>
      <c r="AT604" s="723"/>
      <c r="AU604" s="723"/>
      <c r="AV604" s="723"/>
      <c r="AW604" s="723"/>
      <c r="AX604" s="723"/>
      <c r="AY604" s="723"/>
      <c r="AZ604" s="723"/>
      <c r="BA604" s="723"/>
      <c r="BB604" s="723"/>
      <c r="BC604" s="723"/>
      <c r="BD604" s="723"/>
      <c r="BE604" s="723"/>
      <c r="BF604" s="360"/>
      <c r="BG604" s="354"/>
      <c r="BH604" s="354"/>
      <c r="BI604" s="354"/>
      <c r="BJ604" s="354"/>
      <c r="BK604" s="354"/>
      <c r="BL604" s="354"/>
      <c r="BM604" s="360"/>
      <c r="BN604" s="360"/>
      <c r="BO604" s="360"/>
      <c r="BP604" s="354"/>
      <c r="BQ604" s="354"/>
      <c r="BR604" s="354"/>
      <c r="BS604" s="354"/>
      <c r="BT604" s="354"/>
      <c r="BU604" s="354"/>
      <c r="BV604" s="354"/>
      <c r="BW604" s="354"/>
      <c r="BX604" s="354"/>
      <c r="BY604" s="354"/>
      <c r="BZ604" s="354"/>
      <c r="CA604" s="354"/>
      <c r="CB604" s="360"/>
      <c r="CC604" s="360"/>
      <c r="CD604" s="360"/>
      <c r="CE604" s="354"/>
      <c r="CF604" s="354"/>
      <c r="CG604" s="354"/>
      <c r="CH604" s="354"/>
      <c r="CI604" s="354"/>
      <c r="CJ604" s="354"/>
      <c r="CK604" s="126"/>
      <c r="CL604" s="126"/>
      <c r="CM604" s="126"/>
    </row>
    <row r="605" spans="1:91" s="196" customFormat="1" ht="20.25">
      <c r="A605" s="265"/>
      <c r="B605" s="603" t="s">
        <v>92</v>
      </c>
      <c r="C605" s="216"/>
      <c r="D605" s="604"/>
      <c r="E605" s="604"/>
      <c r="F605" s="604"/>
      <c r="G605" s="604"/>
      <c r="H605" s="604"/>
      <c r="I605" s="605"/>
      <c r="J605" s="605"/>
      <c r="K605" s="605"/>
      <c r="L605" s="605"/>
      <c r="M605" s="225">
        <f t="shared" si="911"/>
        <v>4444.1000000000004</v>
      </c>
      <c r="N605" s="794">
        <v>0</v>
      </c>
      <c r="O605" s="794">
        <v>4444.1000000000004</v>
      </c>
      <c r="P605" s="225">
        <f t="shared" si="912"/>
        <v>0</v>
      </c>
      <c r="Q605" s="794">
        <v>0</v>
      </c>
      <c r="R605" s="794">
        <v>0</v>
      </c>
      <c r="S605" s="411">
        <f t="shared" si="913"/>
        <v>-4444.1000000000004</v>
      </c>
      <c r="T605" s="411">
        <f t="shared" si="913"/>
        <v>0</v>
      </c>
      <c r="U605" s="411">
        <f t="shared" si="913"/>
        <v>-4444.1000000000004</v>
      </c>
      <c r="V605" s="794"/>
      <c r="W605" s="794"/>
      <c r="X605" s="794"/>
      <c r="Y605" s="794"/>
      <c r="Z605" s="794"/>
      <c r="AA605" s="794"/>
      <c r="AB605" s="724"/>
      <c r="AC605" s="724"/>
      <c r="AD605" s="724"/>
      <c r="AE605" s="724"/>
      <c r="AF605" s="724"/>
      <c r="AG605" s="724"/>
      <c r="AH605" s="724"/>
      <c r="AI605" s="724"/>
      <c r="AJ605" s="724"/>
      <c r="AK605" s="724"/>
      <c r="AL605" s="724"/>
      <c r="AM605" s="724"/>
      <c r="AN605" s="724"/>
      <c r="AO605" s="724"/>
      <c r="AP605" s="724"/>
      <c r="AQ605" s="724"/>
      <c r="AR605" s="724"/>
      <c r="AS605" s="724"/>
      <c r="AT605" s="724"/>
      <c r="AU605" s="724"/>
      <c r="AV605" s="724"/>
      <c r="AW605" s="724"/>
      <c r="AX605" s="724"/>
      <c r="AY605" s="724"/>
      <c r="AZ605" s="724"/>
      <c r="BA605" s="724"/>
      <c r="BB605" s="724"/>
      <c r="BC605" s="724"/>
      <c r="BD605" s="724"/>
      <c r="BE605" s="724"/>
      <c r="BF605" s="482"/>
      <c r="BG605" s="794"/>
      <c r="BH605" s="794"/>
      <c r="BI605" s="794"/>
      <c r="BJ605" s="794"/>
      <c r="BK605" s="794"/>
      <c r="BL605" s="794"/>
      <c r="BM605" s="482"/>
      <c r="BN605" s="482"/>
      <c r="BO605" s="482"/>
      <c r="BP605" s="794"/>
      <c r="BQ605" s="794"/>
      <c r="BR605" s="794"/>
      <c r="BS605" s="794"/>
      <c r="BT605" s="794"/>
      <c r="BU605" s="794"/>
      <c r="BV605" s="794"/>
      <c r="BW605" s="794"/>
      <c r="BX605" s="794"/>
      <c r="BY605" s="794"/>
      <c r="BZ605" s="794"/>
      <c r="CA605" s="794"/>
      <c r="CB605" s="482"/>
      <c r="CC605" s="482"/>
      <c r="CD605" s="482"/>
      <c r="CE605" s="794"/>
      <c r="CF605" s="794"/>
      <c r="CG605" s="794"/>
      <c r="CH605" s="794"/>
      <c r="CI605" s="794"/>
      <c r="CJ605" s="794"/>
      <c r="CK605" s="18"/>
      <c r="CL605" s="18"/>
      <c r="CM605" s="18"/>
    </row>
    <row r="606" spans="1:91" s="196" customFormat="1" ht="47.25">
      <c r="A606" s="163" t="s">
        <v>1199</v>
      </c>
      <c r="B606" s="195" t="s">
        <v>653</v>
      </c>
      <c r="C606" s="195"/>
      <c r="D606" s="138" t="s">
        <v>448</v>
      </c>
      <c r="E606" s="138" t="s">
        <v>454</v>
      </c>
      <c r="F606" s="138" t="s">
        <v>450</v>
      </c>
      <c r="G606" s="138" t="s">
        <v>496</v>
      </c>
      <c r="H606" s="138">
        <v>414</v>
      </c>
      <c r="I606" s="428" t="s">
        <v>910</v>
      </c>
      <c r="J606" s="428" t="s">
        <v>910</v>
      </c>
      <c r="K606" s="428" t="s">
        <v>910</v>
      </c>
      <c r="L606" s="428" t="s">
        <v>922</v>
      </c>
      <c r="M606" s="200">
        <f t="shared" si="911"/>
        <v>17675.493330000001</v>
      </c>
      <c r="N606" s="200">
        <v>0</v>
      </c>
      <c r="O606" s="200">
        <v>17675.493330000001</v>
      </c>
      <c r="P606" s="200">
        <f t="shared" si="912"/>
        <v>17675.493330000001</v>
      </c>
      <c r="Q606" s="200">
        <v>0</v>
      </c>
      <c r="R606" s="200">
        <v>17675.493330000001</v>
      </c>
      <c r="S606" s="298"/>
      <c r="T606" s="298"/>
      <c r="U606" s="298"/>
      <c r="V606" s="200"/>
      <c r="W606" s="200"/>
      <c r="X606" s="200"/>
      <c r="Y606" s="200">
        <f t="shared" ref="Y606:Y609" si="914">M606+S606</f>
        <v>17675.493330000001</v>
      </c>
      <c r="Z606" s="200">
        <f t="shared" ref="Z606:Z609" si="915">N606+T606</f>
        <v>0</v>
      </c>
      <c r="AA606" s="200">
        <f t="shared" ref="AA606:AA609" si="916">O606+U606</f>
        <v>17675.493330000001</v>
      </c>
      <c r="AB606" s="722"/>
      <c r="AC606" s="722"/>
      <c r="AD606" s="722"/>
      <c r="AE606" s="722"/>
      <c r="AF606" s="722"/>
      <c r="AG606" s="722"/>
      <c r="AH606" s="722"/>
      <c r="AI606" s="722"/>
      <c r="AJ606" s="722"/>
      <c r="AK606" s="722"/>
      <c r="AL606" s="722"/>
      <c r="AM606" s="722"/>
      <c r="AN606" s="722"/>
      <c r="AO606" s="722"/>
      <c r="AP606" s="722"/>
      <c r="AQ606" s="722"/>
      <c r="AR606" s="722"/>
      <c r="AS606" s="722"/>
      <c r="AT606" s="722"/>
      <c r="AU606" s="722"/>
      <c r="AV606" s="722"/>
      <c r="AW606" s="722"/>
      <c r="AX606" s="722"/>
      <c r="AY606" s="722"/>
      <c r="AZ606" s="722"/>
      <c r="BA606" s="722"/>
      <c r="BB606" s="722"/>
      <c r="BC606" s="722"/>
      <c r="BD606" s="722"/>
      <c r="BE606" s="722"/>
      <c r="BF606" s="298"/>
      <c r="BG606" s="200"/>
      <c r="BH606" s="215"/>
      <c r="BI606" s="215"/>
      <c r="BJ606" s="215"/>
      <c r="BK606" s="215"/>
      <c r="BL606" s="215"/>
      <c r="BM606" s="299"/>
      <c r="BN606" s="299"/>
      <c r="BO606" s="299"/>
      <c r="BP606" s="215"/>
      <c r="BQ606" s="215"/>
      <c r="BR606" s="215"/>
      <c r="BS606" s="215"/>
      <c r="BT606" s="215"/>
      <c r="BU606" s="215"/>
      <c r="BV606" s="215"/>
      <c r="BW606" s="215"/>
      <c r="BX606" s="215"/>
      <c r="BY606" s="215"/>
      <c r="BZ606" s="215"/>
      <c r="CA606" s="215"/>
      <c r="CB606" s="299"/>
      <c r="CC606" s="299"/>
      <c r="CD606" s="299"/>
      <c r="CE606" s="215"/>
      <c r="CF606" s="215"/>
      <c r="CG606" s="215"/>
      <c r="CH606" s="215"/>
      <c r="CI606" s="215"/>
      <c r="CJ606" s="215"/>
      <c r="CK606" s="126"/>
      <c r="CL606" s="126"/>
      <c r="CM606" s="126"/>
    </row>
    <row r="607" spans="1:91" s="196" customFormat="1" ht="20.25">
      <c r="A607" s="542"/>
      <c r="B607" s="464" t="s">
        <v>92</v>
      </c>
      <c r="C607" s="543"/>
      <c r="D607" s="364"/>
      <c r="E607" s="364"/>
      <c r="F607" s="364"/>
      <c r="G607" s="364"/>
      <c r="H607" s="364"/>
      <c r="I607" s="430"/>
      <c r="J607" s="430"/>
      <c r="K607" s="430"/>
      <c r="L607" s="430"/>
      <c r="M607" s="224">
        <f t="shared" si="911"/>
        <v>17675.493330000001</v>
      </c>
      <c r="N607" s="225">
        <v>0</v>
      </c>
      <c r="O607" s="225">
        <v>17675.493330000001</v>
      </c>
      <c r="P607" s="224">
        <f t="shared" si="912"/>
        <v>17675.493330000001</v>
      </c>
      <c r="Q607" s="225">
        <v>0</v>
      </c>
      <c r="R607" s="225">
        <v>17675.493330000001</v>
      </c>
      <c r="S607" s="413"/>
      <c r="T607" s="413"/>
      <c r="U607" s="413"/>
      <c r="V607" s="225"/>
      <c r="W607" s="225"/>
      <c r="X607" s="225"/>
      <c r="Y607" s="225">
        <f t="shared" si="914"/>
        <v>17675.493330000001</v>
      </c>
      <c r="Z607" s="225">
        <f t="shared" si="915"/>
        <v>0</v>
      </c>
      <c r="AA607" s="225">
        <f t="shared" si="916"/>
        <v>17675.493330000001</v>
      </c>
      <c r="AB607" s="733"/>
      <c r="AC607" s="733"/>
      <c r="AD607" s="733"/>
      <c r="AE607" s="733"/>
      <c r="AF607" s="733"/>
      <c r="AG607" s="733"/>
      <c r="AH607" s="733"/>
      <c r="AI607" s="733"/>
      <c r="AJ607" s="733"/>
      <c r="AK607" s="733"/>
      <c r="AL607" s="733"/>
      <c r="AM607" s="733"/>
      <c r="AN607" s="733"/>
      <c r="AO607" s="733"/>
      <c r="AP607" s="733"/>
      <c r="AQ607" s="733"/>
      <c r="AR607" s="733"/>
      <c r="AS607" s="733"/>
      <c r="AT607" s="733"/>
      <c r="AU607" s="733"/>
      <c r="AV607" s="733"/>
      <c r="AW607" s="733"/>
      <c r="AX607" s="733"/>
      <c r="AY607" s="733"/>
      <c r="AZ607" s="733"/>
      <c r="BA607" s="733"/>
      <c r="BB607" s="733"/>
      <c r="BC607" s="733"/>
      <c r="BD607" s="733"/>
      <c r="BE607" s="733"/>
      <c r="BF607" s="413"/>
      <c r="BG607" s="413"/>
      <c r="BH607" s="498"/>
      <c r="BI607" s="498"/>
      <c r="BJ607" s="498"/>
      <c r="BK607" s="498"/>
      <c r="BL607" s="498"/>
      <c r="BM607" s="498"/>
      <c r="BN607" s="498"/>
      <c r="BO607" s="498"/>
      <c r="BP607" s="498"/>
      <c r="BQ607" s="498"/>
      <c r="BR607" s="498"/>
      <c r="BS607" s="498"/>
      <c r="BT607" s="498"/>
      <c r="BU607" s="498"/>
      <c r="BV607" s="498"/>
      <c r="BW607" s="498"/>
      <c r="BX607" s="498"/>
      <c r="BY607" s="498"/>
      <c r="BZ607" s="498"/>
      <c r="CA607" s="498"/>
      <c r="CB607" s="498"/>
      <c r="CC607" s="498"/>
      <c r="CD607" s="498"/>
      <c r="CE607" s="498"/>
      <c r="CF607" s="498"/>
      <c r="CG607" s="498"/>
      <c r="CH607" s="498"/>
      <c r="CI607" s="498"/>
      <c r="CJ607" s="498"/>
      <c r="CK607" s="514"/>
      <c r="CL607" s="514"/>
      <c r="CM607" s="514"/>
    </row>
    <row r="608" spans="1:91" s="196" customFormat="1" ht="47.25">
      <c r="A608" s="163" t="s">
        <v>1265</v>
      </c>
      <c r="B608" s="195" t="s">
        <v>654</v>
      </c>
      <c r="C608" s="195"/>
      <c r="D608" s="138" t="s">
        <v>448</v>
      </c>
      <c r="E608" s="138" t="s">
        <v>454</v>
      </c>
      <c r="F608" s="138" t="s">
        <v>450</v>
      </c>
      <c r="G608" s="138" t="s">
        <v>496</v>
      </c>
      <c r="H608" s="138">
        <v>414</v>
      </c>
      <c r="I608" s="423" t="s">
        <v>1408</v>
      </c>
      <c r="J608" s="423" t="s">
        <v>909</v>
      </c>
      <c r="K608" s="423" t="s">
        <v>1409</v>
      </c>
      <c r="L608" s="423" t="s">
        <v>922</v>
      </c>
      <c r="M608" s="213">
        <f t="shared" si="911"/>
        <v>11955.844999999999</v>
      </c>
      <c r="N608" s="200">
        <v>0</v>
      </c>
      <c r="O608" s="200">
        <v>11955.844999999999</v>
      </c>
      <c r="P608" s="213">
        <f t="shared" si="912"/>
        <v>11955.844999999999</v>
      </c>
      <c r="Q608" s="200">
        <v>0</v>
      </c>
      <c r="R608" s="200">
        <v>11955.844999999999</v>
      </c>
      <c r="S608" s="298"/>
      <c r="T608" s="298"/>
      <c r="U608" s="298"/>
      <c r="V608" s="200"/>
      <c r="W608" s="200"/>
      <c r="X608" s="200"/>
      <c r="Y608" s="200">
        <f t="shared" si="914"/>
        <v>11955.844999999999</v>
      </c>
      <c r="Z608" s="200">
        <f t="shared" si="915"/>
        <v>0</v>
      </c>
      <c r="AA608" s="200">
        <f t="shared" si="916"/>
        <v>11955.844999999999</v>
      </c>
      <c r="AB608" s="722"/>
      <c r="AC608" s="722"/>
      <c r="AD608" s="722"/>
      <c r="AE608" s="722"/>
      <c r="AF608" s="722"/>
      <c r="AG608" s="722"/>
      <c r="AH608" s="722"/>
      <c r="AI608" s="722"/>
      <c r="AJ608" s="722"/>
      <c r="AK608" s="722"/>
      <c r="AL608" s="722"/>
      <c r="AM608" s="722"/>
      <c r="AN608" s="722"/>
      <c r="AO608" s="722"/>
      <c r="AP608" s="722"/>
      <c r="AQ608" s="722"/>
      <c r="AR608" s="722"/>
      <c r="AS608" s="722"/>
      <c r="AT608" s="722"/>
      <c r="AU608" s="722"/>
      <c r="AV608" s="722"/>
      <c r="AW608" s="722"/>
      <c r="AX608" s="722"/>
      <c r="AY608" s="722"/>
      <c r="AZ608" s="722"/>
      <c r="BA608" s="722"/>
      <c r="BB608" s="722"/>
      <c r="BC608" s="722"/>
      <c r="BD608" s="722"/>
      <c r="BE608" s="722"/>
      <c r="BF608" s="298"/>
      <c r="BG608" s="200"/>
      <c r="BH608" s="215"/>
      <c r="BI608" s="215"/>
      <c r="BJ608" s="215"/>
      <c r="BK608" s="215"/>
      <c r="BL608" s="215"/>
      <c r="BM608" s="299"/>
      <c r="BN608" s="299"/>
      <c r="BO608" s="299"/>
      <c r="BP608" s="215"/>
      <c r="BQ608" s="215"/>
      <c r="BR608" s="215"/>
      <c r="BS608" s="215"/>
      <c r="BT608" s="215"/>
      <c r="BU608" s="215"/>
      <c r="BV608" s="215"/>
      <c r="BW608" s="215"/>
      <c r="BX608" s="215"/>
      <c r="BY608" s="215"/>
      <c r="BZ608" s="215"/>
      <c r="CA608" s="215"/>
      <c r="CB608" s="299"/>
      <c r="CC608" s="299"/>
      <c r="CD608" s="299"/>
      <c r="CE608" s="215"/>
      <c r="CF608" s="215"/>
      <c r="CG608" s="215"/>
      <c r="CH608" s="215"/>
      <c r="CI608" s="215"/>
      <c r="CJ608" s="215"/>
      <c r="CK608" s="5"/>
      <c r="CL608" s="5"/>
      <c r="CM608" s="5"/>
    </row>
    <row r="609" spans="1:91" s="196" customFormat="1" ht="20.25">
      <c r="A609" s="542"/>
      <c r="B609" s="464" t="s">
        <v>92</v>
      </c>
      <c r="C609" s="543"/>
      <c r="D609" s="364"/>
      <c r="E609" s="364"/>
      <c r="F609" s="364"/>
      <c r="G609" s="364"/>
      <c r="H609" s="364"/>
      <c r="I609" s="366"/>
      <c r="J609" s="366"/>
      <c r="K609" s="366"/>
      <c r="L609" s="366"/>
      <c r="M609" s="224">
        <f t="shared" si="911"/>
        <v>11955.844999999999</v>
      </c>
      <c r="N609" s="225">
        <v>0</v>
      </c>
      <c r="O609" s="225">
        <v>11955.844999999999</v>
      </c>
      <c r="P609" s="224">
        <f t="shared" si="912"/>
        <v>11955.844999999999</v>
      </c>
      <c r="Q609" s="225">
        <v>0</v>
      </c>
      <c r="R609" s="225">
        <v>11955.844999999999</v>
      </c>
      <c r="S609" s="413"/>
      <c r="T609" s="413"/>
      <c r="U609" s="413"/>
      <c r="V609" s="225"/>
      <c r="W609" s="225"/>
      <c r="X609" s="225"/>
      <c r="Y609" s="225">
        <f t="shared" si="914"/>
        <v>11955.844999999999</v>
      </c>
      <c r="Z609" s="225">
        <f t="shared" si="915"/>
        <v>0</v>
      </c>
      <c r="AA609" s="225">
        <f t="shared" si="916"/>
        <v>11955.844999999999</v>
      </c>
      <c r="AB609" s="733"/>
      <c r="AC609" s="733"/>
      <c r="AD609" s="733"/>
      <c r="AE609" s="733"/>
      <c r="AF609" s="733"/>
      <c r="AG609" s="733"/>
      <c r="AH609" s="733"/>
      <c r="AI609" s="733"/>
      <c r="AJ609" s="733"/>
      <c r="AK609" s="733"/>
      <c r="AL609" s="733"/>
      <c r="AM609" s="733"/>
      <c r="AN609" s="733"/>
      <c r="AO609" s="733"/>
      <c r="AP609" s="733"/>
      <c r="AQ609" s="733"/>
      <c r="AR609" s="733"/>
      <c r="AS609" s="733"/>
      <c r="AT609" s="733"/>
      <c r="AU609" s="733"/>
      <c r="AV609" s="733"/>
      <c r="AW609" s="733"/>
      <c r="AX609" s="733"/>
      <c r="AY609" s="733"/>
      <c r="AZ609" s="733"/>
      <c r="BA609" s="733"/>
      <c r="BB609" s="733"/>
      <c r="BC609" s="733"/>
      <c r="BD609" s="733"/>
      <c r="BE609" s="733"/>
      <c r="BF609" s="413"/>
      <c r="BG609" s="413"/>
      <c r="BH609" s="498"/>
      <c r="BI609" s="498"/>
      <c r="BJ609" s="498"/>
      <c r="BK609" s="498"/>
      <c r="BL609" s="498"/>
      <c r="BM609" s="498"/>
      <c r="BN609" s="498"/>
      <c r="BO609" s="498"/>
      <c r="BP609" s="498"/>
      <c r="BQ609" s="498"/>
      <c r="BR609" s="498"/>
      <c r="BS609" s="498"/>
      <c r="BT609" s="498"/>
      <c r="BU609" s="498"/>
      <c r="BV609" s="498"/>
      <c r="BW609" s="498"/>
      <c r="BX609" s="498"/>
      <c r="BY609" s="498"/>
      <c r="BZ609" s="498"/>
      <c r="CA609" s="498"/>
      <c r="CB609" s="498"/>
      <c r="CC609" s="498"/>
      <c r="CD609" s="498"/>
      <c r="CE609" s="498"/>
      <c r="CF609" s="498"/>
      <c r="CG609" s="498"/>
      <c r="CH609" s="498"/>
      <c r="CI609" s="498"/>
      <c r="CJ609" s="498"/>
      <c r="CK609" s="514"/>
      <c r="CL609" s="514"/>
      <c r="CM609" s="514"/>
    </row>
    <row r="610" spans="1:91" s="6" customFormat="1" ht="31.5">
      <c r="A610" s="69"/>
      <c r="B610" s="79" t="s">
        <v>534</v>
      </c>
      <c r="C610" s="79"/>
      <c r="D610" s="135"/>
      <c r="E610" s="135"/>
      <c r="F610" s="135"/>
      <c r="G610" s="135"/>
      <c r="H610" s="135"/>
      <c r="I610" s="135"/>
      <c r="J610" s="135"/>
      <c r="K610" s="135"/>
      <c r="L610" s="135"/>
      <c r="M610" s="86"/>
      <c r="N610" s="86"/>
      <c r="O610" s="86"/>
      <c r="P610" s="220"/>
      <c r="Q610" s="220"/>
      <c r="R610" s="220"/>
      <c r="S610" s="475"/>
      <c r="T610" s="475"/>
      <c r="U610" s="475"/>
      <c r="V610" s="220"/>
      <c r="W610" s="220"/>
      <c r="X610" s="220"/>
      <c r="Y610" s="220"/>
      <c r="Z610" s="220"/>
      <c r="AA610" s="220"/>
      <c r="AB610" s="714"/>
      <c r="AC610" s="714"/>
      <c r="AD610" s="714"/>
      <c r="AE610" s="714"/>
      <c r="AF610" s="714"/>
      <c r="AG610" s="714"/>
      <c r="AH610" s="714"/>
      <c r="AI610" s="714"/>
      <c r="AJ610" s="714"/>
      <c r="AK610" s="714"/>
      <c r="AL610" s="714"/>
      <c r="AM610" s="714"/>
      <c r="AN610" s="714"/>
      <c r="AO610" s="714"/>
      <c r="AP610" s="714"/>
      <c r="AQ610" s="714"/>
      <c r="AR610" s="714"/>
      <c r="AS610" s="714"/>
      <c r="AT610" s="714"/>
      <c r="AU610" s="714"/>
      <c r="AV610" s="714"/>
      <c r="AW610" s="714"/>
      <c r="AX610" s="714"/>
      <c r="AY610" s="714"/>
      <c r="AZ610" s="714"/>
      <c r="BA610" s="714"/>
      <c r="BB610" s="714"/>
      <c r="BC610" s="714"/>
      <c r="BD610" s="714"/>
      <c r="BE610" s="714"/>
      <c r="BF610" s="475"/>
      <c r="BG610" s="86"/>
      <c r="BH610" s="86"/>
      <c r="BI610" s="86"/>
      <c r="BJ610" s="220"/>
      <c r="BK610" s="220"/>
      <c r="BL610" s="220"/>
      <c r="BM610" s="475"/>
      <c r="BN610" s="475"/>
      <c r="BO610" s="475"/>
      <c r="BP610" s="220"/>
      <c r="BQ610" s="220"/>
      <c r="BR610" s="220"/>
      <c r="BS610" s="220"/>
      <c r="BT610" s="220"/>
      <c r="BU610" s="220"/>
      <c r="BV610" s="86"/>
      <c r="BW610" s="86"/>
      <c r="BX610" s="86"/>
      <c r="BY610" s="86"/>
      <c r="BZ610" s="86"/>
      <c r="CA610" s="86"/>
      <c r="CB610" s="475"/>
      <c r="CC610" s="475"/>
      <c r="CD610" s="475"/>
      <c r="CE610" s="86"/>
      <c r="CF610" s="86"/>
      <c r="CG610" s="86"/>
      <c r="CH610" s="86"/>
      <c r="CI610" s="86"/>
      <c r="CJ610" s="86"/>
      <c r="CK610" s="5"/>
      <c r="CL610" s="5"/>
      <c r="CM610" s="5"/>
    </row>
    <row r="611" spans="1:91" s="1" customFormat="1" ht="20.25">
      <c r="A611" s="75"/>
      <c r="B611" s="80" t="s">
        <v>535</v>
      </c>
      <c r="C611" s="80"/>
      <c r="D611" s="136"/>
      <c r="E611" s="136"/>
      <c r="F611" s="136"/>
      <c r="G611" s="136"/>
      <c r="H611" s="136"/>
      <c r="I611" s="136"/>
      <c r="J611" s="136"/>
      <c r="K611" s="136"/>
      <c r="L611" s="136"/>
      <c r="M611" s="116"/>
      <c r="N611" s="116"/>
      <c r="O611" s="116"/>
      <c r="P611" s="238"/>
      <c r="Q611" s="238"/>
      <c r="R611" s="238"/>
      <c r="S611" s="495"/>
      <c r="T611" s="495"/>
      <c r="U611" s="495"/>
      <c r="V611" s="238"/>
      <c r="W611" s="238"/>
      <c r="X611" s="238"/>
      <c r="Y611" s="238"/>
      <c r="Z611" s="238"/>
      <c r="AA611" s="238"/>
      <c r="AB611" s="719"/>
      <c r="AC611" s="719"/>
      <c r="AD611" s="719"/>
      <c r="AE611" s="719"/>
      <c r="AF611" s="719"/>
      <c r="AG611" s="719"/>
      <c r="AH611" s="719"/>
      <c r="AI611" s="719"/>
      <c r="AJ611" s="719"/>
      <c r="AK611" s="719"/>
      <c r="AL611" s="719"/>
      <c r="AM611" s="719"/>
      <c r="AN611" s="719"/>
      <c r="AO611" s="719"/>
      <c r="AP611" s="719"/>
      <c r="AQ611" s="719"/>
      <c r="AR611" s="719"/>
      <c r="AS611" s="719"/>
      <c r="AT611" s="719"/>
      <c r="AU611" s="719"/>
      <c r="AV611" s="719"/>
      <c r="AW611" s="719"/>
      <c r="AX611" s="719"/>
      <c r="AY611" s="719"/>
      <c r="AZ611" s="719"/>
      <c r="BA611" s="719"/>
      <c r="BB611" s="719"/>
      <c r="BC611" s="719"/>
      <c r="BD611" s="719"/>
      <c r="BE611" s="719"/>
      <c r="BF611" s="495"/>
      <c r="BG611" s="116"/>
      <c r="BH611" s="116"/>
      <c r="BI611" s="116"/>
      <c r="BJ611" s="238"/>
      <c r="BK611" s="238"/>
      <c r="BL611" s="238"/>
      <c r="BM611" s="495"/>
      <c r="BN611" s="495"/>
      <c r="BO611" s="495"/>
      <c r="BP611" s="238"/>
      <c r="BQ611" s="238"/>
      <c r="BR611" s="238"/>
      <c r="BS611" s="238"/>
      <c r="BT611" s="238"/>
      <c r="BU611" s="238"/>
      <c r="BV611" s="116"/>
      <c r="BW611" s="116"/>
      <c r="BX611" s="116"/>
      <c r="BY611" s="116"/>
      <c r="BZ611" s="116"/>
      <c r="CA611" s="116"/>
      <c r="CB611" s="495"/>
      <c r="CC611" s="495"/>
      <c r="CD611" s="495"/>
      <c r="CE611" s="116"/>
      <c r="CF611" s="116"/>
      <c r="CG611" s="116"/>
      <c r="CH611" s="116"/>
      <c r="CI611" s="116"/>
      <c r="CJ611" s="116"/>
      <c r="CK611" s="5"/>
      <c r="CL611" s="5"/>
      <c r="CM611" s="5"/>
    </row>
    <row r="612" spans="1:91" s="3" customFormat="1" ht="31.5">
      <c r="A612" s="57"/>
      <c r="B612" s="59" t="s">
        <v>12</v>
      </c>
      <c r="C612" s="59"/>
      <c r="D612" s="137"/>
      <c r="E612" s="137"/>
      <c r="F612" s="137"/>
      <c r="G612" s="137"/>
      <c r="H612" s="137"/>
      <c r="I612" s="137"/>
      <c r="J612" s="137"/>
      <c r="K612" s="137"/>
      <c r="L612" s="137"/>
      <c r="M612" s="88"/>
      <c r="N612" s="88"/>
      <c r="O612" s="88"/>
      <c r="P612" s="222"/>
      <c r="Q612" s="222"/>
      <c r="R612" s="222"/>
      <c r="S612" s="477"/>
      <c r="T612" s="477"/>
      <c r="U612" s="477"/>
      <c r="V612" s="222"/>
      <c r="W612" s="222"/>
      <c r="X612" s="222"/>
      <c r="Y612" s="222"/>
      <c r="Z612" s="222"/>
      <c r="AA612" s="222"/>
      <c r="AB612" s="716"/>
      <c r="AC612" s="716"/>
      <c r="AD612" s="716"/>
      <c r="AE612" s="716"/>
      <c r="AF612" s="716"/>
      <c r="AG612" s="716"/>
      <c r="AH612" s="716"/>
      <c r="AI612" s="716"/>
      <c r="AJ612" s="716"/>
      <c r="AK612" s="716"/>
      <c r="AL612" s="716"/>
      <c r="AM612" s="716"/>
      <c r="AN612" s="716"/>
      <c r="AO612" s="716"/>
      <c r="AP612" s="716"/>
      <c r="AQ612" s="716"/>
      <c r="AR612" s="716"/>
      <c r="AS612" s="716"/>
      <c r="AT612" s="716"/>
      <c r="AU612" s="716"/>
      <c r="AV612" s="716"/>
      <c r="AW612" s="716"/>
      <c r="AX612" s="716"/>
      <c r="AY612" s="716"/>
      <c r="AZ612" s="716"/>
      <c r="BA612" s="716"/>
      <c r="BB612" s="716"/>
      <c r="BC612" s="716"/>
      <c r="BD612" s="716"/>
      <c r="BE612" s="716"/>
      <c r="BF612" s="477"/>
      <c r="BG612" s="88"/>
      <c r="BH612" s="88"/>
      <c r="BI612" s="88"/>
      <c r="BJ612" s="222"/>
      <c r="BK612" s="222"/>
      <c r="BL612" s="222"/>
      <c r="BM612" s="477"/>
      <c r="BN612" s="477"/>
      <c r="BO612" s="477"/>
      <c r="BP612" s="222"/>
      <c r="BQ612" s="222"/>
      <c r="BR612" s="222"/>
      <c r="BS612" s="222"/>
      <c r="BT612" s="222"/>
      <c r="BU612" s="222"/>
      <c r="BV612" s="88"/>
      <c r="BW612" s="88"/>
      <c r="BX612" s="88"/>
      <c r="BY612" s="88"/>
      <c r="BZ612" s="88"/>
      <c r="CA612" s="88"/>
      <c r="CB612" s="477"/>
      <c r="CC612" s="477"/>
      <c r="CD612" s="477"/>
      <c r="CE612" s="88"/>
      <c r="CF612" s="88"/>
      <c r="CG612" s="88"/>
      <c r="CH612" s="88"/>
      <c r="CI612" s="88"/>
      <c r="CJ612" s="88"/>
      <c r="CK612" s="5"/>
      <c r="CL612" s="5"/>
      <c r="CM612" s="5"/>
    </row>
    <row r="613" spans="1:91" ht="20.25">
      <c r="A613" s="57"/>
      <c r="B613" s="59" t="s">
        <v>95</v>
      </c>
      <c r="C613" s="59"/>
      <c r="D613" s="137"/>
      <c r="E613" s="137"/>
      <c r="F613" s="137"/>
      <c r="G613" s="137"/>
      <c r="H613" s="137"/>
      <c r="I613" s="137"/>
      <c r="J613" s="137"/>
      <c r="K613" s="137"/>
      <c r="L613" s="137"/>
      <c r="M613" s="88"/>
      <c r="N613" s="88"/>
      <c r="O613" s="88"/>
      <c r="P613" s="222"/>
      <c r="Q613" s="222"/>
      <c r="R613" s="222"/>
      <c r="S613" s="88"/>
      <c r="T613" s="477"/>
      <c r="U613" s="477"/>
      <c r="V613" s="222"/>
      <c r="W613" s="222"/>
      <c r="X613" s="222"/>
      <c r="Y613" s="88"/>
      <c r="Z613" s="222"/>
      <c r="AA613" s="222"/>
      <c r="AB613" s="716"/>
      <c r="AC613" s="716"/>
      <c r="AD613" s="716"/>
      <c r="AE613" s="716"/>
      <c r="AF613" s="716"/>
      <c r="AG613" s="716"/>
      <c r="AH613" s="716"/>
      <c r="AI613" s="716"/>
      <c r="AJ613" s="716"/>
      <c r="AK613" s="716"/>
      <c r="AL613" s="716"/>
      <c r="AM613" s="716"/>
      <c r="AN613" s="716"/>
      <c r="AO613" s="716"/>
      <c r="AP613" s="716"/>
      <c r="AQ613" s="716"/>
      <c r="AR613" s="716"/>
      <c r="AS613" s="716"/>
      <c r="AT613" s="716"/>
      <c r="AU613" s="716"/>
      <c r="AV613" s="716"/>
      <c r="AW613" s="716"/>
      <c r="AX613" s="716"/>
      <c r="AY613" s="716"/>
      <c r="AZ613" s="716"/>
      <c r="BA613" s="716"/>
      <c r="BB613" s="716"/>
      <c r="BC613" s="716"/>
      <c r="BD613" s="716"/>
      <c r="BE613" s="716"/>
      <c r="BF613" s="477"/>
      <c r="BG613" s="88"/>
      <c r="BH613" s="88"/>
      <c r="BI613" s="88"/>
      <c r="BJ613" s="222"/>
      <c r="BK613" s="222"/>
      <c r="BL613" s="222"/>
      <c r="BM613" s="477"/>
      <c r="BN613" s="477"/>
      <c r="BO613" s="477"/>
      <c r="BP613" s="222"/>
      <c r="BQ613" s="222"/>
      <c r="BR613" s="222"/>
      <c r="BS613" s="222"/>
      <c r="BT613" s="222"/>
      <c r="BU613" s="222"/>
      <c r="BV613" s="88"/>
      <c r="BW613" s="88"/>
      <c r="BX613" s="88"/>
      <c r="BY613" s="88"/>
      <c r="BZ613" s="88"/>
      <c r="CA613" s="88"/>
      <c r="CB613" s="477"/>
      <c r="CC613" s="477"/>
      <c r="CD613" s="477"/>
      <c r="CE613" s="88"/>
      <c r="CF613" s="88"/>
      <c r="CG613" s="88"/>
      <c r="CH613" s="88"/>
      <c r="CI613" s="88"/>
      <c r="CJ613" s="88"/>
      <c r="CK613" s="5"/>
      <c r="CL613" s="5"/>
      <c r="CM613" s="5"/>
    </row>
    <row r="614" spans="1:91" s="3" customFormat="1" ht="31.5">
      <c r="A614" s="141" t="s">
        <v>1200</v>
      </c>
      <c r="B614" s="34" t="s">
        <v>567</v>
      </c>
      <c r="C614" s="34"/>
      <c r="D614" s="301" t="s">
        <v>448</v>
      </c>
      <c r="E614" s="301" t="s">
        <v>477</v>
      </c>
      <c r="F614" s="301" t="s">
        <v>205</v>
      </c>
      <c r="G614" s="301" t="s">
        <v>494</v>
      </c>
      <c r="H614" s="301" t="s">
        <v>459</v>
      </c>
      <c r="I614" s="422" t="s">
        <v>1152</v>
      </c>
      <c r="J614" s="422" t="s">
        <v>909</v>
      </c>
      <c r="K614" s="422" t="s">
        <v>1153</v>
      </c>
      <c r="L614" s="422" t="s">
        <v>437</v>
      </c>
      <c r="M614" s="213">
        <f>N614+O614</f>
        <v>92923.3</v>
      </c>
      <c r="N614" s="213">
        <v>79874.600000000006</v>
      </c>
      <c r="O614" s="213">
        <f>806.8+12241.9</f>
        <v>13048.699999999999</v>
      </c>
      <c r="P614" s="213">
        <f>Q614+R614</f>
        <v>92923.3</v>
      </c>
      <c r="Q614" s="213">
        <v>79874.600000000006</v>
      </c>
      <c r="R614" s="213">
        <f>806.8+12241.9</f>
        <v>13048.699999999999</v>
      </c>
      <c r="S614" s="410"/>
      <c r="T614" s="410"/>
      <c r="U614" s="410"/>
      <c r="V614" s="213"/>
      <c r="W614" s="213"/>
      <c r="X614" s="213"/>
      <c r="Y614" s="200">
        <f t="shared" ref="Y614:Y617" si="917">M614+S614</f>
        <v>92923.3</v>
      </c>
      <c r="Z614" s="213">
        <f>N614+T614</f>
        <v>79874.600000000006</v>
      </c>
      <c r="AA614" s="213">
        <f t="shared" ref="AA614:AA617" si="918">O614+U614</f>
        <v>13048.699999999999</v>
      </c>
      <c r="AB614" s="200">
        <f>AC614+AD614</f>
        <v>153333.29999999999</v>
      </c>
      <c r="AC614" s="200">
        <v>151800</v>
      </c>
      <c r="AD614" s="200">
        <v>1533.3</v>
      </c>
      <c r="AE614" s="200">
        <f>AF614+AG614</f>
        <v>153333.29999999999</v>
      </c>
      <c r="AF614" s="200">
        <v>151800</v>
      </c>
      <c r="AG614" s="200">
        <v>1533.3</v>
      </c>
      <c r="AH614" s="298"/>
      <c r="AI614" s="298"/>
      <c r="AJ614" s="298"/>
      <c r="AK614" s="200"/>
      <c r="AL614" s="200"/>
      <c r="AM614" s="200"/>
      <c r="AN614" s="200">
        <f>AB614+AH614</f>
        <v>153333.29999999999</v>
      </c>
      <c r="AO614" s="200">
        <f t="shared" ref="AO614:AP614" si="919">AC614+AI614</f>
        <v>151800</v>
      </c>
      <c r="AP614" s="200">
        <f t="shared" si="919"/>
        <v>1533.3</v>
      </c>
      <c r="AQ614" s="725"/>
      <c r="AR614" s="725"/>
      <c r="AS614" s="725"/>
      <c r="AT614" s="725"/>
      <c r="AU614" s="725"/>
      <c r="AV614" s="725"/>
      <c r="AW614" s="725"/>
      <c r="AX614" s="725"/>
      <c r="AY614" s="725"/>
      <c r="AZ614" s="725"/>
      <c r="BA614" s="725"/>
      <c r="BB614" s="725"/>
      <c r="BC614" s="725"/>
      <c r="BD614" s="725"/>
      <c r="BE614" s="725"/>
      <c r="BF614" s="410"/>
      <c r="BG614" s="200">
        <f>BH614+BI614</f>
        <v>153333.29999999999</v>
      </c>
      <c r="BH614" s="200">
        <v>151800</v>
      </c>
      <c r="BI614" s="200">
        <v>1533.3</v>
      </c>
      <c r="BJ614" s="200">
        <f>BK614+BL614</f>
        <v>153333.29999999999</v>
      </c>
      <c r="BK614" s="200">
        <v>151800</v>
      </c>
      <c r="BL614" s="200">
        <v>1533.3</v>
      </c>
      <c r="BM614" s="298"/>
      <c r="BN614" s="298"/>
      <c r="BO614" s="298"/>
      <c r="BP614" s="200"/>
      <c r="BQ614" s="200"/>
      <c r="BR614" s="200"/>
      <c r="BS614" s="200">
        <f>BG614+BM614</f>
        <v>153333.29999999999</v>
      </c>
      <c r="BT614" s="200">
        <f t="shared" ref="BT614" si="920">BH614+BN614</f>
        <v>151800</v>
      </c>
      <c r="BU614" s="200">
        <f t="shared" ref="BU614" si="921">BI614+BO614</f>
        <v>1533.3</v>
      </c>
      <c r="BV614" s="200"/>
      <c r="BW614" s="200"/>
      <c r="BX614" s="200"/>
      <c r="BY614" s="200"/>
      <c r="BZ614" s="200"/>
      <c r="CA614" s="200"/>
      <c r="CB614" s="298"/>
      <c r="CC614" s="298"/>
      <c r="CD614" s="298"/>
      <c r="CE614" s="200"/>
      <c r="CF614" s="200"/>
      <c r="CG614" s="200"/>
      <c r="CH614" s="200"/>
      <c r="CI614" s="200"/>
      <c r="CJ614" s="200"/>
      <c r="CK614" s="5"/>
      <c r="CL614" s="5"/>
      <c r="CM614" s="5"/>
    </row>
    <row r="615" spans="1:91" s="11" customFormat="1" ht="20.25">
      <c r="A615" s="156"/>
      <c r="B615" s="33" t="s">
        <v>92</v>
      </c>
      <c r="C615" s="33"/>
      <c r="D615" s="148"/>
      <c r="E615" s="148"/>
      <c r="F615" s="148"/>
      <c r="G615" s="148"/>
      <c r="H615" s="148"/>
      <c r="I615" s="365"/>
      <c r="J615" s="365"/>
      <c r="K615" s="365"/>
      <c r="L615" s="365"/>
      <c r="M615" s="224">
        <f>N615+O615</f>
        <v>12241.9</v>
      </c>
      <c r="N615" s="224">
        <v>0</v>
      </c>
      <c r="O615" s="224">
        <v>12241.9</v>
      </c>
      <c r="P615" s="224">
        <f>Q615+R615</f>
        <v>12241.9</v>
      </c>
      <c r="Q615" s="224">
        <v>0</v>
      </c>
      <c r="R615" s="224">
        <v>12241.9</v>
      </c>
      <c r="S615" s="481"/>
      <c r="T615" s="481"/>
      <c r="U615" s="481"/>
      <c r="V615" s="224"/>
      <c r="W615" s="224"/>
      <c r="X615" s="224"/>
      <c r="Y615" s="225">
        <f t="shared" si="917"/>
        <v>12241.9</v>
      </c>
      <c r="Z615" s="224">
        <f t="shared" ref="Z615:Z617" si="922">N615+T615</f>
        <v>0</v>
      </c>
      <c r="AA615" s="224">
        <f t="shared" si="918"/>
        <v>12241.9</v>
      </c>
      <c r="AB615" s="225"/>
      <c r="AC615" s="225"/>
      <c r="AD615" s="225"/>
      <c r="AE615" s="225"/>
      <c r="AF615" s="225"/>
      <c r="AG615" s="225"/>
      <c r="AH615" s="413"/>
      <c r="AI615" s="413"/>
      <c r="AJ615" s="413"/>
      <c r="AK615" s="225"/>
      <c r="AL615" s="225"/>
      <c r="AM615" s="225"/>
      <c r="AN615" s="225"/>
      <c r="AO615" s="225"/>
      <c r="AP615" s="225"/>
      <c r="AQ615" s="740"/>
      <c r="AR615" s="740"/>
      <c r="AS615" s="740"/>
      <c r="AT615" s="740"/>
      <c r="AU615" s="740"/>
      <c r="AV615" s="740"/>
      <c r="AW615" s="740"/>
      <c r="AX615" s="740"/>
      <c r="AY615" s="740"/>
      <c r="AZ615" s="740"/>
      <c r="BA615" s="740"/>
      <c r="BB615" s="740"/>
      <c r="BC615" s="740"/>
      <c r="BD615" s="740"/>
      <c r="BE615" s="740"/>
      <c r="BF615" s="481"/>
      <c r="BG615" s="225"/>
      <c r="BH615" s="225"/>
      <c r="BI615" s="225"/>
      <c r="BJ615" s="225"/>
      <c r="BK615" s="225"/>
      <c r="BL615" s="225"/>
      <c r="BM615" s="413"/>
      <c r="BN615" s="413"/>
      <c r="BO615" s="413"/>
      <c r="BP615" s="225"/>
      <c r="BQ615" s="225"/>
      <c r="BR615" s="225"/>
      <c r="BS615" s="225"/>
      <c r="BT615" s="225"/>
      <c r="BU615" s="225"/>
      <c r="BV615" s="225"/>
      <c r="BW615" s="225"/>
      <c r="BX615" s="225"/>
      <c r="BY615" s="225"/>
      <c r="BZ615" s="225"/>
      <c r="CA615" s="225"/>
      <c r="CB615" s="413"/>
      <c r="CC615" s="413"/>
      <c r="CD615" s="413"/>
      <c r="CE615" s="225"/>
      <c r="CF615" s="225"/>
      <c r="CG615" s="225"/>
      <c r="CH615" s="225"/>
      <c r="CI615" s="225"/>
      <c r="CJ615" s="225"/>
      <c r="CK615" s="5"/>
      <c r="CL615" s="5"/>
      <c r="CM615" s="5"/>
    </row>
    <row r="616" spans="1:91" s="3" customFormat="1" ht="31.5">
      <c r="A616" s="141" t="s">
        <v>1201</v>
      </c>
      <c r="B616" s="34" t="s">
        <v>566</v>
      </c>
      <c r="C616" s="34"/>
      <c r="D616" s="301" t="s">
        <v>448</v>
      </c>
      <c r="E616" s="301" t="s">
        <v>477</v>
      </c>
      <c r="F616" s="301" t="s">
        <v>205</v>
      </c>
      <c r="G616" s="301" t="s">
        <v>494</v>
      </c>
      <c r="H616" s="301" t="s">
        <v>459</v>
      </c>
      <c r="I616" s="422" t="s">
        <v>1154</v>
      </c>
      <c r="J616" s="422" t="s">
        <v>909</v>
      </c>
      <c r="K616" s="422" t="s">
        <v>1155</v>
      </c>
      <c r="L616" s="422" t="s">
        <v>437</v>
      </c>
      <c r="M616" s="213">
        <f>N616+O616</f>
        <v>211194.69999999998</v>
      </c>
      <c r="N616" s="213">
        <v>191825.4</v>
      </c>
      <c r="O616" s="213">
        <f>1937.6+17431.7</f>
        <v>19369.3</v>
      </c>
      <c r="P616" s="213">
        <f>Q616+R616</f>
        <v>211194.69999999998</v>
      </c>
      <c r="Q616" s="213">
        <v>191825.4</v>
      </c>
      <c r="R616" s="213">
        <f>1937.6+17431.7</f>
        <v>19369.3</v>
      </c>
      <c r="S616" s="410"/>
      <c r="T616" s="410"/>
      <c r="U616" s="410"/>
      <c r="V616" s="213"/>
      <c r="W616" s="213"/>
      <c r="X616" s="213"/>
      <c r="Y616" s="200">
        <f t="shared" si="917"/>
        <v>211194.69999999998</v>
      </c>
      <c r="Z616" s="213">
        <f t="shared" si="922"/>
        <v>191825.4</v>
      </c>
      <c r="AA616" s="213">
        <f t="shared" si="918"/>
        <v>19369.3</v>
      </c>
      <c r="AB616" s="200">
        <f>AC616+AD616</f>
        <v>153333.4</v>
      </c>
      <c r="AC616" s="200">
        <v>151800</v>
      </c>
      <c r="AD616" s="200">
        <v>1533.4</v>
      </c>
      <c r="AE616" s="200">
        <f>AF616+AG616</f>
        <v>153333.4</v>
      </c>
      <c r="AF616" s="200">
        <v>151800</v>
      </c>
      <c r="AG616" s="200">
        <v>1533.4</v>
      </c>
      <c r="AH616" s="298"/>
      <c r="AI616" s="298"/>
      <c r="AJ616" s="298"/>
      <c r="AK616" s="200"/>
      <c r="AL616" s="200"/>
      <c r="AM616" s="200"/>
      <c r="AN616" s="200">
        <f>AB616+AH616</f>
        <v>153333.4</v>
      </c>
      <c r="AO616" s="200">
        <f t="shared" ref="AO616:AP616" si="923">AC616+AI616</f>
        <v>151800</v>
      </c>
      <c r="AP616" s="200">
        <f t="shared" si="923"/>
        <v>1533.4</v>
      </c>
      <c r="AQ616" s="725"/>
      <c r="AR616" s="725"/>
      <c r="AS616" s="725"/>
      <c r="AT616" s="725"/>
      <c r="AU616" s="725"/>
      <c r="AV616" s="725"/>
      <c r="AW616" s="725"/>
      <c r="AX616" s="725"/>
      <c r="AY616" s="725"/>
      <c r="AZ616" s="725"/>
      <c r="BA616" s="725"/>
      <c r="BB616" s="725"/>
      <c r="BC616" s="725"/>
      <c r="BD616" s="725"/>
      <c r="BE616" s="725"/>
      <c r="BF616" s="410"/>
      <c r="BG616" s="200">
        <f>BH616+BI616</f>
        <v>153333.4</v>
      </c>
      <c r="BH616" s="200">
        <v>151800</v>
      </c>
      <c r="BI616" s="200">
        <v>1533.4</v>
      </c>
      <c r="BJ616" s="200">
        <f>BK616+BL616</f>
        <v>153333.4</v>
      </c>
      <c r="BK616" s="200">
        <v>151800</v>
      </c>
      <c r="BL616" s="200">
        <v>1533.4</v>
      </c>
      <c r="BM616" s="298"/>
      <c r="BN616" s="298"/>
      <c r="BO616" s="298"/>
      <c r="BP616" s="200"/>
      <c r="BQ616" s="200"/>
      <c r="BR616" s="200"/>
      <c r="BS616" s="200">
        <f>BG616+BM616</f>
        <v>153333.4</v>
      </c>
      <c r="BT616" s="200">
        <f t="shared" ref="BT616" si="924">BH616+BN616</f>
        <v>151800</v>
      </c>
      <c r="BU616" s="200">
        <f t="shared" ref="BU616" si="925">BI616+BO616</f>
        <v>1533.4</v>
      </c>
      <c r="BV616" s="200"/>
      <c r="BW616" s="200"/>
      <c r="BX616" s="200"/>
      <c r="BY616" s="200"/>
      <c r="BZ616" s="200"/>
      <c r="CA616" s="200"/>
      <c r="CB616" s="298"/>
      <c r="CC616" s="298"/>
      <c r="CD616" s="298"/>
      <c r="CE616" s="200"/>
      <c r="CF616" s="200"/>
      <c r="CG616" s="200"/>
      <c r="CH616" s="200"/>
      <c r="CI616" s="200"/>
      <c r="CJ616" s="200"/>
      <c r="CK616" s="5"/>
      <c r="CL616" s="5"/>
      <c r="CM616" s="5"/>
    </row>
    <row r="617" spans="1:91" s="3" customFormat="1" ht="20.25">
      <c r="A617" s="141"/>
      <c r="B617" s="33" t="s">
        <v>92</v>
      </c>
      <c r="C617" s="34"/>
      <c r="D617" s="301"/>
      <c r="E617" s="301"/>
      <c r="F617" s="301"/>
      <c r="G617" s="301"/>
      <c r="H617" s="301"/>
      <c r="I617" s="422"/>
      <c r="J617" s="422"/>
      <c r="K617" s="422"/>
      <c r="L617" s="422"/>
      <c r="M617" s="224">
        <f>N617+O617</f>
        <v>17431.7</v>
      </c>
      <c r="N617" s="224">
        <v>0</v>
      </c>
      <c r="O617" s="224">
        <v>17431.7</v>
      </c>
      <c r="P617" s="224">
        <f>Q617+R617</f>
        <v>17431.7</v>
      </c>
      <c r="Q617" s="224">
        <v>0</v>
      </c>
      <c r="R617" s="224">
        <v>17431.7</v>
      </c>
      <c r="S617" s="481"/>
      <c r="T617" s="481"/>
      <c r="U617" s="481"/>
      <c r="V617" s="224"/>
      <c r="W617" s="224"/>
      <c r="X617" s="224"/>
      <c r="Y617" s="225">
        <f t="shared" si="917"/>
        <v>17431.7</v>
      </c>
      <c r="Z617" s="224">
        <f t="shared" si="922"/>
        <v>0</v>
      </c>
      <c r="AA617" s="224">
        <f t="shared" si="918"/>
        <v>17431.7</v>
      </c>
      <c r="AB617" s="200"/>
      <c r="AC617" s="200"/>
      <c r="AD617" s="200"/>
      <c r="AE617" s="200"/>
      <c r="AF617" s="200"/>
      <c r="AG617" s="200"/>
      <c r="AH617" s="298"/>
      <c r="AI617" s="298"/>
      <c r="AJ617" s="298"/>
      <c r="AK617" s="200"/>
      <c r="AL617" s="200"/>
      <c r="AM617" s="200"/>
      <c r="AN617" s="200"/>
      <c r="AO617" s="200"/>
      <c r="AP617" s="200"/>
      <c r="AQ617" s="740"/>
      <c r="AR617" s="740"/>
      <c r="AS617" s="740"/>
      <c r="AT617" s="740"/>
      <c r="AU617" s="740"/>
      <c r="AV617" s="740"/>
      <c r="AW617" s="740"/>
      <c r="AX617" s="740"/>
      <c r="AY617" s="740"/>
      <c r="AZ617" s="740"/>
      <c r="BA617" s="740"/>
      <c r="BB617" s="740"/>
      <c r="BC617" s="740"/>
      <c r="BD617" s="740"/>
      <c r="BE617" s="740"/>
      <c r="BF617" s="481"/>
      <c r="BG617" s="200"/>
      <c r="BH617" s="200"/>
      <c r="BI617" s="200"/>
      <c r="BJ617" s="200"/>
      <c r="BK617" s="200"/>
      <c r="BL617" s="200"/>
      <c r="BM617" s="298"/>
      <c r="BN617" s="298"/>
      <c r="BO617" s="298"/>
      <c r="BP617" s="200"/>
      <c r="BQ617" s="200"/>
      <c r="BR617" s="200"/>
      <c r="BS617" s="200"/>
      <c r="BT617" s="200"/>
      <c r="BU617" s="200"/>
      <c r="BV617" s="200"/>
      <c r="BW617" s="200"/>
      <c r="BX617" s="200"/>
      <c r="BY617" s="200"/>
      <c r="BZ617" s="200"/>
      <c r="CA617" s="200"/>
      <c r="CB617" s="298"/>
      <c r="CC617" s="298"/>
      <c r="CD617" s="298"/>
      <c r="CE617" s="200"/>
      <c r="CF617" s="200"/>
      <c r="CG617" s="200"/>
      <c r="CH617" s="200"/>
      <c r="CI617" s="200"/>
      <c r="CJ617" s="200"/>
      <c r="CK617" s="5"/>
      <c r="CL617" s="5"/>
      <c r="CM617" s="5"/>
    </row>
    <row r="618" spans="1:91" s="3" customFormat="1" ht="31.5">
      <c r="A618" s="811" t="s">
        <v>1202</v>
      </c>
      <c r="B618" s="816" t="s">
        <v>1345</v>
      </c>
      <c r="C618" s="812"/>
      <c r="D618" s="813">
        <v>832</v>
      </c>
      <c r="E618" s="813" t="s">
        <v>454</v>
      </c>
      <c r="F618" s="813" t="s">
        <v>450</v>
      </c>
      <c r="G618" s="813" t="s">
        <v>1346</v>
      </c>
      <c r="H618" s="813" t="s">
        <v>459</v>
      </c>
      <c r="I618" s="814" t="s">
        <v>910</v>
      </c>
      <c r="J618" s="814" t="s">
        <v>910</v>
      </c>
      <c r="K618" s="814" t="s">
        <v>910</v>
      </c>
      <c r="L618" s="814" t="s">
        <v>436</v>
      </c>
      <c r="M618" s="725"/>
      <c r="N618" s="725"/>
      <c r="O618" s="725"/>
      <c r="P618" s="725"/>
      <c r="Q618" s="725"/>
      <c r="R618" s="725"/>
      <c r="S618" s="725">
        <f>T618+U618</f>
        <v>300000</v>
      </c>
      <c r="T618" s="725">
        <v>0</v>
      </c>
      <c r="U618" s="725">
        <v>300000</v>
      </c>
      <c r="V618" s="722">
        <f>W618+X618</f>
        <v>300000</v>
      </c>
      <c r="W618" s="722">
        <v>0</v>
      </c>
      <c r="X618" s="722">
        <v>300000</v>
      </c>
      <c r="Y618" s="722">
        <f>Z618+AA618</f>
        <v>300000</v>
      </c>
      <c r="Z618" s="725">
        <v>0</v>
      </c>
      <c r="AA618" s="725">
        <v>300000</v>
      </c>
      <c r="AB618" s="722"/>
      <c r="AC618" s="722"/>
      <c r="AD618" s="722"/>
      <c r="AE618" s="722"/>
      <c r="AF618" s="722"/>
      <c r="AG618" s="722"/>
      <c r="AH618" s="722">
        <f>AI618+AJ618</f>
        <v>415023.3</v>
      </c>
      <c r="AI618" s="722">
        <v>0</v>
      </c>
      <c r="AJ618" s="722">
        <v>415023.3</v>
      </c>
      <c r="AK618" s="722">
        <f t="shared" ref="AK618" si="926">AL618+AM618</f>
        <v>415023.3</v>
      </c>
      <c r="AL618" s="722">
        <v>0</v>
      </c>
      <c r="AM618" s="722">
        <v>415023.3</v>
      </c>
      <c r="AN618" s="722">
        <f t="shared" ref="AN618" si="927">AO618+AP618</f>
        <v>415023.3</v>
      </c>
      <c r="AO618" s="722">
        <v>0</v>
      </c>
      <c r="AP618" s="722">
        <v>415023.3</v>
      </c>
      <c r="AQ618" s="725"/>
      <c r="AR618" s="725"/>
      <c r="AS618" s="725"/>
      <c r="AT618" s="725"/>
      <c r="AU618" s="725"/>
      <c r="AV618" s="725"/>
      <c r="AW618" s="725"/>
      <c r="AX618" s="725"/>
      <c r="AY618" s="725"/>
      <c r="AZ618" s="725"/>
      <c r="BA618" s="725"/>
      <c r="BB618" s="725"/>
      <c r="BC618" s="725"/>
      <c r="BD618" s="725"/>
      <c r="BE618" s="725"/>
      <c r="BF618" s="725"/>
      <c r="BG618" s="722"/>
      <c r="BH618" s="722"/>
      <c r="BI618" s="722"/>
      <c r="BJ618" s="722"/>
      <c r="BK618" s="722"/>
      <c r="BL618" s="722"/>
      <c r="BM618" s="722"/>
      <c r="BN618" s="722"/>
      <c r="BO618" s="722"/>
      <c r="BP618" s="722"/>
      <c r="BQ618" s="722"/>
      <c r="BR618" s="722"/>
      <c r="BS618" s="722"/>
      <c r="BT618" s="722"/>
      <c r="BU618" s="722"/>
      <c r="BV618" s="722"/>
      <c r="BW618" s="722"/>
      <c r="BX618" s="722"/>
      <c r="BY618" s="722"/>
      <c r="BZ618" s="722"/>
      <c r="CA618" s="722"/>
      <c r="CB618" s="722"/>
      <c r="CC618" s="722"/>
      <c r="CD618" s="722"/>
      <c r="CE618" s="722"/>
      <c r="CF618" s="722"/>
      <c r="CG618" s="722"/>
      <c r="CH618" s="722"/>
      <c r="CI618" s="722"/>
      <c r="CJ618" s="722"/>
      <c r="CK618" s="5"/>
      <c r="CL618" s="5"/>
      <c r="CM618" s="5"/>
    </row>
    <row r="619" spans="1:91" s="126" customFormat="1" ht="20.25">
      <c r="A619" s="28"/>
      <c r="B619" s="28" t="s">
        <v>399</v>
      </c>
      <c r="C619" s="28"/>
      <c r="D619" s="134"/>
      <c r="E619" s="134"/>
      <c r="F619" s="134"/>
      <c r="G619" s="134"/>
      <c r="H619" s="134"/>
      <c r="I619" s="461"/>
      <c r="J619" s="461"/>
      <c r="K619" s="461"/>
      <c r="L619" s="461"/>
      <c r="M619" s="113">
        <f>M624+M627+M629+M633+M635+M637+M639+M643</f>
        <v>360200.8440000001</v>
      </c>
      <c r="N619" s="113">
        <f t="shared" ref="N619:O619" si="928">N624+N627+N629+N633+N635+N637+N639+N643</f>
        <v>264699.09999999998</v>
      </c>
      <c r="O619" s="113">
        <f t="shared" si="928"/>
        <v>95501.744000000006</v>
      </c>
      <c r="P619" s="113">
        <f>P624+P627+P628+P629+P633+P635+P637+P639+P643</f>
        <v>329264.85000000003</v>
      </c>
      <c r="Q619" s="113">
        <f t="shared" ref="Q619:BE619" si="929">Q624+Q627+Q628+Q629+Q633+Q635+Q637+Q639+Q643</f>
        <v>264699.09999999998</v>
      </c>
      <c r="R619" s="113">
        <f t="shared" si="929"/>
        <v>64565.75</v>
      </c>
      <c r="S619" s="113">
        <f t="shared" si="929"/>
        <v>-30935.850000000013</v>
      </c>
      <c r="T619" s="113">
        <f t="shared" si="929"/>
        <v>0</v>
      </c>
      <c r="U619" s="113">
        <f t="shared" si="929"/>
        <v>-30935.85</v>
      </c>
      <c r="V619" s="113">
        <f t="shared" si="929"/>
        <v>0</v>
      </c>
      <c r="W619" s="113">
        <f t="shared" si="929"/>
        <v>0</v>
      </c>
      <c r="X619" s="113">
        <f t="shared" si="929"/>
        <v>0</v>
      </c>
      <c r="Y619" s="113">
        <f t="shared" si="929"/>
        <v>329264.94400000002</v>
      </c>
      <c r="Z619" s="113">
        <f t="shared" si="929"/>
        <v>264699.09999999998</v>
      </c>
      <c r="AA619" s="113">
        <f t="shared" si="929"/>
        <v>64565.843999999997</v>
      </c>
      <c r="AB619" s="113">
        <f t="shared" si="929"/>
        <v>384771.1</v>
      </c>
      <c r="AC619" s="113">
        <f t="shared" si="929"/>
        <v>373833.5</v>
      </c>
      <c r="AD619" s="113">
        <f t="shared" si="929"/>
        <v>10937.6</v>
      </c>
      <c r="AE619" s="113">
        <f t="shared" si="929"/>
        <v>467794.39999999997</v>
      </c>
      <c r="AF619" s="113">
        <f t="shared" si="929"/>
        <v>380750</v>
      </c>
      <c r="AG619" s="113">
        <f t="shared" si="929"/>
        <v>87044.4</v>
      </c>
      <c r="AH619" s="113">
        <f t="shared" si="929"/>
        <v>99668.999999999985</v>
      </c>
      <c r="AI619" s="113">
        <f t="shared" si="929"/>
        <v>6916.5</v>
      </c>
      <c r="AJ619" s="113">
        <f t="shared" si="929"/>
        <v>92752.499999999985</v>
      </c>
      <c r="AK619" s="113">
        <f t="shared" si="929"/>
        <v>16645.7</v>
      </c>
      <c r="AL619" s="113">
        <f t="shared" si="929"/>
        <v>0</v>
      </c>
      <c r="AM619" s="113">
        <f t="shared" si="929"/>
        <v>16645.7</v>
      </c>
      <c r="AN619" s="113">
        <f t="shared" si="929"/>
        <v>484440.1</v>
      </c>
      <c r="AO619" s="113">
        <f t="shared" si="929"/>
        <v>380750</v>
      </c>
      <c r="AP619" s="113">
        <f t="shared" si="929"/>
        <v>103690.09999999999</v>
      </c>
      <c r="AQ619" s="113">
        <f t="shared" si="929"/>
        <v>0</v>
      </c>
      <c r="AR619" s="113">
        <f t="shared" si="929"/>
        <v>0</v>
      </c>
      <c r="AS619" s="113">
        <f t="shared" si="929"/>
        <v>0</v>
      </c>
      <c r="AT619" s="113">
        <f t="shared" si="929"/>
        <v>0</v>
      </c>
      <c r="AU619" s="113">
        <f t="shared" si="929"/>
        <v>0</v>
      </c>
      <c r="AV619" s="113">
        <f t="shared" si="929"/>
        <v>0</v>
      </c>
      <c r="AW619" s="113">
        <f t="shared" si="929"/>
        <v>0</v>
      </c>
      <c r="AX619" s="113">
        <f t="shared" si="929"/>
        <v>0</v>
      </c>
      <c r="AY619" s="113">
        <f t="shared" si="929"/>
        <v>0</v>
      </c>
      <c r="AZ619" s="113">
        <f t="shared" si="929"/>
        <v>0</v>
      </c>
      <c r="BA619" s="113">
        <f t="shared" si="929"/>
        <v>0</v>
      </c>
      <c r="BB619" s="113">
        <f t="shared" si="929"/>
        <v>0</v>
      </c>
      <c r="BC619" s="113">
        <f t="shared" si="929"/>
        <v>0</v>
      </c>
      <c r="BD619" s="113">
        <f t="shared" si="929"/>
        <v>0</v>
      </c>
      <c r="BE619" s="113">
        <f t="shared" si="929"/>
        <v>0</v>
      </c>
      <c r="BF619" s="497"/>
      <c r="BG619" s="113">
        <f t="shared" ref="BG619:CJ619" si="930">BG624+BG627+BG628+BG629+BG633+BG635+BG637+BG639+BG643</f>
        <v>384771.1</v>
      </c>
      <c r="BH619" s="113">
        <f t="shared" si="930"/>
        <v>373833.5</v>
      </c>
      <c r="BI619" s="113">
        <f t="shared" si="930"/>
        <v>10937.6</v>
      </c>
      <c r="BJ619" s="113">
        <f t="shared" si="930"/>
        <v>467794.39999999997</v>
      </c>
      <c r="BK619" s="113">
        <f t="shared" si="930"/>
        <v>380750</v>
      </c>
      <c r="BL619" s="113">
        <f t="shared" si="930"/>
        <v>87044.4</v>
      </c>
      <c r="BM619" s="113">
        <f t="shared" si="930"/>
        <v>99668.999999999985</v>
      </c>
      <c r="BN619" s="113">
        <f t="shared" si="930"/>
        <v>6916.5</v>
      </c>
      <c r="BO619" s="113">
        <f t="shared" si="930"/>
        <v>92752.499999999985</v>
      </c>
      <c r="BP619" s="113">
        <f t="shared" si="930"/>
        <v>16645.7</v>
      </c>
      <c r="BQ619" s="113">
        <f t="shared" si="930"/>
        <v>0</v>
      </c>
      <c r="BR619" s="113">
        <f t="shared" si="930"/>
        <v>16645.7</v>
      </c>
      <c r="BS619" s="113">
        <f t="shared" si="930"/>
        <v>484440.1</v>
      </c>
      <c r="BT619" s="113">
        <f t="shared" si="930"/>
        <v>380750</v>
      </c>
      <c r="BU619" s="113">
        <f t="shared" si="930"/>
        <v>103690.09999999999</v>
      </c>
      <c r="BV619" s="113">
        <f t="shared" si="930"/>
        <v>0</v>
      </c>
      <c r="BW619" s="113">
        <f t="shared" si="930"/>
        <v>0</v>
      </c>
      <c r="BX619" s="113">
        <f t="shared" si="930"/>
        <v>0</v>
      </c>
      <c r="BY619" s="113">
        <f t="shared" si="930"/>
        <v>0</v>
      </c>
      <c r="BZ619" s="113">
        <f t="shared" si="930"/>
        <v>0</v>
      </c>
      <c r="CA619" s="113">
        <f t="shared" si="930"/>
        <v>0</v>
      </c>
      <c r="CB619" s="113">
        <f t="shared" si="930"/>
        <v>0</v>
      </c>
      <c r="CC619" s="113">
        <f t="shared" si="930"/>
        <v>0</v>
      </c>
      <c r="CD619" s="113">
        <f t="shared" si="930"/>
        <v>0</v>
      </c>
      <c r="CE619" s="113">
        <f t="shared" si="930"/>
        <v>0</v>
      </c>
      <c r="CF619" s="113">
        <f t="shared" si="930"/>
        <v>0</v>
      </c>
      <c r="CG619" s="113">
        <f t="shared" si="930"/>
        <v>0</v>
      </c>
      <c r="CH619" s="113">
        <f t="shared" si="930"/>
        <v>0</v>
      </c>
      <c r="CI619" s="113">
        <f t="shared" si="930"/>
        <v>0</v>
      </c>
      <c r="CJ619" s="113">
        <f t="shared" si="930"/>
        <v>0</v>
      </c>
      <c r="CK619" s="5"/>
      <c r="CL619" s="5"/>
      <c r="CM619" s="5"/>
    </row>
    <row r="620" spans="1:91" s="126" customFormat="1" ht="47.25">
      <c r="A620" s="74"/>
      <c r="B620" s="79" t="s">
        <v>381</v>
      </c>
      <c r="C620" s="79"/>
      <c r="D620" s="135"/>
      <c r="E620" s="135"/>
      <c r="F620" s="135"/>
      <c r="G620" s="135"/>
      <c r="H620" s="135"/>
      <c r="I620" s="420"/>
      <c r="J620" s="420"/>
      <c r="K620" s="420"/>
      <c r="L620" s="420"/>
      <c r="M620" s="114"/>
      <c r="N620" s="114"/>
      <c r="O620" s="114"/>
      <c r="P620" s="236"/>
      <c r="Q620" s="236"/>
      <c r="R620" s="236"/>
      <c r="S620" s="395"/>
      <c r="T620" s="395"/>
      <c r="U620" s="395"/>
      <c r="V620" s="236"/>
      <c r="W620" s="236"/>
      <c r="X620" s="236"/>
      <c r="Y620" s="236"/>
      <c r="Z620" s="236"/>
      <c r="AA620" s="236"/>
      <c r="AB620" s="734"/>
      <c r="AC620" s="734"/>
      <c r="AD620" s="734"/>
      <c r="AE620" s="734"/>
      <c r="AF620" s="734"/>
      <c r="AG620" s="734"/>
      <c r="AH620" s="734"/>
      <c r="AI620" s="734"/>
      <c r="AJ620" s="734"/>
      <c r="AK620" s="734"/>
      <c r="AL620" s="734"/>
      <c r="AM620" s="734"/>
      <c r="AN620" s="734"/>
      <c r="AO620" s="734"/>
      <c r="AP620" s="734"/>
      <c r="AQ620" s="734"/>
      <c r="AR620" s="734"/>
      <c r="AS620" s="734"/>
      <c r="AT620" s="734"/>
      <c r="AU620" s="734"/>
      <c r="AV620" s="734"/>
      <c r="AW620" s="734"/>
      <c r="AX620" s="734"/>
      <c r="AY620" s="734"/>
      <c r="AZ620" s="734"/>
      <c r="BA620" s="734"/>
      <c r="BB620" s="734"/>
      <c r="BC620" s="734"/>
      <c r="BD620" s="734"/>
      <c r="BE620" s="734"/>
      <c r="BF620" s="395"/>
      <c r="BG620" s="114"/>
      <c r="BH620" s="114"/>
      <c r="BI620" s="114"/>
      <c r="BJ620" s="236"/>
      <c r="BK620" s="236"/>
      <c r="BL620" s="236"/>
      <c r="BM620" s="395"/>
      <c r="BN620" s="395"/>
      <c r="BO620" s="395"/>
      <c r="BP620" s="236"/>
      <c r="BQ620" s="236"/>
      <c r="BR620" s="236"/>
      <c r="BS620" s="236"/>
      <c r="BT620" s="236"/>
      <c r="BU620" s="236"/>
      <c r="BV620" s="114"/>
      <c r="BW620" s="114"/>
      <c r="BX620" s="114"/>
      <c r="BY620" s="114"/>
      <c r="BZ620" s="114"/>
      <c r="CA620" s="114"/>
      <c r="CB620" s="395"/>
      <c r="CC620" s="395"/>
      <c r="CD620" s="395"/>
      <c r="CE620" s="114"/>
      <c r="CF620" s="114"/>
      <c r="CG620" s="114"/>
      <c r="CH620" s="114"/>
      <c r="CI620" s="114"/>
      <c r="CJ620" s="114"/>
      <c r="CK620" s="5"/>
      <c r="CL620" s="5"/>
      <c r="CM620" s="5"/>
    </row>
    <row r="621" spans="1:91" s="126" customFormat="1" ht="47.25">
      <c r="A621" s="73"/>
      <c r="B621" s="80" t="s">
        <v>382</v>
      </c>
      <c r="C621" s="80"/>
      <c r="D621" s="136"/>
      <c r="E621" s="136"/>
      <c r="F621" s="136"/>
      <c r="G621" s="136"/>
      <c r="H621" s="136"/>
      <c r="I621" s="421"/>
      <c r="J621" s="421"/>
      <c r="K621" s="421"/>
      <c r="L621" s="421"/>
      <c r="M621" s="115"/>
      <c r="N621" s="115"/>
      <c r="O621" s="115"/>
      <c r="P621" s="237"/>
      <c r="Q621" s="237"/>
      <c r="R621" s="237"/>
      <c r="S621" s="391"/>
      <c r="T621" s="391"/>
      <c r="U621" s="391"/>
      <c r="V621" s="237"/>
      <c r="W621" s="237"/>
      <c r="X621" s="237"/>
      <c r="Y621" s="237"/>
      <c r="Z621" s="237"/>
      <c r="AA621" s="237"/>
      <c r="AB621" s="735"/>
      <c r="AC621" s="735"/>
      <c r="AD621" s="735"/>
      <c r="AE621" s="735"/>
      <c r="AF621" s="735"/>
      <c r="AG621" s="735"/>
      <c r="AH621" s="735"/>
      <c r="AI621" s="735"/>
      <c r="AJ621" s="735"/>
      <c r="AK621" s="735"/>
      <c r="AL621" s="735"/>
      <c r="AM621" s="735"/>
      <c r="AN621" s="735"/>
      <c r="AO621" s="735"/>
      <c r="AP621" s="735"/>
      <c r="AQ621" s="735"/>
      <c r="AR621" s="735"/>
      <c r="AS621" s="735"/>
      <c r="AT621" s="735"/>
      <c r="AU621" s="735"/>
      <c r="AV621" s="735"/>
      <c r="AW621" s="735"/>
      <c r="AX621" s="735"/>
      <c r="AY621" s="735"/>
      <c r="AZ621" s="735"/>
      <c r="BA621" s="735"/>
      <c r="BB621" s="735"/>
      <c r="BC621" s="735"/>
      <c r="BD621" s="735"/>
      <c r="BE621" s="735"/>
      <c r="BF621" s="391"/>
      <c r="BG621" s="115"/>
      <c r="BH621" s="115"/>
      <c r="BI621" s="115"/>
      <c r="BJ621" s="237"/>
      <c r="BK621" s="237"/>
      <c r="BL621" s="237"/>
      <c r="BM621" s="391"/>
      <c r="BN621" s="391"/>
      <c r="BO621" s="391"/>
      <c r="BP621" s="237"/>
      <c r="BQ621" s="237"/>
      <c r="BR621" s="237"/>
      <c r="BS621" s="237"/>
      <c r="BT621" s="237"/>
      <c r="BU621" s="237"/>
      <c r="BV621" s="115"/>
      <c r="BW621" s="115"/>
      <c r="BX621" s="115"/>
      <c r="BY621" s="115"/>
      <c r="BZ621" s="115"/>
      <c r="CA621" s="115"/>
      <c r="CB621" s="391"/>
      <c r="CC621" s="391"/>
      <c r="CD621" s="391"/>
      <c r="CE621" s="115"/>
      <c r="CF621" s="115"/>
      <c r="CG621" s="115"/>
      <c r="CH621" s="115"/>
      <c r="CI621" s="115"/>
      <c r="CJ621" s="115"/>
      <c r="CK621" s="5"/>
      <c r="CL621" s="5"/>
      <c r="CM621" s="5"/>
    </row>
    <row r="622" spans="1:91" s="3" customFormat="1" ht="31.5">
      <c r="A622" s="57"/>
      <c r="B622" s="67" t="s">
        <v>89</v>
      </c>
      <c r="C622" s="67"/>
      <c r="D622" s="157"/>
      <c r="E622" s="157"/>
      <c r="F622" s="157"/>
      <c r="G622" s="157"/>
      <c r="H622" s="157"/>
      <c r="I622" s="462"/>
      <c r="J622" s="462"/>
      <c r="K622" s="462"/>
      <c r="L622" s="462"/>
      <c r="M622" s="88"/>
      <c r="N622" s="88"/>
      <c r="O622" s="88"/>
      <c r="P622" s="222"/>
      <c r="Q622" s="222"/>
      <c r="R622" s="222"/>
      <c r="S622" s="477"/>
      <c r="T622" s="477"/>
      <c r="U622" s="477"/>
      <c r="V622" s="222"/>
      <c r="W622" s="222"/>
      <c r="X622" s="222"/>
      <c r="Y622" s="222"/>
      <c r="Z622" s="222"/>
      <c r="AA622" s="222"/>
      <c r="AB622" s="716"/>
      <c r="AC622" s="716"/>
      <c r="AD622" s="716"/>
      <c r="AE622" s="716"/>
      <c r="AF622" s="716"/>
      <c r="AG622" s="716"/>
      <c r="AH622" s="716"/>
      <c r="AI622" s="716"/>
      <c r="AJ622" s="716"/>
      <c r="AK622" s="716"/>
      <c r="AL622" s="716"/>
      <c r="AM622" s="716"/>
      <c r="AN622" s="716"/>
      <c r="AO622" s="716"/>
      <c r="AP622" s="716"/>
      <c r="AQ622" s="716"/>
      <c r="AR622" s="716"/>
      <c r="AS622" s="716"/>
      <c r="AT622" s="716"/>
      <c r="AU622" s="716"/>
      <c r="AV622" s="716"/>
      <c r="AW622" s="716"/>
      <c r="AX622" s="716"/>
      <c r="AY622" s="716"/>
      <c r="AZ622" s="716"/>
      <c r="BA622" s="716"/>
      <c r="BB622" s="716"/>
      <c r="BC622" s="716"/>
      <c r="BD622" s="716"/>
      <c r="BE622" s="716"/>
      <c r="BF622" s="477"/>
      <c r="BG622" s="88"/>
      <c r="BH622" s="88"/>
      <c r="BI622" s="88"/>
      <c r="BJ622" s="222"/>
      <c r="BK622" s="222"/>
      <c r="BL622" s="222"/>
      <c r="BM622" s="477"/>
      <c r="BN622" s="477"/>
      <c r="BO622" s="477"/>
      <c r="BP622" s="222"/>
      <c r="BQ622" s="222"/>
      <c r="BR622" s="222"/>
      <c r="BS622" s="222"/>
      <c r="BT622" s="222"/>
      <c r="BU622" s="222"/>
      <c r="BV622" s="88"/>
      <c r="BW622" s="88"/>
      <c r="BX622" s="88"/>
      <c r="BY622" s="88"/>
      <c r="BZ622" s="88"/>
      <c r="CA622" s="88"/>
      <c r="CB622" s="477"/>
      <c r="CC622" s="477"/>
      <c r="CD622" s="477"/>
      <c r="CE622" s="88"/>
      <c r="CF622" s="88"/>
      <c r="CG622" s="88"/>
      <c r="CH622" s="88"/>
      <c r="CI622" s="88"/>
      <c r="CJ622" s="88"/>
      <c r="CK622" s="5"/>
      <c r="CL622" s="5"/>
      <c r="CM622" s="5"/>
    </row>
    <row r="623" spans="1:91" s="3" customFormat="1" ht="20.25">
      <c r="A623" s="47"/>
      <c r="B623" s="44" t="s">
        <v>90</v>
      </c>
      <c r="C623" s="44"/>
      <c r="D623" s="158"/>
      <c r="E623" s="158"/>
      <c r="F623" s="158"/>
      <c r="G623" s="158"/>
      <c r="H623" s="158"/>
      <c r="I623" s="459"/>
      <c r="J623" s="459"/>
      <c r="K623" s="459"/>
      <c r="L623" s="459"/>
      <c r="M623" s="91"/>
      <c r="N623" s="91"/>
      <c r="O623" s="91"/>
      <c r="P623" s="193"/>
      <c r="Q623" s="193"/>
      <c r="R623" s="193"/>
      <c r="S623" s="300"/>
      <c r="T623" s="300"/>
      <c r="U623" s="300"/>
      <c r="V623" s="193"/>
      <c r="W623" s="193"/>
      <c r="X623" s="193"/>
      <c r="Y623" s="193"/>
      <c r="Z623" s="193"/>
      <c r="AA623" s="193"/>
      <c r="AB623" s="710"/>
      <c r="AC623" s="710"/>
      <c r="AD623" s="710"/>
      <c r="AE623" s="710"/>
      <c r="AF623" s="710"/>
      <c r="AG623" s="710"/>
      <c r="AH623" s="710"/>
      <c r="AI623" s="710"/>
      <c r="AJ623" s="710"/>
      <c r="AK623" s="710"/>
      <c r="AL623" s="710"/>
      <c r="AM623" s="710"/>
      <c r="AN623" s="710"/>
      <c r="AO623" s="710"/>
      <c r="AP623" s="710"/>
      <c r="AQ623" s="710"/>
      <c r="AR623" s="710"/>
      <c r="AS623" s="710"/>
      <c r="AT623" s="710"/>
      <c r="AU623" s="710"/>
      <c r="AV623" s="710"/>
      <c r="AW623" s="710"/>
      <c r="AX623" s="710"/>
      <c r="AY623" s="710"/>
      <c r="AZ623" s="710"/>
      <c r="BA623" s="710"/>
      <c r="BB623" s="710"/>
      <c r="BC623" s="710"/>
      <c r="BD623" s="710"/>
      <c r="BE623" s="710"/>
      <c r="BF623" s="300"/>
      <c r="BG623" s="91"/>
      <c r="BH623" s="91"/>
      <c r="BI623" s="91"/>
      <c r="BJ623" s="193"/>
      <c r="BK623" s="193"/>
      <c r="BL623" s="193"/>
      <c r="BM623" s="300"/>
      <c r="BN623" s="300"/>
      <c r="BO623" s="300"/>
      <c r="BP623" s="193"/>
      <c r="BQ623" s="193"/>
      <c r="BR623" s="193"/>
      <c r="BS623" s="193"/>
      <c r="BT623" s="193"/>
      <c r="BU623" s="193"/>
      <c r="BV623" s="91"/>
      <c r="BW623" s="91"/>
      <c r="BX623" s="91"/>
      <c r="BY623" s="91"/>
      <c r="BZ623" s="91"/>
      <c r="CA623" s="91"/>
      <c r="CB623" s="300"/>
      <c r="CC623" s="300"/>
      <c r="CD623" s="300"/>
      <c r="CE623" s="91"/>
      <c r="CF623" s="91"/>
      <c r="CG623" s="91"/>
      <c r="CH623" s="91"/>
      <c r="CI623" s="91"/>
      <c r="CJ623" s="91"/>
      <c r="CK623" s="5"/>
      <c r="CL623" s="5"/>
      <c r="CM623" s="5"/>
    </row>
    <row r="624" spans="1:91" s="6" customFormat="1" ht="63">
      <c r="A624" s="47" t="s">
        <v>1203</v>
      </c>
      <c r="B624" s="34" t="s">
        <v>91</v>
      </c>
      <c r="C624" s="34" t="s">
        <v>504</v>
      </c>
      <c r="D624" s="363" t="s">
        <v>512</v>
      </c>
      <c r="E624" s="363" t="s">
        <v>490</v>
      </c>
      <c r="F624" s="363" t="s">
        <v>450</v>
      </c>
      <c r="G624" s="363" t="s">
        <v>491</v>
      </c>
      <c r="H624" s="363" t="s">
        <v>456</v>
      </c>
      <c r="I624" s="423" t="s">
        <v>1156</v>
      </c>
      <c r="J624" s="423" t="s">
        <v>909</v>
      </c>
      <c r="K624" s="423" t="s">
        <v>1157</v>
      </c>
      <c r="L624" s="423" t="s">
        <v>437</v>
      </c>
      <c r="M624" s="91">
        <f>N624+O624</f>
        <v>147991</v>
      </c>
      <c r="N624" s="91">
        <v>146804.70000000001</v>
      </c>
      <c r="O624" s="91">
        <v>1186.3</v>
      </c>
      <c r="P624" s="193"/>
      <c r="Q624" s="193"/>
      <c r="R624" s="193"/>
      <c r="S624" s="407">
        <f>T624+U624</f>
        <v>-147991</v>
      </c>
      <c r="T624" s="407">
        <v>-146804.70000000001</v>
      </c>
      <c r="U624" s="407">
        <v>-1186.3</v>
      </c>
      <c r="V624" s="193"/>
      <c r="W624" s="193"/>
      <c r="X624" s="193"/>
      <c r="Y624" s="199"/>
      <c r="Z624" s="199"/>
      <c r="AA624" s="199"/>
      <c r="AB624" s="91"/>
      <c r="AC624" s="91"/>
      <c r="AD624" s="91"/>
      <c r="AE624" s="193">
        <v>147991</v>
      </c>
      <c r="AF624" s="193">
        <v>146804.70000000001</v>
      </c>
      <c r="AG624" s="193">
        <v>1186.3</v>
      </c>
      <c r="AH624" s="300">
        <v>147991</v>
      </c>
      <c r="AI624" s="300">
        <v>146804.70000000001</v>
      </c>
      <c r="AJ624" s="300">
        <v>1186.3</v>
      </c>
      <c r="AK624" s="193"/>
      <c r="AL624" s="193"/>
      <c r="AM624" s="193"/>
      <c r="AN624" s="193">
        <v>147991</v>
      </c>
      <c r="AO624" s="193">
        <v>146804.70000000001</v>
      </c>
      <c r="AP624" s="193">
        <v>1186.3</v>
      </c>
      <c r="AQ624" s="710"/>
      <c r="AR624" s="710"/>
      <c r="AS624" s="710"/>
      <c r="AT624" s="710"/>
      <c r="AU624" s="710"/>
      <c r="AV624" s="710"/>
      <c r="AW624" s="710"/>
      <c r="AX624" s="710"/>
      <c r="AY624" s="710"/>
      <c r="AZ624" s="710"/>
      <c r="BA624" s="710"/>
      <c r="BB624" s="710"/>
      <c r="BC624" s="710"/>
      <c r="BD624" s="710"/>
      <c r="BE624" s="710"/>
      <c r="BF624" s="300"/>
      <c r="BG624" s="91"/>
      <c r="BH624" s="91"/>
      <c r="BI624" s="91"/>
      <c r="BJ624" s="193">
        <v>147991</v>
      </c>
      <c r="BK624" s="193">
        <v>146804.70000000001</v>
      </c>
      <c r="BL624" s="193">
        <v>1186.3</v>
      </c>
      <c r="BM624" s="300">
        <v>147991</v>
      </c>
      <c r="BN624" s="300">
        <v>146804.70000000001</v>
      </c>
      <c r="BO624" s="300">
        <v>1186.3</v>
      </c>
      <c r="BP624" s="193"/>
      <c r="BQ624" s="193"/>
      <c r="BR624" s="193"/>
      <c r="BS624" s="193">
        <v>147991</v>
      </c>
      <c r="BT624" s="193">
        <v>146804.70000000001</v>
      </c>
      <c r="BU624" s="193">
        <v>1186.3</v>
      </c>
      <c r="BV624" s="91"/>
      <c r="BW624" s="91"/>
      <c r="BX624" s="91"/>
      <c r="BY624" s="91"/>
      <c r="BZ624" s="91"/>
      <c r="CA624" s="91"/>
      <c r="CB624" s="300"/>
      <c r="CC624" s="300"/>
      <c r="CD624" s="300"/>
      <c r="CE624" s="91"/>
      <c r="CF624" s="91"/>
      <c r="CG624" s="91"/>
      <c r="CH624" s="91"/>
      <c r="CI624" s="91"/>
      <c r="CJ624" s="91"/>
      <c r="CK624" s="5"/>
      <c r="CL624" s="5"/>
      <c r="CM624" s="5"/>
    </row>
    <row r="625" spans="1:91" s="6" customFormat="1" ht="31.5">
      <c r="A625" s="57"/>
      <c r="B625" s="59" t="s">
        <v>12</v>
      </c>
      <c r="C625" s="59"/>
      <c r="D625" s="137"/>
      <c r="E625" s="137"/>
      <c r="F625" s="137"/>
      <c r="G625" s="137"/>
      <c r="H625" s="137"/>
      <c r="I625" s="401"/>
      <c r="J625" s="401"/>
      <c r="K625" s="401"/>
      <c r="L625" s="401"/>
      <c r="M625" s="88"/>
      <c r="N625" s="88"/>
      <c r="O625" s="88"/>
      <c r="P625" s="222"/>
      <c r="Q625" s="222"/>
      <c r="R625" s="222"/>
      <c r="S625" s="477"/>
      <c r="T625" s="477"/>
      <c r="U625" s="477"/>
      <c r="V625" s="222"/>
      <c r="W625" s="222"/>
      <c r="X625" s="222"/>
      <c r="Y625" s="222"/>
      <c r="Z625" s="222"/>
      <c r="AA625" s="222"/>
      <c r="AB625" s="716"/>
      <c r="AC625" s="716"/>
      <c r="AD625" s="716"/>
      <c r="AE625" s="716"/>
      <c r="AF625" s="716"/>
      <c r="AG625" s="716"/>
      <c r="AH625" s="716"/>
      <c r="AI625" s="716"/>
      <c r="AJ625" s="716"/>
      <c r="AK625" s="716"/>
      <c r="AL625" s="716"/>
      <c r="AM625" s="716"/>
      <c r="AN625" s="716"/>
      <c r="AO625" s="716"/>
      <c r="AP625" s="716"/>
      <c r="AQ625" s="716"/>
      <c r="AR625" s="716"/>
      <c r="AS625" s="716"/>
      <c r="AT625" s="716"/>
      <c r="AU625" s="716"/>
      <c r="AV625" s="716"/>
      <c r="AW625" s="716"/>
      <c r="AX625" s="716"/>
      <c r="AY625" s="716"/>
      <c r="AZ625" s="716"/>
      <c r="BA625" s="716"/>
      <c r="BB625" s="716"/>
      <c r="BC625" s="716"/>
      <c r="BD625" s="716"/>
      <c r="BE625" s="716"/>
      <c r="BF625" s="477"/>
      <c r="BG625" s="88"/>
      <c r="BH625" s="88"/>
      <c r="BI625" s="88"/>
      <c r="BJ625" s="222"/>
      <c r="BK625" s="222"/>
      <c r="BL625" s="222"/>
      <c r="BM625" s="477"/>
      <c r="BN625" s="477"/>
      <c r="BO625" s="477"/>
      <c r="BP625" s="222"/>
      <c r="BQ625" s="222"/>
      <c r="BR625" s="222"/>
      <c r="BS625" s="222"/>
      <c r="BT625" s="222"/>
      <c r="BU625" s="222"/>
      <c r="BV625" s="88"/>
      <c r="BW625" s="88"/>
      <c r="BX625" s="88"/>
      <c r="BY625" s="88"/>
      <c r="BZ625" s="88"/>
      <c r="CA625" s="88"/>
      <c r="CB625" s="477"/>
      <c r="CC625" s="477"/>
      <c r="CD625" s="477"/>
      <c r="CE625" s="88"/>
      <c r="CF625" s="88"/>
      <c r="CG625" s="88"/>
      <c r="CH625" s="88"/>
      <c r="CI625" s="88"/>
      <c r="CJ625" s="88"/>
      <c r="CK625" s="5"/>
      <c r="CL625" s="5"/>
      <c r="CM625" s="5"/>
    </row>
    <row r="626" spans="1:91" s="6" customFormat="1" ht="20.25">
      <c r="A626" s="57"/>
      <c r="B626" s="59" t="s">
        <v>95</v>
      </c>
      <c r="C626" s="59"/>
      <c r="D626" s="137"/>
      <c r="E626" s="137"/>
      <c r="F626" s="137"/>
      <c r="G626" s="137"/>
      <c r="H626" s="137"/>
      <c r="I626" s="401"/>
      <c r="J626" s="401"/>
      <c r="K626" s="401"/>
      <c r="L626" s="401"/>
      <c r="M626" s="88"/>
      <c r="N626" s="88"/>
      <c r="O626" s="88"/>
      <c r="P626" s="222"/>
      <c r="Q626" s="222"/>
      <c r="R626" s="222"/>
      <c r="S626" s="477"/>
      <c r="T626" s="477"/>
      <c r="U626" s="477"/>
      <c r="V626" s="222"/>
      <c r="W626" s="222"/>
      <c r="X626" s="222"/>
      <c r="Y626" s="222"/>
      <c r="Z626" s="222"/>
      <c r="AA626" s="222"/>
      <c r="AB626" s="716"/>
      <c r="AC626" s="716"/>
      <c r="AD626" s="716"/>
      <c r="AE626" s="716"/>
      <c r="AF626" s="716"/>
      <c r="AG626" s="716"/>
      <c r="AH626" s="716"/>
      <c r="AI626" s="716"/>
      <c r="AJ626" s="716"/>
      <c r="AK626" s="716"/>
      <c r="AL626" s="716"/>
      <c r="AM626" s="716"/>
      <c r="AN626" s="716"/>
      <c r="AO626" s="716"/>
      <c r="AP626" s="716"/>
      <c r="AQ626" s="716"/>
      <c r="AR626" s="716"/>
      <c r="AS626" s="716"/>
      <c r="AT626" s="716"/>
      <c r="AU626" s="716"/>
      <c r="AV626" s="716"/>
      <c r="AW626" s="716"/>
      <c r="AX626" s="716"/>
      <c r="AY626" s="716"/>
      <c r="AZ626" s="716"/>
      <c r="BA626" s="716"/>
      <c r="BB626" s="716"/>
      <c r="BC626" s="716"/>
      <c r="BD626" s="716"/>
      <c r="BE626" s="716"/>
      <c r="BF626" s="477"/>
      <c r="BG626" s="88"/>
      <c r="BH626" s="88"/>
      <c r="BI626" s="88"/>
      <c r="BJ626" s="222"/>
      <c r="BK626" s="222"/>
      <c r="BL626" s="222"/>
      <c r="BM626" s="477"/>
      <c r="BN626" s="477"/>
      <c r="BO626" s="477"/>
      <c r="BP626" s="222"/>
      <c r="BQ626" s="222"/>
      <c r="BR626" s="222"/>
      <c r="BS626" s="222"/>
      <c r="BT626" s="222"/>
      <c r="BU626" s="222"/>
      <c r="BV626" s="88"/>
      <c r="BW626" s="88"/>
      <c r="BX626" s="88"/>
      <c r="BY626" s="88"/>
      <c r="BZ626" s="88"/>
      <c r="CA626" s="88"/>
      <c r="CB626" s="477"/>
      <c r="CC626" s="477"/>
      <c r="CD626" s="477"/>
      <c r="CE626" s="88"/>
      <c r="CF626" s="88"/>
      <c r="CG626" s="88"/>
      <c r="CH626" s="88"/>
      <c r="CI626" s="88"/>
      <c r="CJ626" s="88"/>
      <c r="CK626" s="5"/>
      <c r="CL626" s="5"/>
      <c r="CM626" s="5"/>
    </row>
    <row r="627" spans="1:91" ht="47.25">
      <c r="A627" s="388" t="s">
        <v>1204</v>
      </c>
      <c r="B627" s="608" t="s">
        <v>160</v>
      </c>
      <c r="C627" s="83" t="s">
        <v>504</v>
      </c>
      <c r="D627" s="138" t="s">
        <v>448</v>
      </c>
      <c r="E627" s="138" t="s">
        <v>490</v>
      </c>
      <c r="F627" s="138" t="s">
        <v>450</v>
      </c>
      <c r="G627" s="138" t="s">
        <v>491</v>
      </c>
      <c r="H627" s="138" t="s">
        <v>459</v>
      </c>
      <c r="I627" s="423" t="s">
        <v>1411</v>
      </c>
      <c r="J627" s="423" t="s">
        <v>909</v>
      </c>
      <c r="K627" s="423" t="s">
        <v>1412</v>
      </c>
      <c r="L627" s="423" t="s">
        <v>922</v>
      </c>
      <c r="M627" s="91">
        <f>N627+O627</f>
        <v>121343.79999999999</v>
      </c>
      <c r="N627" s="407">
        <v>117894.39999999999</v>
      </c>
      <c r="O627" s="407">
        <v>3449.4</v>
      </c>
      <c r="P627" s="407"/>
      <c r="Q627" s="407"/>
      <c r="R627" s="407"/>
      <c r="S627" s="407">
        <f>T627+U627</f>
        <v>-121343.76</v>
      </c>
      <c r="T627" s="407">
        <v>-117894.39999999999</v>
      </c>
      <c r="U627" s="407">
        <v>-3449.36</v>
      </c>
      <c r="V627" s="407"/>
      <c r="W627" s="407"/>
      <c r="X627" s="407"/>
      <c r="Y627" s="407"/>
      <c r="Z627" s="407"/>
      <c r="AA627" s="407"/>
      <c r="AB627" s="407">
        <v>384771.1</v>
      </c>
      <c r="AC627" s="407">
        <v>373833.5</v>
      </c>
      <c r="AD627" s="407">
        <v>10937.6</v>
      </c>
      <c r="AE627" s="407"/>
      <c r="AF627" s="407"/>
      <c r="AG627" s="407"/>
      <c r="AH627" s="407">
        <f>-AB627</f>
        <v>-384771.1</v>
      </c>
      <c r="AI627" s="407">
        <f t="shared" ref="AI627:AJ627" si="931">-AC627</f>
        <v>-373833.5</v>
      </c>
      <c r="AJ627" s="407">
        <f t="shared" si="931"/>
        <v>-10937.6</v>
      </c>
      <c r="AK627" s="407"/>
      <c r="AL627" s="407"/>
      <c r="AM627" s="407"/>
      <c r="AN627" s="407"/>
      <c r="AO627" s="407"/>
      <c r="AP627" s="407"/>
      <c r="AQ627" s="708"/>
      <c r="AR627" s="708"/>
      <c r="AS627" s="708"/>
      <c r="AT627" s="708"/>
      <c r="AU627" s="708"/>
      <c r="AV627" s="708"/>
      <c r="AW627" s="708"/>
      <c r="AX627" s="708"/>
      <c r="AY627" s="708"/>
      <c r="AZ627" s="708"/>
      <c r="BA627" s="708"/>
      <c r="BB627" s="708"/>
      <c r="BC627" s="708"/>
      <c r="BD627" s="708"/>
      <c r="BE627" s="708"/>
      <c r="BF627" s="407"/>
      <c r="BG627" s="407">
        <v>384771.1</v>
      </c>
      <c r="BH627" s="407">
        <v>373833.5</v>
      </c>
      <c r="BI627" s="407">
        <v>10937.6</v>
      </c>
      <c r="BJ627" s="407">
        <v>0</v>
      </c>
      <c r="BK627" s="407">
        <v>0</v>
      </c>
      <c r="BL627" s="407">
        <v>0</v>
      </c>
      <c r="BM627" s="407">
        <f>-BG627</f>
        <v>-384771.1</v>
      </c>
      <c r="BN627" s="407">
        <f t="shared" ref="BN627:BO627" si="932">-BH627</f>
        <v>-373833.5</v>
      </c>
      <c r="BO627" s="407">
        <f t="shared" si="932"/>
        <v>-10937.6</v>
      </c>
      <c r="BP627" s="407"/>
      <c r="BQ627" s="407"/>
      <c r="BR627" s="407"/>
      <c r="BS627" s="407">
        <f t="shared" ref="BS627:BS628" si="933">BG627+BM627</f>
        <v>0</v>
      </c>
      <c r="BT627" s="407">
        <f t="shared" ref="BT627:BT628" si="934">BH627+BN627</f>
        <v>0</v>
      </c>
      <c r="BU627" s="407">
        <f t="shared" ref="BU627:BU628" si="935">BI627+BO627</f>
        <v>0</v>
      </c>
      <c r="BV627" s="407"/>
      <c r="BW627" s="407"/>
      <c r="BX627" s="407"/>
      <c r="BY627" s="407"/>
      <c r="BZ627" s="407"/>
      <c r="CA627" s="407"/>
      <c r="CB627" s="407"/>
      <c r="CC627" s="407"/>
      <c r="CD627" s="407"/>
      <c r="CE627" s="407"/>
      <c r="CF627" s="407"/>
      <c r="CG627" s="407"/>
      <c r="CH627" s="407"/>
      <c r="CI627" s="407"/>
      <c r="CJ627" s="407"/>
      <c r="CK627" s="126"/>
      <c r="CL627" s="126"/>
      <c r="CM627" s="126"/>
    </row>
    <row r="628" spans="1:91" s="3" customFormat="1" ht="52.5" customHeight="1">
      <c r="A628" s="389" t="s">
        <v>1205</v>
      </c>
      <c r="B628" s="377" t="s">
        <v>1181</v>
      </c>
      <c r="C628" s="34" t="s">
        <v>504</v>
      </c>
      <c r="D628" s="138" t="s">
        <v>448</v>
      </c>
      <c r="E628" s="138" t="s">
        <v>490</v>
      </c>
      <c r="F628" s="138" t="s">
        <v>450</v>
      </c>
      <c r="G628" s="138" t="s">
        <v>491</v>
      </c>
      <c r="H628" s="138" t="s">
        <v>459</v>
      </c>
      <c r="I628" s="423" t="s">
        <v>1410</v>
      </c>
      <c r="J628" s="423" t="s">
        <v>909</v>
      </c>
      <c r="K628" s="423" t="s">
        <v>1351</v>
      </c>
      <c r="L628" s="423" t="s">
        <v>436</v>
      </c>
      <c r="M628" s="300"/>
      <c r="N628" s="300"/>
      <c r="O628" s="300"/>
      <c r="P628" s="300">
        <f>Q628+R628</f>
        <v>269334.8</v>
      </c>
      <c r="Q628" s="300">
        <v>264699.09999999998</v>
      </c>
      <c r="R628" s="300">
        <v>4635.7</v>
      </c>
      <c r="S628" s="407">
        <f>T628+U628</f>
        <v>269334.81</v>
      </c>
      <c r="T628" s="407">
        <v>264699.09999999998</v>
      </c>
      <c r="U628" s="407">
        <v>4635.71</v>
      </c>
      <c r="V628" s="300"/>
      <c r="W628" s="300"/>
      <c r="X628" s="300"/>
      <c r="Y628" s="407">
        <f>Z628+AA628</f>
        <v>269334.8</v>
      </c>
      <c r="Z628" s="300">
        <f t="shared" ref="Z628:Z630" si="936">N628+T628</f>
        <v>264699.09999999998</v>
      </c>
      <c r="AA628" s="300">
        <v>4635.7</v>
      </c>
      <c r="AB628" s="300"/>
      <c r="AC628" s="300"/>
      <c r="AD628" s="300"/>
      <c r="AE628" s="300">
        <f>AF628+AG628</f>
        <v>319803.39999999997</v>
      </c>
      <c r="AF628" s="300">
        <f>380750-AF624</f>
        <v>233945.3</v>
      </c>
      <c r="AG628" s="300">
        <f>87044.4-AG624</f>
        <v>85858.099999999991</v>
      </c>
      <c r="AH628" s="300">
        <f>AE628-AB628</f>
        <v>319803.39999999997</v>
      </c>
      <c r="AI628" s="300">
        <f>AF628-AC628</f>
        <v>233945.3</v>
      </c>
      <c r="AJ628" s="300">
        <f>AG628-AD628</f>
        <v>85858.099999999991</v>
      </c>
      <c r="AK628" s="300"/>
      <c r="AL628" s="300"/>
      <c r="AM628" s="300"/>
      <c r="AN628" s="300">
        <f t="shared" ref="AN628:AP628" si="937">AB628+AH628</f>
        <v>319803.39999999997</v>
      </c>
      <c r="AO628" s="300">
        <f t="shared" si="937"/>
        <v>233945.3</v>
      </c>
      <c r="AP628" s="300">
        <f t="shared" si="937"/>
        <v>85858.099999999991</v>
      </c>
      <c r="AQ628" s="710"/>
      <c r="AR628" s="710"/>
      <c r="AS628" s="710"/>
      <c r="AT628" s="710"/>
      <c r="AU628" s="710"/>
      <c r="AV628" s="710"/>
      <c r="AW628" s="710"/>
      <c r="AX628" s="710"/>
      <c r="AY628" s="710"/>
      <c r="AZ628" s="710"/>
      <c r="BA628" s="710"/>
      <c r="BB628" s="710"/>
      <c r="BC628" s="710"/>
      <c r="BD628" s="710"/>
      <c r="BE628" s="710"/>
      <c r="BF628" s="300"/>
      <c r="BG628" s="300">
        <v>0</v>
      </c>
      <c r="BH628" s="300">
        <v>0</v>
      </c>
      <c r="BI628" s="300">
        <v>0</v>
      </c>
      <c r="BJ628" s="300">
        <f>BK628+BL628</f>
        <v>319803.39999999997</v>
      </c>
      <c r="BK628" s="300">
        <f>380750-BK624</f>
        <v>233945.3</v>
      </c>
      <c r="BL628" s="300">
        <f>87044.4-BL624</f>
        <v>85858.099999999991</v>
      </c>
      <c r="BM628" s="300">
        <f>BJ628-BG628</f>
        <v>319803.39999999997</v>
      </c>
      <c r="BN628" s="300">
        <f>BK628-BH628</f>
        <v>233945.3</v>
      </c>
      <c r="BO628" s="300">
        <f>BL628-BI628</f>
        <v>85858.099999999991</v>
      </c>
      <c r="BP628" s="300"/>
      <c r="BQ628" s="300"/>
      <c r="BR628" s="300"/>
      <c r="BS628" s="300">
        <f t="shared" si="933"/>
        <v>319803.39999999997</v>
      </c>
      <c r="BT628" s="300">
        <f t="shared" si="934"/>
        <v>233945.3</v>
      </c>
      <c r="BU628" s="300">
        <f t="shared" si="935"/>
        <v>85858.099999999991</v>
      </c>
      <c r="BV628" s="300"/>
      <c r="BW628" s="300"/>
      <c r="BX628" s="300"/>
      <c r="BY628" s="300"/>
      <c r="BZ628" s="300"/>
      <c r="CA628" s="300"/>
      <c r="CB628" s="300"/>
      <c r="CC628" s="300"/>
      <c r="CD628" s="300"/>
      <c r="CE628" s="300"/>
      <c r="CF628" s="300"/>
      <c r="CG628" s="300"/>
      <c r="CH628" s="300"/>
      <c r="CI628" s="300"/>
      <c r="CJ628" s="300"/>
      <c r="CK628" s="5"/>
      <c r="CL628" s="5"/>
      <c r="CM628" s="5"/>
    </row>
    <row r="629" spans="1:91" s="3" customFormat="1" ht="47.25">
      <c r="A629" s="47" t="s">
        <v>1214</v>
      </c>
      <c r="B629" s="34" t="s">
        <v>646</v>
      </c>
      <c r="C629" s="34"/>
      <c r="D629" s="363" t="s">
        <v>448</v>
      </c>
      <c r="E629" s="363" t="s">
        <v>490</v>
      </c>
      <c r="F629" s="363" t="s">
        <v>454</v>
      </c>
      <c r="G629" s="363" t="s">
        <v>889</v>
      </c>
      <c r="H629" s="363" t="s">
        <v>459</v>
      </c>
      <c r="I629" s="423" t="s">
        <v>1414</v>
      </c>
      <c r="J629" s="423" t="s">
        <v>909</v>
      </c>
      <c r="K629" s="423" t="s">
        <v>1413</v>
      </c>
      <c r="L629" s="423" t="s">
        <v>922</v>
      </c>
      <c r="M629" s="91">
        <f>N629+O629</f>
        <v>6905.9</v>
      </c>
      <c r="N629" s="193">
        <v>0</v>
      </c>
      <c r="O629" s="193">
        <v>6905.9</v>
      </c>
      <c r="P629" s="300">
        <f>Q629+R629</f>
        <v>6905.9</v>
      </c>
      <c r="Q629" s="193">
        <v>0</v>
      </c>
      <c r="R629" s="193">
        <v>6905.9</v>
      </c>
      <c r="S629" s="300"/>
      <c r="T629" s="300"/>
      <c r="U629" s="300"/>
      <c r="V629" s="193"/>
      <c r="W629" s="193"/>
      <c r="X629" s="193"/>
      <c r="Y629" s="199">
        <f>Z629+AA629</f>
        <v>6905.9</v>
      </c>
      <c r="Z629" s="193">
        <f t="shared" si="936"/>
        <v>0</v>
      </c>
      <c r="AA629" s="193">
        <v>6905.9</v>
      </c>
      <c r="AB629" s="91"/>
      <c r="AC629" s="91"/>
      <c r="AD629" s="91"/>
      <c r="AE629" s="193"/>
      <c r="AF629" s="193"/>
      <c r="AG629" s="193"/>
      <c r="AH629" s="300"/>
      <c r="AI629" s="300"/>
      <c r="AJ629" s="300"/>
      <c r="AK629" s="193"/>
      <c r="AL629" s="193"/>
      <c r="AM629" s="193"/>
      <c r="AN629" s="193"/>
      <c r="AO629" s="193"/>
      <c r="AP629" s="193"/>
      <c r="AQ629" s="710"/>
      <c r="AR629" s="710"/>
      <c r="AS629" s="710"/>
      <c r="AT629" s="710"/>
      <c r="AU629" s="710"/>
      <c r="AV629" s="710"/>
      <c r="AW629" s="710"/>
      <c r="AX629" s="710"/>
      <c r="AY629" s="710"/>
      <c r="AZ629" s="710"/>
      <c r="BA629" s="710"/>
      <c r="BB629" s="710"/>
      <c r="BC629" s="710"/>
      <c r="BD629" s="710"/>
      <c r="BE629" s="710"/>
      <c r="BF629" s="300"/>
      <c r="BG629" s="91"/>
      <c r="BH629" s="91"/>
      <c r="BI629" s="91"/>
      <c r="BJ629" s="193"/>
      <c r="BK629" s="193"/>
      <c r="BL629" s="193"/>
      <c r="BM629" s="300"/>
      <c r="BN629" s="300"/>
      <c r="BO629" s="300"/>
      <c r="BP629" s="193"/>
      <c r="BQ629" s="193"/>
      <c r="BR629" s="193"/>
      <c r="BS629" s="193"/>
      <c r="BT629" s="193"/>
      <c r="BU629" s="193"/>
      <c r="BV629" s="91"/>
      <c r="BW629" s="91"/>
      <c r="BX629" s="91"/>
      <c r="BY629" s="91"/>
      <c r="BZ629" s="91"/>
      <c r="CA629" s="91"/>
      <c r="CB629" s="300"/>
      <c r="CC629" s="300"/>
      <c r="CD629" s="300"/>
      <c r="CE629" s="91"/>
      <c r="CF629" s="91"/>
      <c r="CG629" s="91"/>
      <c r="CH629" s="91"/>
      <c r="CI629" s="91"/>
      <c r="CJ629" s="91"/>
      <c r="CK629" s="5"/>
      <c r="CL629" s="5"/>
      <c r="CM629" s="5"/>
    </row>
    <row r="630" spans="1:91" s="11" customFormat="1" ht="20.25">
      <c r="A630" s="52"/>
      <c r="B630" s="33" t="s">
        <v>92</v>
      </c>
      <c r="C630" s="33"/>
      <c r="D630" s="148"/>
      <c r="E630" s="148"/>
      <c r="F630" s="148"/>
      <c r="G630" s="148"/>
      <c r="H630" s="148"/>
      <c r="I630" s="365"/>
      <c r="J630" s="365"/>
      <c r="K630" s="365"/>
      <c r="L630" s="365"/>
      <c r="M630" s="229">
        <v>6905.9</v>
      </c>
      <c r="N630" s="229">
        <v>0</v>
      </c>
      <c r="O630" s="229">
        <v>6905.9</v>
      </c>
      <c r="P630" s="229">
        <v>6905.9</v>
      </c>
      <c r="Q630" s="229">
        <v>0</v>
      </c>
      <c r="R630" s="229">
        <v>6905.9</v>
      </c>
      <c r="S630" s="372"/>
      <c r="T630" s="372"/>
      <c r="U630" s="372"/>
      <c r="V630" s="229"/>
      <c r="W630" s="229"/>
      <c r="X630" s="229"/>
      <c r="Y630" s="223">
        <f t="shared" ref="Y630" si="938">M630+S630</f>
        <v>6905.9</v>
      </c>
      <c r="Z630" s="229">
        <f t="shared" si="936"/>
        <v>0</v>
      </c>
      <c r="AA630" s="229">
        <f t="shared" ref="AA630" si="939">O630+U630</f>
        <v>6905.9</v>
      </c>
      <c r="AB630" s="741"/>
      <c r="AC630" s="741"/>
      <c r="AD630" s="741"/>
      <c r="AE630" s="741"/>
      <c r="AF630" s="741"/>
      <c r="AG630" s="741"/>
      <c r="AH630" s="741"/>
      <c r="AI630" s="741"/>
      <c r="AJ630" s="741"/>
      <c r="AK630" s="741"/>
      <c r="AL630" s="741"/>
      <c r="AM630" s="741"/>
      <c r="AN630" s="741"/>
      <c r="AO630" s="741"/>
      <c r="AP630" s="741"/>
      <c r="AQ630" s="741"/>
      <c r="AR630" s="741"/>
      <c r="AS630" s="741"/>
      <c r="AT630" s="741"/>
      <c r="AU630" s="741"/>
      <c r="AV630" s="741"/>
      <c r="AW630" s="741"/>
      <c r="AX630" s="741"/>
      <c r="AY630" s="741"/>
      <c r="AZ630" s="741"/>
      <c r="BA630" s="741"/>
      <c r="BB630" s="741"/>
      <c r="BC630" s="741"/>
      <c r="BD630" s="741"/>
      <c r="BE630" s="741"/>
      <c r="BF630" s="372"/>
      <c r="BG630" s="94"/>
      <c r="BH630" s="94"/>
      <c r="BI630" s="94"/>
      <c r="BJ630" s="229"/>
      <c r="BK630" s="229"/>
      <c r="BL630" s="229"/>
      <c r="BM630" s="372"/>
      <c r="BN630" s="372"/>
      <c r="BO630" s="372"/>
      <c r="BP630" s="229"/>
      <c r="BQ630" s="229"/>
      <c r="BR630" s="229"/>
      <c r="BS630" s="229"/>
      <c r="BT630" s="229"/>
      <c r="BU630" s="229"/>
      <c r="BV630" s="94"/>
      <c r="BW630" s="94"/>
      <c r="BX630" s="94"/>
      <c r="BY630" s="94"/>
      <c r="BZ630" s="94"/>
      <c r="CA630" s="94"/>
      <c r="CB630" s="372"/>
      <c r="CC630" s="372"/>
      <c r="CD630" s="372"/>
      <c r="CE630" s="94"/>
      <c r="CF630" s="94"/>
      <c r="CG630" s="94"/>
      <c r="CH630" s="94"/>
      <c r="CI630" s="94"/>
      <c r="CJ630" s="94"/>
      <c r="CK630" s="5"/>
      <c r="CL630" s="5"/>
      <c r="CM630" s="5"/>
    </row>
    <row r="631" spans="1:91" s="126" customFormat="1" ht="47.25">
      <c r="A631" s="73"/>
      <c r="B631" s="80" t="s">
        <v>537</v>
      </c>
      <c r="C631" s="80"/>
      <c r="D631" s="136"/>
      <c r="E631" s="136"/>
      <c r="F631" s="136"/>
      <c r="G631" s="136"/>
      <c r="H631" s="136"/>
      <c r="I631" s="421"/>
      <c r="J631" s="421"/>
      <c r="K631" s="421"/>
      <c r="L631" s="421"/>
      <c r="M631" s="115"/>
      <c r="N631" s="115"/>
      <c r="O631" s="115"/>
      <c r="P631" s="237"/>
      <c r="Q631" s="237"/>
      <c r="R631" s="237"/>
      <c r="S631" s="391"/>
      <c r="T631" s="391"/>
      <c r="U631" s="391"/>
      <c r="V631" s="237"/>
      <c r="W631" s="237"/>
      <c r="X631" s="237"/>
      <c r="Y631" s="237"/>
      <c r="Z631" s="237"/>
      <c r="AA631" s="237"/>
      <c r="AB631" s="735"/>
      <c r="AC631" s="735"/>
      <c r="AD631" s="735"/>
      <c r="AE631" s="735"/>
      <c r="AF631" s="735"/>
      <c r="AG631" s="735"/>
      <c r="AH631" s="735"/>
      <c r="AI631" s="735"/>
      <c r="AJ631" s="735"/>
      <c r="AK631" s="735"/>
      <c r="AL631" s="735"/>
      <c r="AM631" s="735"/>
      <c r="AN631" s="735"/>
      <c r="AO631" s="735"/>
      <c r="AP631" s="735"/>
      <c r="AQ631" s="735"/>
      <c r="AR631" s="735"/>
      <c r="AS631" s="735"/>
      <c r="AT631" s="735"/>
      <c r="AU631" s="735"/>
      <c r="AV631" s="735"/>
      <c r="AW631" s="735"/>
      <c r="AX631" s="735"/>
      <c r="AY631" s="735"/>
      <c r="AZ631" s="735"/>
      <c r="BA631" s="735"/>
      <c r="BB631" s="735"/>
      <c r="BC631" s="735"/>
      <c r="BD631" s="735"/>
      <c r="BE631" s="735"/>
      <c r="BF631" s="391"/>
      <c r="BG631" s="115"/>
      <c r="BH631" s="115"/>
      <c r="BI631" s="115"/>
      <c r="BJ631" s="237"/>
      <c r="BK631" s="237"/>
      <c r="BL631" s="237"/>
      <c r="BM631" s="391"/>
      <c r="BN631" s="391"/>
      <c r="BO631" s="391"/>
      <c r="BP631" s="237"/>
      <c r="BQ631" s="237"/>
      <c r="BR631" s="237"/>
      <c r="BS631" s="237"/>
      <c r="BT631" s="237"/>
      <c r="BU631" s="237"/>
      <c r="BV631" s="115"/>
      <c r="BW631" s="115"/>
      <c r="BX631" s="115"/>
      <c r="BY631" s="115"/>
      <c r="BZ631" s="115"/>
      <c r="CA631" s="115"/>
      <c r="CB631" s="391"/>
      <c r="CC631" s="391"/>
      <c r="CD631" s="391"/>
      <c r="CE631" s="115"/>
      <c r="CF631" s="115"/>
      <c r="CG631" s="115"/>
      <c r="CH631" s="115"/>
      <c r="CI631" s="115"/>
      <c r="CJ631" s="115"/>
      <c r="CK631" s="5"/>
      <c r="CL631" s="5"/>
      <c r="CM631" s="5"/>
    </row>
    <row r="632" spans="1:91" s="6" customFormat="1" ht="20.25">
      <c r="A632" s="57"/>
      <c r="B632" s="59" t="s">
        <v>95</v>
      </c>
      <c r="C632" s="59"/>
      <c r="D632" s="137"/>
      <c r="E632" s="137"/>
      <c r="F632" s="137"/>
      <c r="G632" s="137"/>
      <c r="H632" s="137"/>
      <c r="I632" s="401"/>
      <c r="J632" s="401"/>
      <c r="K632" s="401"/>
      <c r="L632" s="401"/>
      <c r="M632" s="88"/>
      <c r="N632" s="88"/>
      <c r="O632" s="88"/>
      <c r="P632" s="222"/>
      <c r="Q632" s="222"/>
      <c r="R632" s="222"/>
      <c r="S632" s="88"/>
      <c r="T632" s="477"/>
      <c r="U632" s="477"/>
      <c r="V632" s="222"/>
      <c r="W632" s="222"/>
      <c r="X632" s="222"/>
      <c r="Y632" s="88"/>
      <c r="Z632" s="222"/>
      <c r="AA632" s="222"/>
      <c r="AB632" s="716"/>
      <c r="AC632" s="716"/>
      <c r="AD632" s="716"/>
      <c r="AE632" s="716"/>
      <c r="AF632" s="716"/>
      <c r="AG632" s="716"/>
      <c r="AH632" s="716"/>
      <c r="AI632" s="716"/>
      <c r="AJ632" s="716"/>
      <c r="AK632" s="716"/>
      <c r="AL632" s="716"/>
      <c r="AM632" s="716"/>
      <c r="AN632" s="716"/>
      <c r="AO632" s="716"/>
      <c r="AP632" s="716"/>
      <c r="AQ632" s="716"/>
      <c r="AR632" s="716"/>
      <c r="AS632" s="716"/>
      <c r="AT632" s="716"/>
      <c r="AU632" s="716"/>
      <c r="AV632" s="716"/>
      <c r="AW632" s="716"/>
      <c r="AX632" s="716"/>
      <c r="AY632" s="716"/>
      <c r="AZ632" s="716"/>
      <c r="BA632" s="716"/>
      <c r="BB632" s="716"/>
      <c r="BC632" s="716"/>
      <c r="BD632" s="716"/>
      <c r="BE632" s="716"/>
      <c r="BF632" s="477"/>
      <c r="BG632" s="88"/>
      <c r="BH632" s="88"/>
      <c r="BI632" s="88"/>
      <c r="BJ632" s="222"/>
      <c r="BK632" s="222"/>
      <c r="BL632" s="222"/>
      <c r="BM632" s="477"/>
      <c r="BN632" s="477"/>
      <c r="BO632" s="477"/>
      <c r="BP632" s="222"/>
      <c r="BQ632" s="222"/>
      <c r="BR632" s="222"/>
      <c r="BS632" s="222"/>
      <c r="BT632" s="222"/>
      <c r="BU632" s="222"/>
      <c r="BV632" s="88"/>
      <c r="BW632" s="88"/>
      <c r="BX632" s="88"/>
      <c r="BY632" s="88"/>
      <c r="BZ632" s="88"/>
      <c r="CA632" s="88"/>
      <c r="CB632" s="477"/>
      <c r="CC632" s="477"/>
      <c r="CD632" s="477"/>
      <c r="CE632" s="88"/>
      <c r="CF632" s="88"/>
      <c r="CG632" s="88"/>
      <c r="CH632" s="88"/>
      <c r="CI632" s="88"/>
      <c r="CJ632" s="88"/>
      <c r="CK632" s="5"/>
      <c r="CL632" s="5"/>
      <c r="CM632" s="5"/>
    </row>
    <row r="633" spans="1:91" s="196" customFormat="1" ht="47.25">
      <c r="A633" s="45" t="s">
        <v>1266</v>
      </c>
      <c r="B633" s="194" t="s">
        <v>446</v>
      </c>
      <c r="C633" s="195"/>
      <c r="D633" s="138" t="s">
        <v>448</v>
      </c>
      <c r="E633" s="138" t="s">
        <v>490</v>
      </c>
      <c r="F633" s="138" t="s">
        <v>454</v>
      </c>
      <c r="G633" s="138" t="s">
        <v>492</v>
      </c>
      <c r="H633" s="138" t="s">
        <v>459</v>
      </c>
      <c r="I633" s="423" t="s">
        <v>1415</v>
      </c>
      <c r="J633" s="423" t="s">
        <v>909</v>
      </c>
      <c r="K633" s="423" t="s">
        <v>1416</v>
      </c>
      <c r="L633" s="423" t="s">
        <v>922</v>
      </c>
      <c r="M633" s="91">
        <f>N633+O633</f>
        <v>19763.400000000001</v>
      </c>
      <c r="N633" s="187">
        <v>0</v>
      </c>
      <c r="O633" s="187">
        <v>19763.400000000001</v>
      </c>
      <c r="P633" s="300">
        <f>Q633+R633</f>
        <v>15000.000000000002</v>
      </c>
      <c r="Q633" s="215">
        <v>0</v>
      </c>
      <c r="R633" s="215">
        <f>O633+U633</f>
        <v>15000.000000000002</v>
      </c>
      <c r="S633" s="215">
        <f>T633+U633</f>
        <v>-4763.3999999999996</v>
      </c>
      <c r="T633" s="215">
        <v>0</v>
      </c>
      <c r="U633" s="215">
        <v>-4763.3999999999996</v>
      </c>
      <c r="V633" s="215"/>
      <c r="W633" s="215"/>
      <c r="X633" s="215"/>
      <c r="Y633" s="215">
        <f t="shared" ref="Y633:Y640" si="940">M633+S633</f>
        <v>15000.000000000002</v>
      </c>
      <c r="Z633" s="215">
        <f t="shared" ref="Z633:Z640" si="941">N633+T633</f>
        <v>0</v>
      </c>
      <c r="AA633" s="215">
        <f t="shared" ref="AA633:AA640" si="942">O633+U633</f>
        <v>15000.000000000002</v>
      </c>
      <c r="AB633" s="742"/>
      <c r="AC633" s="742"/>
      <c r="AD633" s="742"/>
      <c r="AE633" s="742"/>
      <c r="AF633" s="742"/>
      <c r="AG633" s="742"/>
      <c r="AH633" s="742"/>
      <c r="AI633" s="742"/>
      <c r="AJ633" s="742"/>
      <c r="AK633" s="742"/>
      <c r="AL633" s="742"/>
      <c r="AM633" s="742"/>
      <c r="AN633" s="742"/>
      <c r="AO633" s="742"/>
      <c r="AP633" s="742"/>
      <c r="AQ633" s="742"/>
      <c r="AR633" s="742"/>
      <c r="AS633" s="742"/>
      <c r="AT633" s="742"/>
      <c r="AU633" s="742"/>
      <c r="AV633" s="742"/>
      <c r="AW633" s="742"/>
      <c r="AX633" s="742"/>
      <c r="AY633" s="742"/>
      <c r="AZ633" s="742"/>
      <c r="BA633" s="742"/>
      <c r="BB633" s="742"/>
      <c r="BC633" s="742"/>
      <c r="BD633" s="742"/>
      <c r="BE633" s="742"/>
      <c r="BF633" s="648"/>
      <c r="BG633" s="187"/>
      <c r="BH633" s="187"/>
      <c r="BI633" s="187"/>
      <c r="BJ633" s="215"/>
      <c r="BK633" s="215"/>
      <c r="BL633" s="215"/>
      <c r="BM633" s="299"/>
      <c r="BN633" s="299"/>
      <c r="BO633" s="299"/>
      <c r="BP633" s="215"/>
      <c r="BQ633" s="215"/>
      <c r="BR633" s="215"/>
      <c r="BS633" s="215"/>
      <c r="BT633" s="215"/>
      <c r="BU633" s="215"/>
      <c r="BV633" s="187"/>
      <c r="BW633" s="187"/>
      <c r="BX633" s="187"/>
      <c r="BY633" s="187"/>
      <c r="BZ633" s="187"/>
      <c r="CA633" s="187"/>
      <c r="CB633" s="299"/>
      <c r="CC633" s="299"/>
      <c r="CD633" s="299"/>
      <c r="CE633" s="187"/>
      <c r="CF633" s="187"/>
      <c r="CG633" s="187"/>
      <c r="CH633" s="187"/>
      <c r="CI633" s="187"/>
      <c r="CJ633" s="187"/>
      <c r="CK633" s="126"/>
      <c r="CL633" s="126"/>
      <c r="CM633" s="126"/>
    </row>
    <row r="634" spans="1:91" s="196" customFormat="1" ht="20.25">
      <c r="A634" s="122"/>
      <c r="B634" s="214" t="s">
        <v>92</v>
      </c>
      <c r="C634" s="216"/>
      <c r="D634" s="138"/>
      <c r="E634" s="138"/>
      <c r="F634" s="138"/>
      <c r="G634" s="138"/>
      <c r="H634" s="138"/>
      <c r="I634" s="423"/>
      <c r="J634" s="423"/>
      <c r="K634" s="423"/>
      <c r="L634" s="423"/>
      <c r="M634" s="217">
        <v>19763.400000000001</v>
      </c>
      <c r="N634" s="217">
        <v>0</v>
      </c>
      <c r="O634" s="217">
        <v>19763.400000000001</v>
      </c>
      <c r="P634" s="240">
        <v>14999.970000000001</v>
      </c>
      <c r="Q634" s="240">
        <v>0</v>
      </c>
      <c r="R634" s="240">
        <v>14999.970000000001</v>
      </c>
      <c r="S634" s="240">
        <f t="shared" ref="S634:S639" si="943">T634+U634</f>
        <v>-4763.43</v>
      </c>
      <c r="T634" s="240">
        <v>0</v>
      </c>
      <c r="U634" s="240">
        <v>-4763.43</v>
      </c>
      <c r="V634" s="240"/>
      <c r="W634" s="240"/>
      <c r="X634" s="240"/>
      <c r="Y634" s="240">
        <f t="shared" si="940"/>
        <v>14999.970000000001</v>
      </c>
      <c r="Z634" s="240">
        <f t="shared" si="941"/>
        <v>0</v>
      </c>
      <c r="AA634" s="240">
        <f t="shared" si="942"/>
        <v>14999.970000000001</v>
      </c>
      <c r="AB634" s="743"/>
      <c r="AC634" s="743"/>
      <c r="AD634" s="743"/>
      <c r="AE634" s="743"/>
      <c r="AF634" s="743"/>
      <c r="AG634" s="743"/>
      <c r="AH634" s="743"/>
      <c r="AI634" s="743"/>
      <c r="AJ634" s="743"/>
      <c r="AK634" s="743"/>
      <c r="AL634" s="743"/>
      <c r="AM634" s="743"/>
      <c r="AN634" s="743"/>
      <c r="AO634" s="743"/>
      <c r="AP634" s="743"/>
      <c r="AQ634" s="743"/>
      <c r="AR634" s="743"/>
      <c r="AS634" s="743"/>
      <c r="AT634" s="743"/>
      <c r="AU634" s="743"/>
      <c r="AV634" s="743"/>
      <c r="AW634" s="743"/>
      <c r="AX634" s="743"/>
      <c r="AY634" s="743"/>
      <c r="AZ634" s="743"/>
      <c r="BA634" s="743"/>
      <c r="BB634" s="743"/>
      <c r="BC634" s="743"/>
      <c r="BD634" s="743"/>
      <c r="BE634" s="743"/>
      <c r="BF634" s="498"/>
      <c r="BG634" s="217"/>
      <c r="BH634" s="217"/>
      <c r="BI634" s="217"/>
      <c r="BJ634" s="240"/>
      <c r="BK634" s="240"/>
      <c r="BL634" s="240"/>
      <c r="BM634" s="498"/>
      <c r="BN634" s="498"/>
      <c r="BO634" s="498"/>
      <c r="BP634" s="240"/>
      <c r="BQ634" s="240"/>
      <c r="BR634" s="240"/>
      <c r="BS634" s="240"/>
      <c r="BT634" s="240"/>
      <c r="BU634" s="240"/>
      <c r="BV634" s="217"/>
      <c r="BW634" s="217"/>
      <c r="BX634" s="217"/>
      <c r="BY634" s="217"/>
      <c r="BZ634" s="217"/>
      <c r="CA634" s="217"/>
      <c r="CB634" s="498"/>
      <c r="CC634" s="498"/>
      <c r="CD634" s="498"/>
      <c r="CE634" s="217"/>
      <c r="CF634" s="217"/>
      <c r="CG634" s="217"/>
      <c r="CH634" s="217"/>
      <c r="CI634" s="217"/>
      <c r="CJ634" s="217"/>
      <c r="CK634" s="126"/>
      <c r="CL634" s="126"/>
      <c r="CM634" s="126"/>
    </row>
    <row r="635" spans="1:91" s="196" customFormat="1" ht="47.25">
      <c r="A635" s="45" t="s">
        <v>1267</v>
      </c>
      <c r="B635" s="194" t="s">
        <v>445</v>
      </c>
      <c r="C635" s="195"/>
      <c r="D635" s="138" t="s">
        <v>448</v>
      </c>
      <c r="E635" s="138" t="s">
        <v>490</v>
      </c>
      <c r="F635" s="138" t="s">
        <v>454</v>
      </c>
      <c r="G635" s="138" t="s">
        <v>492</v>
      </c>
      <c r="H635" s="138" t="s">
        <v>459</v>
      </c>
      <c r="I635" s="423" t="s">
        <v>1419</v>
      </c>
      <c r="J635" s="423" t="s">
        <v>909</v>
      </c>
      <c r="K635" s="423" t="s">
        <v>1417</v>
      </c>
      <c r="L635" s="423" t="s">
        <v>922</v>
      </c>
      <c r="M635" s="91">
        <f>N635+O635</f>
        <v>19763.400000000001</v>
      </c>
      <c r="N635" s="187">
        <v>0</v>
      </c>
      <c r="O635" s="187">
        <v>19763.400000000001</v>
      </c>
      <c r="P635" s="300">
        <f>Q635+R635</f>
        <v>15000.000000000002</v>
      </c>
      <c r="Q635" s="215">
        <v>0</v>
      </c>
      <c r="R635" s="215">
        <f>O635+U635</f>
        <v>15000.000000000002</v>
      </c>
      <c r="S635" s="215">
        <f t="shared" si="943"/>
        <v>-4763.3999999999996</v>
      </c>
      <c r="T635" s="215">
        <v>0</v>
      </c>
      <c r="U635" s="215">
        <v>-4763.3999999999996</v>
      </c>
      <c r="V635" s="215"/>
      <c r="W635" s="215"/>
      <c r="X635" s="215"/>
      <c r="Y635" s="215">
        <f t="shared" si="940"/>
        <v>15000.000000000002</v>
      </c>
      <c r="Z635" s="215">
        <f t="shared" si="941"/>
        <v>0</v>
      </c>
      <c r="AA635" s="215">
        <f t="shared" si="942"/>
        <v>15000.000000000002</v>
      </c>
      <c r="AB635" s="742"/>
      <c r="AC635" s="742"/>
      <c r="AD635" s="742"/>
      <c r="AE635" s="742"/>
      <c r="AF635" s="742"/>
      <c r="AG635" s="742"/>
      <c r="AH635" s="742"/>
      <c r="AI635" s="742"/>
      <c r="AJ635" s="742"/>
      <c r="AK635" s="742"/>
      <c r="AL635" s="742"/>
      <c r="AM635" s="742"/>
      <c r="AN635" s="742"/>
      <c r="AO635" s="742"/>
      <c r="AP635" s="742"/>
      <c r="AQ635" s="742"/>
      <c r="AR635" s="742"/>
      <c r="AS635" s="742"/>
      <c r="AT635" s="742"/>
      <c r="AU635" s="742"/>
      <c r="AV635" s="742"/>
      <c r="AW635" s="742"/>
      <c r="AX635" s="742"/>
      <c r="AY635" s="742"/>
      <c r="AZ635" s="742"/>
      <c r="BA635" s="742"/>
      <c r="BB635" s="742"/>
      <c r="BC635" s="742"/>
      <c r="BD635" s="742"/>
      <c r="BE635" s="742"/>
      <c r="BF635" s="648"/>
      <c r="BG635" s="187"/>
      <c r="BH635" s="187"/>
      <c r="BI635" s="187"/>
      <c r="BJ635" s="215"/>
      <c r="BK635" s="215"/>
      <c r="BL635" s="215"/>
      <c r="BM635" s="299"/>
      <c r="BN635" s="299"/>
      <c r="BO635" s="299"/>
      <c r="BP635" s="215"/>
      <c r="BQ635" s="215"/>
      <c r="BR635" s="215"/>
      <c r="BS635" s="215"/>
      <c r="BT635" s="215"/>
      <c r="BU635" s="215"/>
      <c r="BV635" s="187"/>
      <c r="BW635" s="187"/>
      <c r="BX635" s="187"/>
      <c r="BY635" s="187"/>
      <c r="BZ635" s="187"/>
      <c r="CA635" s="187"/>
      <c r="CB635" s="299"/>
      <c r="CC635" s="299"/>
      <c r="CD635" s="299"/>
      <c r="CE635" s="187"/>
      <c r="CF635" s="187"/>
      <c r="CG635" s="187"/>
      <c r="CH635" s="187"/>
      <c r="CI635" s="187"/>
      <c r="CJ635" s="187"/>
      <c r="CK635" s="126"/>
      <c r="CL635" s="126"/>
      <c r="CM635" s="126"/>
    </row>
    <row r="636" spans="1:91" s="196" customFormat="1" ht="20.25">
      <c r="A636" s="122"/>
      <c r="B636" s="214" t="s">
        <v>92</v>
      </c>
      <c r="C636" s="216"/>
      <c r="D636" s="138"/>
      <c r="E636" s="138"/>
      <c r="F636" s="138"/>
      <c r="G636" s="138"/>
      <c r="H636" s="138"/>
      <c r="I636" s="423"/>
      <c r="J636" s="423"/>
      <c r="K636" s="423"/>
      <c r="L636" s="423"/>
      <c r="M636" s="217">
        <v>19763.400000000001</v>
      </c>
      <c r="N636" s="217">
        <v>0</v>
      </c>
      <c r="O636" s="217">
        <v>19763.400000000001</v>
      </c>
      <c r="P636" s="240">
        <v>14999.970000000001</v>
      </c>
      <c r="Q636" s="240">
        <v>0</v>
      </c>
      <c r="R636" s="240">
        <v>14999.970000000001</v>
      </c>
      <c r="S636" s="240">
        <f t="shared" si="943"/>
        <v>-4763.43</v>
      </c>
      <c r="T636" s="240">
        <v>0</v>
      </c>
      <c r="U636" s="240">
        <v>-4763.43</v>
      </c>
      <c r="V636" s="240"/>
      <c r="W636" s="240"/>
      <c r="X636" s="240"/>
      <c r="Y636" s="240">
        <f t="shared" si="940"/>
        <v>14999.970000000001</v>
      </c>
      <c r="Z636" s="240">
        <f t="shared" si="941"/>
        <v>0</v>
      </c>
      <c r="AA636" s="240">
        <f t="shared" si="942"/>
        <v>14999.970000000001</v>
      </c>
      <c r="AB636" s="743"/>
      <c r="AC636" s="743"/>
      <c r="AD636" s="743"/>
      <c r="AE636" s="743"/>
      <c r="AF636" s="743"/>
      <c r="AG636" s="743"/>
      <c r="AH636" s="743"/>
      <c r="AI636" s="743"/>
      <c r="AJ636" s="743"/>
      <c r="AK636" s="743"/>
      <c r="AL636" s="743"/>
      <c r="AM636" s="743"/>
      <c r="AN636" s="743"/>
      <c r="AO636" s="743"/>
      <c r="AP636" s="743"/>
      <c r="AQ636" s="743"/>
      <c r="AR636" s="743"/>
      <c r="AS636" s="743"/>
      <c r="AT636" s="743"/>
      <c r="AU636" s="743"/>
      <c r="AV636" s="743"/>
      <c r="AW636" s="743"/>
      <c r="AX636" s="743"/>
      <c r="AY636" s="743"/>
      <c r="AZ636" s="743"/>
      <c r="BA636" s="743"/>
      <c r="BB636" s="743"/>
      <c r="BC636" s="743"/>
      <c r="BD636" s="743"/>
      <c r="BE636" s="743"/>
      <c r="BF636" s="498"/>
      <c r="BG636" s="217"/>
      <c r="BH636" s="217"/>
      <c r="BI636" s="217"/>
      <c r="BJ636" s="240"/>
      <c r="BK636" s="240"/>
      <c r="BL636" s="240"/>
      <c r="BM636" s="498"/>
      <c r="BN636" s="498"/>
      <c r="BO636" s="498"/>
      <c r="BP636" s="240"/>
      <c r="BQ636" s="240"/>
      <c r="BR636" s="240"/>
      <c r="BS636" s="240"/>
      <c r="BT636" s="240"/>
      <c r="BU636" s="240"/>
      <c r="BV636" s="217"/>
      <c r="BW636" s="217"/>
      <c r="BX636" s="217"/>
      <c r="BY636" s="217"/>
      <c r="BZ636" s="217"/>
      <c r="CA636" s="217"/>
      <c r="CB636" s="498"/>
      <c r="CC636" s="498"/>
      <c r="CD636" s="498"/>
      <c r="CE636" s="217"/>
      <c r="CF636" s="217"/>
      <c r="CG636" s="217"/>
      <c r="CH636" s="217"/>
      <c r="CI636" s="217"/>
      <c r="CJ636" s="217"/>
      <c r="CK636" s="126"/>
      <c r="CL636" s="126"/>
      <c r="CM636" s="126"/>
    </row>
    <row r="637" spans="1:91" s="196" customFormat="1" ht="47.25">
      <c r="A637" s="45" t="s">
        <v>1268</v>
      </c>
      <c r="B637" s="194" t="s">
        <v>444</v>
      </c>
      <c r="C637" s="195"/>
      <c r="D637" s="138" t="s">
        <v>448</v>
      </c>
      <c r="E637" s="138" t="s">
        <v>490</v>
      </c>
      <c r="F637" s="138" t="s">
        <v>454</v>
      </c>
      <c r="G637" s="138" t="s">
        <v>492</v>
      </c>
      <c r="H637" s="138" t="s">
        <v>459</v>
      </c>
      <c r="I637" s="423" t="s">
        <v>1420</v>
      </c>
      <c r="J637" s="423" t="s">
        <v>909</v>
      </c>
      <c r="K637" s="423" t="s">
        <v>1418</v>
      </c>
      <c r="L637" s="423" t="s">
        <v>922</v>
      </c>
      <c r="M637" s="91">
        <f>N637+O637</f>
        <v>19763.400000000001</v>
      </c>
      <c r="N637" s="187">
        <v>0</v>
      </c>
      <c r="O637" s="187">
        <v>19763.400000000001</v>
      </c>
      <c r="P637" s="300">
        <f>Q637+R637</f>
        <v>15000.000000000002</v>
      </c>
      <c r="Q637" s="215">
        <v>0</v>
      </c>
      <c r="R637" s="215">
        <f>O637+U637</f>
        <v>15000.000000000002</v>
      </c>
      <c r="S637" s="215">
        <f t="shared" si="943"/>
        <v>-4763.3999999999996</v>
      </c>
      <c r="T637" s="215">
        <v>0</v>
      </c>
      <c r="U637" s="215">
        <v>-4763.3999999999996</v>
      </c>
      <c r="V637" s="215"/>
      <c r="W637" s="215"/>
      <c r="X637" s="215"/>
      <c r="Y637" s="215">
        <f t="shared" si="940"/>
        <v>15000.000000000002</v>
      </c>
      <c r="Z637" s="215">
        <f t="shared" si="941"/>
        <v>0</v>
      </c>
      <c r="AA637" s="215">
        <f t="shared" si="942"/>
        <v>15000.000000000002</v>
      </c>
      <c r="AB637" s="742"/>
      <c r="AC637" s="742"/>
      <c r="AD637" s="742"/>
      <c r="AE637" s="742"/>
      <c r="AF637" s="742"/>
      <c r="AG637" s="742"/>
      <c r="AH637" s="742"/>
      <c r="AI637" s="742"/>
      <c r="AJ637" s="742"/>
      <c r="AK637" s="742"/>
      <c r="AL637" s="742"/>
      <c r="AM637" s="742"/>
      <c r="AN637" s="742"/>
      <c r="AO637" s="742"/>
      <c r="AP637" s="742"/>
      <c r="AQ637" s="742"/>
      <c r="AR637" s="742"/>
      <c r="AS637" s="742"/>
      <c r="AT637" s="742"/>
      <c r="AU637" s="742"/>
      <c r="AV637" s="742"/>
      <c r="AW637" s="742"/>
      <c r="AX637" s="742"/>
      <c r="AY637" s="742"/>
      <c r="AZ637" s="742"/>
      <c r="BA637" s="742"/>
      <c r="BB637" s="742"/>
      <c r="BC637" s="742"/>
      <c r="BD637" s="742"/>
      <c r="BE637" s="742"/>
      <c r="BF637" s="648"/>
      <c r="BG637" s="187"/>
      <c r="BH637" s="187"/>
      <c r="BI637" s="187"/>
      <c r="BJ637" s="215"/>
      <c r="BK637" s="215"/>
      <c r="BL637" s="215"/>
      <c r="BM637" s="299"/>
      <c r="BN637" s="299"/>
      <c r="BO637" s="299"/>
      <c r="BP637" s="215"/>
      <c r="BQ637" s="215"/>
      <c r="BR637" s="215"/>
      <c r="BS637" s="215"/>
      <c r="BT637" s="215"/>
      <c r="BU637" s="215"/>
      <c r="BV637" s="187"/>
      <c r="BW637" s="187"/>
      <c r="BX637" s="187"/>
      <c r="BY637" s="187"/>
      <c r="BZ637" s="187"/>
      <c r="CA637" s="187"/>
      <c r="CB637" s="299"/>
      <c r="CC637" s="299"/>
      <c r="CD637" s="299"/>
      <c r="CE637" s="187"/>
      <c r="CF637" s="187"/>
      <c r="CG637" s="187"/>
      <c r="CH637" s="187"/>
      <c r="CI637" s="187"/>
      <c r="CJ637" s="187"/>
      <c r="CK637" s="126"/>
      <c r="CL637" s="126"/>
      <c r="CM637" s="126"/>
    </row>
    <row r="638" spans="1:91" s="123" customFormat="1" ht="20.25">
      <c r="A638" s="122"/>
      <c r="B638" s="214" t="s">
        <v>92</v>
      </c>
      <c r="C638" s="218"/>
      <c r="D638" s="138"/>
      <c r="E638" s="138"/>
      <c r="F638" s="138"/>
      <c r="G638" s="138"/>
      <c r="H638" s="138"/>
      <c r="I638" s="423"/>
      <c r="J638" s="423"/>
      <c r="K638" s="423"/>
      <c r="L638" s="423"/>
      <c r="M638" s="96">
        <v>19763.400000000001</v>
      </c>
      <c r="N638" s="96">
        <v>0</v>
      </c>
      <c r="O638" s="96">
        <v>19763.400000000001</v>
      </c>
      <c r="P638" s="225">
        <v>14999.970000000001</v>
      </c>
      <c r="Q638" s="225">
        <v>0</v>
      </c>
      <c r="R638" s="225">
        <v>14999.970000000001</v>
      </c>
      <c r="S638" s="240">
        <f t="shared" si="943"/>
        <v>-4763.43</v>
      </c>
      <c r="T638" s="240">
        <v>0</v>
      </c>
      <c r="U638" s="240">
        <v>-4763.43</v>
      </c>
      <c r="V638" s="240"/>
      <c r="W638" s="240"/>
      <c r="X638" s="240"/>
      <c r="Y638" s="240">
        <f t="shared" si="940"/>
        <v>14999.970000000001</v>
      </c>
      <c r="Z638" s="240">
        <f t="shared" si="941"/>
        <v>0</v>
      </c>
      <c r="AA638" s="240">
        <f t="shared" si="942"/>
        <v>14999.970000000001</v>
      </c>
      <c r="AB638" s="743"/>
      <c r="AC638" s="743"/>
      <c r="AD638" s="743"/>
      <c r="AE638" s="743"/>
      <c r="AF638" s="743"/>
      <c r="AG638" s="743"/>
      <c r="AH638" s="743"/>
      <c r="AI638" s="743"/>
      <c r="AJ638" s="743"/>
      <c r="AK638" s="743"/>
      <c r="AL638" s="743"/>
      <c r="AM638" s="743"/>
      <c r="AN638" s="743"/>
      <c r="AO638" s="743"/>
      <c r="AP638" s="743"/>
      <c r="AQ638" s="743"/>
      <c r="AR638" s="743"/>
      <c r="AS638" s="743"/>
      <c r="AT638" s="743"/>
      <c r="AU638" s="743"/>
      <c r="AV638" s="743"/>
      <c r="AW638" s="743"/>
      <c r="AX638" s="743"/>
      <c r="AY638" s="743"/>
      <c r="AZ638" s="743"/>
      <c r="BA638" s="743"/>
      <c r="BB638" s="743"/>
      <c r="BC638" s="743"/>
      <c r="BD638" s="743"/>
      <c r="BE638" s="743"/>
      <c r="BF638" s="498"/>
      <c r="BG638" s="96"/>
      <c r="BH638" s="96"/>
      <c r="BI638" s="96"/>
      <c r="BJ638" s="225"/>
      <c r="BK638" s="225"/>
      <c r="BL638" s="225"/>
      <c r="BM638" s="413"/>
      <c r="BN638" s="413"/>
      <c r="BO638" s="413"/>
      <c r="BP638" s="225"/>
      <c r="BQ638" s="225"/>
      <c r="BR638" s="225"/>
      <c r="BS638" s="225"/>
      <c r="BT638" s="225"/>
      <c r="BU638" s="225"/>
      <c r="BV638" s="96"/>
      <c r="BW638" s="96"/>
      <c r="BX638" s="96"/>
      <c r="BY638" s="96"/>
      <c r="BZ638" s="96"/>
      <c r="CA638" s="96"/>
      <c r="CB638" s="413"/>
      <c r="CC638" s="413"/>
      <c r="CD638" s="413"/>
      <c r="CE638" s="96"/>
      <c r="CF638" s="96"/>
      <c r="CG638" s="96"/>
      <c r="CH638" s="96"/>
      <c r="CI638" s="96"/>
      <c r="CJ638" s="96"/>
      <c r="CK638" s="126"/>
      <c r="CL638" s="126"/>
      <c r="CM638" s="126"/>
    </row>
    <row r="639" spans="1:91" s="792" customFormat="1" ht="78.75">
      <c r="A639" s="45" t="s">
        <v>1269</v>
      </c>
      <c r="B639" s="789" t="s">
        <v>684</v>
      </c>
      <c r="C639" s="790"/>
      <c r="D639" s="138" t="s">
        <v>448</v>
      </c>
      <c r="E639" s="138" t="s">
        <v>490</v>
      </c>
      <c r="F639" s="138" t="s">
        <v>454</v>
      </c>
      <c r="G639" s="138" t="s">
        <v>492</v>
      </c>
      <c r="H639" s="138" t="s">
        <v>459</v>
      </c>
      <c r="I639" s="423" t="s">
        <v>910</v>
      </c>
      <c r="J639" s="423" t="s">
        <v>910</v>
      </c>
      <c r="K639" s="423" t="s">
        <v>910</v>
      </c>
      <c r="L639" s="423" t="s">
        <v>923</v>
      </c>
      <c r="M639" s="91">
        <f>N639+O639</f>
        <v>16645.7</v>
      </c>
      <c r="N639" s="200">
        <v>0</v>
      </c>
      <c r="O639" s="200">
        <v>16645.7</v>
      </c>
      <c r="P639" s="200">
        <v>-4.9999999999272404E-2</v>
      </c>
      <c r="Q639" s="200">
        <v>0</v>
      </c>
      <c r="R639" s="200">
        <v>-4.9999999999272404E-2</v>
      </c>
      <c r="S639" s="200">
        <f t="shared" si="943"/>
        <v>-16645.7</v>
      </c>
      <c r="T639" s="200">
        <v>0</v>
      </c>
      <c r="U639" s="200">
        <v>-16645.7</v>
      </c>
      <c r="V639" s="200"/>
      <c r="W639" s="200"/>
      <c r="X639" s="200"/>
      <c r="Y639" s="200">
        <f t="shared" si="940"/>
        <v>0</v>
      </c>
      <c r="Z639" s="200">
        <f t="shared" si="941"/>
        <v>0</v>
      </c>
      <c r="AA639" s="200">
        <f t="shared" si="942"/>
        <v>0</v>
      </c>
      <c r="AB639" s="200"/>
      <c r="AC639" s="200"/>
      <c r="AD639" s="200"/>
      <c r="AE639" s="200"/>
      <c r="AF639" s="200"/>
      <c r="AG639" s="200"/>
      <c r="AH639" s="200">
        <f>AI639+AJ639</f>
        <v>16645.7</v>
      </c>
      <c r="AI639" s="200">
        <v>0</v>
      </c>
      <c r="AJ639" s="200">
        <v>16645.7</v>
      </c>
      <c r="AK639" s="200">
        <f>AL639+AM639</f>
        <v>16645.7</v>
      </c>
      <c r="AL639" s="200">
        <v>0</v>
      </c>
      <c r="AM639" s="200">
        <v>16645.7</v>
      </c>
      <c r="AN639" s="200">
        <f t="shared" ref="AN639:AP640" si="944">AB639+AH639</f>
        <v>16645.7</v>
      </c>
      <c r="AO639" s="200">
        <f t="shared" si="944"/>
        <v>0</v>
      </c>
      <c r="AP639" s="200">
        <f t="shared" si="944"/>
        <v>16645.7</v>
      </c>
      <c r="AQ639" s="722"/>
      <c r="AR639" s="722"/>
      <c r="AS639" s="722"/>
      <c r="AT639" s="722"/>
      <c r="AU639" s="722"/>
      <c r="AV639" s="722"/>
      <c r="AW639" s="722"/>
      <c r="AX639" s="722"/>
      <c r="AY639" s="722"/>
      <c r="AZ639" s="722"/>
      <c r="BA639" s="722"/>
      <c r="BB639" s="722"/>
      <c r="BC639" s="722"/>
      <c r="BD639" s="722"/>
      <c r="BE639" s="722"/>
      <c r="BF639" s="649" t="s">
        <v>1208</v>
      </c>
      <c r="BG639" s="200"/>
      <c r="BH639" s="200"/>
      <c r="BI639" s="200"/>
      <c r="BJ639" s="200"/>
      <c r="BK639" s="200"/>
      <c r="BL639" s="200"/>
      <c r="BM639" s="200">
        <f>BN639+BO639</f>
        <v>16645.7</v>
      </c>
      <c r="BN639" s="200">
        <v>0</v>
      </c>
      <c r="BO639" s="200">
        <v>16645.7</v>
      </c>
      <c r="BP639" s="200">
        <f>BQ639+BR639</f>
        <v>16645.7</v>
      </c>
      <c r="BQ639" s="200">
        <v>0</v>
      </c>
      <c r="BR639" s="200">
        <v>16645.7</v>
      </c>
      <c r="BS639" s="200">
        <f t="shared" ref="BS639:BS640" si="945">BG639+BM639</f>
        <v>16645.7</v>
      </c>
      <c r="BT639" s="200">
        <f t="shared" ref="BT639:BT640" si="946">BH639+BN639</f>
        <v>0</v>
      </c>
      <c r="BU639" s="200">
        <f t="shared" ref="BU639:BU640" si="947">BI639+BO639</f>
        <v>16645.7</v>
      </c>
      <c r="BV639" s="200"/>
      <c r="BW639" s="200"/>
      <c r="BX639" s="200"/>
      <c r="BY639" s="200"/>
      <c r="BZ639" s="200"/>
      <c r="CA639" s="200"/>
      <c r="CB639" s="298"/>
      <c r="CC639" s="298"/>
      <c r="CD639" s="298"/>
      <c r="CE639" s="200"/>
      <c r="CF639" s="200"/>
      <c r="CG639" s="200"/>
      <c r="CH639" s="200"/>
      <c r="CI639" s="200"/>
      <c r="CJ639" s="200"/>
      <c r="CK639" s="791"/>
      <c r="CL639" s="791"/>
      <c r="CM639" s="791"/>
    </row>
    <row r="640" spans="1:91" s="123" customFormat="1" ht="20.25">
      <c r="A640" s="156"/>
      <c r="B640" s="216" t="s">
        <v>674</v>
      </c>
      <c r="C640" s="218"/>
      <c r="D640" s="138"/>
      <c r="E640" s="138"/>
      <c r="F640" s="138"/>
      <c r="G640" s="138"/>
      <c r="H640" s="138"/>
      <c r="I640" s="423"/>
      <c r="J640" s="423"/>
      <c r="K640" s="423"/>
      <c r="L640" s="423"/>
      <c r="M640" s="277">
        <v>16645.650000000001</v>
      </c>
      <c r="N640" s="277">
        <v>0</v>
      </c>
      <c r="O640" s="277">
        <v>16645.650000000001</v>
      </c>
      <c r="P640" s="277">
        <v>0</v>
      </c>
      <c r="Q640" s="277">
        <v>0</v>
      </c>
      <c r="R640" s="277">
        <v>0</v>
      </c>
      <c r="S640" s="277">
        <v>-16645.650000000001</v>
      </c>
      <c r="T640" s="277">
        <v>0</v>
      </c>
      <c r="U640" s="277">
        <v>-16645.650000000001</v>
      </c>
      <c r="V640" s="277"/>
      <c r="W640" s="277"/>
      <c r="X640" s="277"/>
      <c r="Y640" s="277">
        <f t="shared" si="940"/>
        <v>0</v>
      </c>
      <c r="Z640" s="277">
        <f t="shared" si="941"/>
        <v>0</v>
      </c>
      <c r="AA640" s="277">
        <f t="shared" si="942"/>
        <v>0</v>
      </c>
      <c r="AB640" s="225"/>
      <c r="AC640" s="225"/>
      <c r="AD640" s="225"/>
      <c r="AE640" s="225"/>
      <c r="AF640" s="225"/>
      <c r="AG640" s="225"/>
      <c r="AH640" s="225">
        <f>AI640+AJ640</f>
        <v>16645.7</v>
      </c>
      <c r="AI640" s="225">
        <v>0</v>
      </c>
      <c r="AJ640" s="225">
        <v>16645.7</v>
      </c>
      <c r="AK640" s="225">
        <f>AL640+AM640</f>
        <v>16645.7</v>
      </c>
      <c r="AL640" s="225">
        <v>0</v>
      </c>
      <c r="AM640" s="225">
        <v>16645.7</v>
      </c>
      <c r="AN640" s="225">
        <f t="shared" si="944"/>
        <v>16645.7</v>
      </c>
      <c r="AO640" s="225">
        <f t="shared" si="944"/>
        <v>0</v>
      </c>
      <c r="AP640" s="225">
        <f t="shared" si="944"/>
        <v>16645.7</v>
      </c>
      <c r="AQ640" s="739"/>
      <c r="AR640" s="739"/>
      <c r="AS640" s="739"/>
      <c r="AT640" s="739"/>
      <c r="AU640" s="739"/>
      <c r="AV640" s="739"/>
      <c r="AW640" s="739"/>
      <c r="AX640" s="739"/>
      <c r="AY640" s="739"/>
      <c r="AZ640" s="739"/>
      <c r="BA640" s="739"/>
      <c r="BB640" s="739"/>
      <c r="BC640" s="739"/>
      <c r="BD640" s="739"/>
      <c r="BE640" s="739"/>
      <c r="BF640" s="647"/>
      <c r="BG640" s="225"/>
      <c r="BH640" s="225"/>
      <c r="BI640" s="225"/>
      <c r="BJ640" s="225"/>
      <c r="BK640" s="225"/>
      <c r="BL640" s="225"/>
      <c r="BM640" s="225">
        <f>BN640+BO640</f>
        <v>16645.7</v>
      </c>
      <c r="BN640" s="225">
        <v>0</v>
      </c>
      <c r="BO640" s="225">
        <v>16645.7</v>
      </c>
      <c r="BP640" s="225">
        <f>BQ640+BR640</f>
        <v>16645.7</v>
      </c>
      <c r="BQ640" s="225">
        <v>0</v>
      </c>
      <c r="BR640" s="225">
        <v>16645.7</v>
      </c>
      <c r="BS640" s="225">
        <f t="shared" si="945"/>
        <v>16645.7</v>
      </c>
      <c r="BT640" s="225">
        <f t="shared" si="946"/>
        <v>0</v>
      </c>
      <c r="BU640" s="225">
        <f t="shared" si="947"/>
        <v>16645.7</v>
      </c>
      <c r="BV640" s="225"/>
      <c r="BW640" s="225"/>
      <c r="BX640" s="225"/>
      <c r="BY640" s="225"/>
      <c r="BZ640" s="225"/>
      <c r="CA640" s="225"/>
      <c r="CB640" s="413"/>
      <c r="CC640" s="413"/>
      <c r="CD640" s="413"/>
      <c r="CE640" s="225"/>
      <c r="CF640" s="225"/>
      <c r="CG640" s="225"/>
      <c r="CH640" s="225"/>
      <c r="CI640" s="225"/>
      <c r="CJ640" s="225"/>
      <c r="CK640" s="126"/>
      <c r="CL640" s="126"/>
      <c r="CM640" s="126"/>
    </row>
    <row r="641" spans="1:91" s="126" customFormat="1" ht="31.5">
      <c r="A641" s="73"/>
      <c r="B641" s="80" t="s">
        <v>685</v>
      </c>
      <c r="C641" s="80"/>
      <c r="D641" s="136"/>
      <c r="E641" s="136"/>
      <c r="F641" s="136"/>
      <c r="G641" s="136"/>
      <c r="H641" s="136"/>
      <c r="I641" s="421"/>
      <c r="J641" s="421"/>
      <c r="K641" s="421"/>
      <c r="L641" s="421"/>
      <c r="M641" s="115"/>
      <c r="N641" s="115"/>
      <c r="O641" s="115"/>
      <c r="P641" s="237"/>
      <c r="Q641" s="237"/>
      <c r="R641" s="237"/>
      <c r="S641" s="391"/>
      <c r="T641" s="391"/>
      <c r="U641" s="391"/>
      <c r="V641" s="237"/>
      <c r="W641" s="237"/>
      <c r="X641" s="237"/>
      <c r="Y641" s="237"/>
      <c r="Z641" s="237"/>
      <c r="AA641" s="237"/>
      <c r="AB641" s="735"/>
      <c r="AC641" s="735"/>
      <c r="AD641" s="735"/>
      <c r="AE641" s="735"/>
      <c r="AF641" s="735"/>
      <c r="AG641" s="735"/>
      <c r="AH641" s="735"/>
      <c r="AI641" s="735"/>
      <c r="AJ641" s="735"/>
      <c r="AK641" s="735"/>
      <c r="AL641" s="735"/>
      <c r="AM641" s="735"/>
      <c r="AN641" s="735"/>
      <c r="AO641" s="735"/>
      <c r="AP641" s="735"/>
      <c r="AQ641" s="735"/>
      <c r="AR641" s="735"/>
      <c r="AS641" s="735"/>
      <c r="AT641" s="735"/>
      <c r="AU641" s="735"/>
      <c r="AV641" s="735"/>
      <c r="AW641" s="735"/>
      <c r="AX641" s="735"/>
      <c r="AY641" s="735"/>
      <c r="AZ641" s="735"/>
      <c r="BA641" s="735"/>
      <c r="BB641" s="735"/>
      <c r="BC641" s="735"/>
      <c r="BD641" s="735"/>
      <c r="BE641" s="735"/>
      <c r="BF641" s="391"/>
      <c r="BG641" s="115"/>
      <c r="BH641" s="115"/>
      <c r="BI641" s="115"/>
      <c r="BJ641" s="237"/>
      <c r="BK641" s="237"/>
      <c r="BL641" s="237"/>
      <c r="BM641" s="391"/>
      <c r="BN641" s="391"/>
      <c r="BO641" s="391"/>
      <c r="BP641" s="237"/>
      <c r="BQ641" s="237"/>
      <c r="BR641" s="237"/>
      <c r="BS641" s="237"/>
      <c r="BT641" s="237"/>
      <c r="BU641" s="237"/>
      <c r="BV641" s="115"/>
      <c r="BW641" s="115"/>
      <c r="BX641" s="115"/>
      <c r="BY641" s="115"/>
      <c r="BZ641" s="115"/>
      <c r="CA641" s="115"/>
      <c r="CB641" s="391"/>
      <c r="CC641" s="391"/>
      <c r="CD641" s="391"/>
      <c r="CE641" s="115"/>
      <c r="CF641" s="115"/>
      <c r="CG641" s="115"/>
      <c r="CH641" s="115"/>
      <c r="CI641" s="115"/>
      <c r="CJ641" s="115"/>
      <c r="CK641" s="5"/>
      <c r="CL641" s="5"/>
      <c r="CM641" s="5"/>
    </row>
    <row r="642" spans="1:91" s="6" customFormat="1" ht="20.25">
      <c r="A642" s="57"/>
      <c r="B642" s="59" t="s">
        <v>95</v>
      </c>
      <c r="C642" s="59"/>
      <c r="D642" s="137"/>
      <c r="E642" s="137"/>
      <c r="F642" s="137"/>
      <c r="G642" s="137"/>
      <c r="H642" s="137"/>
      <c r="I642" s="401"/>
      <c r="J642" s="401"/>
      <c r="K642" s="401"/>
      <c r="L642" s="401"/>
      <c r="M642" s="88"/>
      <c r="N642" s="88"/>
      <c r="O642" s="88"/>
      <c r="P642" s="222"/>
      <c r="Q642" s="222"/>
      <c r="R642" s="222"/>
      <c r="S642" s="477"/>
      <c r="T642" s="477"/>
      <c r="U642" s="477"/>
      <c r="V642" s="222"/>
      <c r="W642" s="222"/>
      <c r="X642" s="222"/>
      <c r="Y642" s="222"/>
      <c r="Z642" s="222"/>
      <c r="AA642" s="222"/>
      <c r="AB642" s="716"/>
      <c r="AC642" s="716"/>
      <c r="AD642" s="716"/>
      <c r="AE642" s="716"/>
      <c r="AF642" s="716"/>
      <c r="AG642" s="716"/>
      <c r="AH642" s="716"/>
      <c r="AI642" s="716"/>
      <c r="AJ642" s="716"/>
      <c r="AK642" s="716"/>
      <c r="AL642" s="716"/>
      <c r="AM642" s="716"/>
      <c r="AN642" s="716"/>
      <c r="AO642" s="716"/>
      <c r="AP642" s="716"/>
      <c r="AQ642" s="716"/>
      <c r="AR642" s="716"/>
      <c r="AS642" s="716"/>
      <c r="AT642" s="716"/>
      <c r="AU642" s="716"/>
      <c r="AV642" s="716"/>
      <c r="AW642" s="716"/>
      <c r="AX642" s="716"/>
      <c r="AY642" s="716"/>
      <c r="AZ642" s="716"/>
      <c r="BA642" s="716"/>
      <c r="BB642" s="716"/>
      <c r="BC642" s="716"/>
      <c r="BD642" s="716"/>
      <c r="BE642" s="716"/>
      <c r="BF642" s="477"/>
      <c r="BG642" s="88"/>
      <c r="BH642" s="88"/>
      <c r="BI642" s="88"/>
      <c r="BJ642" s="222"/>
      <c r="BK642" s="222"/>
      <c r="BL642" s="222"/>
      <c r="BM642" s="477"/>
      <c r="BN642" s="477"/>
      <c r="BO642" s="477"/>
      <c r="BP642" s="222"/>
      <c r="BQ642" s="222"/>
      <c r="BR642" s="222"/>
      <c r="BS642" s="222"/>
      <c r="BT642" s="222"/>
      <c r="BU642" s="222"/>
      <c r="BV642" s="88"/>
      <c r="BW642" s="88"/>
      <c r="BX642" s="88"/>
      <c r="BY642" s="88"/>
      <c r="BZ642" s="88"/>
      <c r="CA642" s="88"/>
      <c r="CB642" s="477"/>
      <c r="CC642" s="477"/>
      <c r="CD642" s="477"/>
      <c r="CE642" s="88"/>
      <c r="CF642" s="88"/>
      <c r="CG642" s="88"/>
      <c r="CH642" s="88"/>
      <c r="CI642" s="88"/>
      <c r="CJ642" s="88"/>
      <c r="CK642" s="5"/>
      <c r="CL642" s="5"/>
      <c r="CM642" s="5"/>
    </row>
    <row r="643" spans="1:91" s="123" customFormat="1" ht="47.25">
      <c r="A643" s="45" t="s">
        <v>1270</v>
      </c>
      <c r="B643" s="195" t="s">
        <v>686</v>
      </c>
      <c r="C643" s="218"/>
      <c r="D643" s="138" t="s">
        <v>448</v>
      </c>
      <c r="E643" s="138" t="s">
        <v>477</v>
      </c>
      <c r="F643" s="138" t="s">
        <v>490</v>
      </c>
      <c r="G643" s="138" t="s">
        <v>890</v>
      </c>
      <c r="H643" s="138" t="s">
        <v>459</v>
      </c>
      <c r="I643" s="423" t="s">
        <v>910</v>
      </c>
      <c r="J643" s="423" t="s">
        <v>910</v>
      </c>
      <c r="K643" s="423" t="s">
        <v>910</v>
      </c>
      <c r="L643" s="423" t="s">
        <v>922</v>
      </c>
      <c r="M643" s="469">
        <f>N643+O643</f>
        <v>8024.2439999999997</v>
      </c>
      <c r="N643" s="469">
        <v>0</v>
      </c>
      <c r="O643" s="469">
        <v>8024.2439999999997</v>
      </c>
      <c r="P643" s="469">
        <f>Q643+R643</f>
        <v>8024.2</v>
      </c>
      <c r="Q643" s="469">
        <v>0</v>
      </c>
      <c r="R643" s="469">
        <v>8024.2</v>
      </c>
      <c r="S643" s="413"/>
      <c r="T643" s="413"/>
      <c r="U643" s="413"/>
      <c r="V643" s="225"/>
      <c r="W643" s="225"/>
      <c r="X643" s="225"/>
      <c r="Y643" s="469">
        <f t="shared" ref="Y643:Y644" si="948">M643+S643</f>
        <v>8024.2439999999997</v>
      </c>
      <c r="Z643" s="469">
        <f t="shared" ref="Z643:Z644" si="949">N643+T643</f>
        <v>0</v>
      </c>
      <c r="AA643" s="469">
        <f t="shared" ref="AA643:AA644" si="950">O643+U643</f>
        <v>8024.2439999999997</v>
      </c>
      <c r="AB643" s="738"/>
      <c r="AC643" s="738"/>
      <c r="AD643" s="738"/>
      <c r="AE643" s="738"/>
      <c r="AF643" s="738"/>
      <c r="AG643" s="738"/>
      <c r="AH643" s="738"/>
      <c r="AI643" s="738"/>
      <c r="AJ643" s="738"/>
      <c r="AK643" s="738"/>
      <c r="AL643" s="738"/>
      <c r="AM643" s="738"/>
      <c r="AN643" s="738"/>
      <c r="AO643" s="738"/>
      <c r="AP643" s="738"/>
      <c r="AQ643" s="738"/>
      <c r="AR643" s="738"/>
      <c r="AS643" s="738"/>
      <c r="AT643" s="738"/>
      <c r="AU643" s="738"/>
      <c r="AV643" s="738"/>
      <c r="AW643" s="738"/>
      <c r="AX643" s="738"/>
      <c r="AY643" s="738"/>
      <c r="AZ643" s="738"/>
      <c r="BA643" s="738"/>
      <c r="BB643" s="738"/>
      <c r="BC643" s="738"/>
      <c r="BD643" s="738"/>
      <c r="BE643" s="738"/>
      <c r="BF643" s="646"/>
      <c r="BG643" s="225"/>
      <c r="BH643" s="225"/>
      <c r="BI643" s="225"/>
      <c r="BJ643" s="225"/>
      <c r="BK643" s="225"/>
      <c r="BL643" s="225"/>
      <c r="BM643" s="413"/>
      <c r="BN643" s="413"/>
      <c r="BO643" s="413"/>
      <c r="BP643" s="225"/>
      <c r="BQ643" s="225"/>
      <c r="BR643" s="225"/>
      <c r="BS643" s="225"/>
      <c r="BT643" s="225"/>
      <c r="BU643" s="225"/>
      <c r="BV643" s="225"/>
      <c r="BW643" s="225"/>
      <c r="BX643" s="225"/>
      <c r="BY643" s="225"/>
      <c r="BZ643" s="225"/>
      <c r="CA643" s="225"/>
      <c r="CB643" s="413"/>
      <c r="CC643" s="413"/>
      <c r="CD643" s="413"/>
      <c r="CE643" s="225"/>
      <c r="CF643" s="225"/>
      <c r="CG643" s="225"/>
      <c r="CH643" s="225"/>
      <c r="CI643" s="225"/>
      <c r="CJ643" s="225"/>
      <c r="CK643" s="5"/>
      <c r="CL643" s="5"/>
      <c r="CM643" s="5"/>
    </row>
    <row r="644" spans="1:91" s="123" customFormat="1" ht="20.25">
      <c r="A644" s="156"/>
      <c r="B644" s="216" t="s">
        <v>674</v>
      </c>
      <c r="C644" s="218"/>
      <c r="D644" s="138"/>
      <c r="E644" s="138"/>
      <c r="F644" s="138"/>
      <c r="G644" s="138"/>
      <c r="H644" s="138"/>
      <c r="I644" s="423"/>
      <c r="J644" s="423"/>
      <c r="K644" s="423"/>
      <c r="L644" s="423"/>
      <c r="M644" s="277">
        <v>8024.2439999999997</v>
      </c>
      <c r="N644" s="277">
        <v>0</v>
      </c>
      <c r="O644" s="277">
        <v>8024.2439999999997</v>
      </c>
      <c r="P644" s="277">
        <v>8024.2439999999997</v>
      </c>
      <c r="Q644" s="277">
        <v>0</v>
      </c>
      <c r="R644" s="277">
        <v>8024.2439999999997</v>
      </c>
      <c r="S644" s="413"/>
      <c r="T644" s="413"/>
      <c r="U644" s="413"/>
      <c r="V644" s="225"/>
      <c r="W644" s="225"/>
      <c r="X644" s="225"/>
      <c r="Y644" s="277">
        <f t="shared" si="948"/>
        <v>8024.2439999999997</v>
      </c>
      <c r="Z644" s="277">
        <f t="shared" si="949"/>
        <v>0</v>
      </c>
      <c r="AA644" s="277">
        <f t="shared" si="950"/>
        <v>8024.2439999999997</v>
      </c>
      <c r="AB644" s="739"/>
      <c r="AC644" s="739"/>
      <c r="AD644" s="739"/>
      <c r="AE644" s="739"/>
      <c r="AF644" s="739"/>
      <c r="AG644" s="739"/>
      <c r="AH644" s="739"/>
      <c r="AI644" s="739"/>
      <c r="AJ644" s="739"/>
      <c r="AK644" s="739"/>
      <c r="AL644" s="739"/>
      <c r="AM644" s="739"/>
      <c r="AN644" s="739"/>
      <c r="AO644" s="739"/>
      <c r="AP644" s="739"/>
      <c r="AQ644" s="739"/>
      <c r="AR644" s="739"/>
      <c r="AS644" s="739"/>
      <c r="AT644" s="739"/>
      <c r="AU644" s="739"/>
      <c r="AV644" s="739"/>
      <c r="AW644" s="739"/>
      <c r="AX644" s="739"/>
      <c r="AY644" s="739"/>
      <c r="AZ644" s="739"/>
      <c r="BA644" s="739"/>
      <c r="BB644" s="739"/>
      <c r="BC644" s="739"/>
      <c r="BD644" s="739"/>
      <c r="BE644" s="739"/>
      <c r="BF644" s="647"/>
      <c r="BG644" s="225"/>
      <c r="BH644" s="225"/>
      <c r="BI644" s="225"/>
      <c r="BJ644" s="225"/>
      <c r="BK644" s="225"/>
      <c r="BL644" s="225"/>
      <c r="BM644" s="413"/>
      <c r="BN644" s="413"/>
      <c r="BO644" s="413"/>
      <c r="BP644" s="225"/>
      <c r="BQ644" s="225"/>
      <c r="BR644" s="225"/>
      <c r="BS644" s="225"/>
      <c r="BT644" s="225"/>
      <c r="BU644" s="225"/>
      <c r="BV644" s="225"/>
      <c r="BW644" s="225"/>
      <c r="BX644" s="225"/>
      <c r="BY644" s="225"/>
      <c r="BZ644" s="225"/>
      <c r="CA644" s="225"/>
      <c r="CB644" s="413"/>
      <c r="CC644" s="413"/>
      <c r="CD644" s="413"/>
      <c r="CE644" s="225"/>
      <c r="CF644" s="225"/>
      <c r="CG644" s="225"/>
      <c r="CH644" s="225"/>
      <c r="CI644" s="225"/>
      <c r="CJ644" s="225"/>
      <c r="CK644" s="5"/>
      <c r="CL644" s="5"/>
      <c r="CM644" s="5"/>
    </row>
    <row r="645" spans="1:91" s="126" customFormat="1" ht="20.25">
      <c r="A645" s="28"/>
      <c r="B645" s="28" t="s">
        <v>398</v>
      </c>
      <c r="C645" s="28"/>
      <c r="D645" s="134"/>
      <c r="E645" s="134"/>
      <c r="F645" s="134"/>
      <c r="G645" s="134"/>
      <c r="H645" s="134"/>
      <c r="I645" s="461"/>
      <c r="J645" s="461"/>
      <c r="K645" s="461"/>
      <c r="L645" s="461"/>
      <c r="M645" s="113">
        <f>M650+M652+M654+M656+M658</f>
        <v>57973.1</v>
      </c>
      <c r="N645" s="113">
        <f t="shared" ref="N645:BE645" si="951">N650+N652+N654+N656+N658</f>
        <v>0</v>
      </c>
      <c r="O645" s="113">
        <f t="shared" si="951"/>
        <v>57973.1</v>
      </c>
      <c r="P645" s="113">
        <f t="shared" si="951"/>
        <v>53469.02</v>
      </c>
      <c r="Q645" s="113">
        <f t="shared" si="951"/>
        <v>0</v>
      </c>
      <c r="R645" s="113">
        <f t="shared" si="951"/>
        <v>53469.02</v>
      </c>
      <c r="S645" s="113">
        <f t="shared" si="951"/>
        <v>-4504.130000000001</v>
      </c>
      <c r="T645" s="113">
        <f t="shared" si="951"/>
        <v>0</v>
      </c>
      <c r="U645" s="113">
        <f t="shared" si="951"/>
        <v>-4504.130000000001</v>
      </c>
      <c r="V645" s="113">
        <f t="shared" si="951"/>
        <v>0</v>
      </c>
      <c r="W645" s="113">
        <f t="shared" si="951"/>
        <v>0</v>
      </c>
      <c r="X645" s="113">
        <f t="shared" si="951"/>
        <v>0</v>
      </c>
      <c r="Y645" s="113">
        <f t="shared" si="951"/>
        <v>53468.969999999994</v>
      </c>
      <c r="Z645" s="113">
        <f t="shared" si="951"/>
        <v>0</v>
      </c>
      <c r="AA645" s="113">
        <f t="shared" si="951"/>
        <v>53468.969999999994</v>
      </c>
      <c r="AB645" s="113">
        <f t="shared" si="951"/>
        <v>0</v>
      </c>
      <c r="AC645" s="113">
        <f t="shared" si="951"/>
        <v>0</v>
      </c>
      <c r="AD645" s="113">
        <f t="shared" si="951"/>
        <v>0</v>
      </c>
      <c r="AE645" s="113">
        <f t="shared" si="951"/>
        <v>0</v>
      </c>
      <c r="AF645" s="113">
        <f t="shared" si="951"/>
        <v>0</v>
      </c>
      <c r="AG645" s="113">
        <f t="shared" si="951"/>
        <v>0</v>
      </c>
      <c r="AH645" s="113">
        <f t="shared" si="951"/>
        <v>0</v>
      </c>
      <c r="AI645" s="113">
        <f t="shared" si="951"/>
        <v>0</v>
      </c>
      <c r="AJ645" s="113">
        <f t="shared" si="951"/>
        <v>0</v>
      </c>
      <c r="AK645" s="113">
        <f t="shared" si="951"/>
        <v>0</v>
      </c>
      <c r="AL645" s="113">
        <f t="shared" si="951"/>
        <v>0</v>
      </c>
      <c r="AM645" s="113">
        <f t="shared" si="951"/>
        <v>0</v>
      </c>
      <c r="AN645" s="113">
        <f t="shared" si="951"/>
        <v>0</v>
      </c>
      <c r="AO645" s="113">
        <f t="shared" si="951"/>
        <v>0</v>
      </c>
      <c r="AP645" s="113">
        <f t="shared" si="951"/>
        <v>0</v>
      </c>
      <c r="AQ645" s="113">
        <f t="shared" si="951"/>
        <v>0</v>
      </c>
      <c r="AR645" s="113">
        <f t="shared" si="951"/>
        <v>0</v>
      </c>
      <c r="AS645" s="113">
        <f t="shared" si="951"/>
        <v>0</v>
      </c>
      <c r="AT645" s="113">
        <f t="shared" si="951"/>
        <v>0</v>
      </c>
      <c r="AU645" s="113">
        <f t="shared" si="951"/>
        <v>0</v>
      </c>
      <c r="AV645" s="113">
        <f t="shared" si="951"/>
        <v>0</v>
      </c>
      <c r="AW645" s="113">
        <f t="shared" si="951"/>
        <v>0</v>
      </c>
      <c r="AX645" s="113">
        <f t="shared" si="951"/>
        <v>0</v>
      </c>
      <c r="AY645" s="113">
        <f t="shared" si="951"/>
        <v>0</v>
      </c>
      <c r="AZ645" s="113">
        <f t="shared" si="951"/>
        <v>0</v>
      </c>
      <c r="BA645" s="113">
        <f t="shared" si="951"/>
        <v>0</v>
      </c>
      <c r="BB645" s="113">
        <f t="shared" si="951"/>
        <v>0</v>
      </c>
      <c r="BC645" s="113">
        <f t="shared" si="951"/>
        <v>0</v>
      </c>
      <c r="BD645" s="113">
        <f t="shared" si="951"/>
        <v>0</v>
      </c>
      <c r="BE645" s="113">
        <f t="shared" si="951"/>
        <v>0</v>
      </c>
      <c r="BF645" s="113"/>
      <c r="BG645" s="113">
        <f t="shared" ref="BG645:CJ645" si="952">BG650+BG652+BG654+BG656+BG658</f>
        <v>0</v>
      </c>
      <c r="BH645" s="113">
        <f t="shared" si="952"/>
        <v>0</v>
      </c>
      <c r="BI645" s="113">
        <f t="shared" si="952"/>
        <v>0</v>
      </c>
      <c r="BJ645" s="113">
        <f t="shared" si="952"/>
        <v>0</v>
      </c>
      <c r="BK645" s="113">
        <f t="shared" si="952"/>
        <v>0</v>
      </c>
      <c r="BL645" s="113">
        <f t="shared" si="952"/>
        <v>0</v>
      </c>
      <c r="BM645" s="113">
        <f t="shared" si="952"/>
        <v>0</v>
      </c>
      <c r="BN645" s="113">
        <f t="shared" si="952"/>
        <v>0</v>
      </c>
      <c r="BO645" s="113">
        <f t="shared" si="952"/>
        <v>0</v>
      </c>
      <c r="BP645" s="113">
        <f t="shared" si="952"/>
        <v>0</v>
      </c>
      <c r="BQ645" s="113">
        <f t="shared" si="952"/>
        <v>0</v>
      </c>
      <c r="BR645" s="113">
        <f t="shared" si="952"/>
        <v>0</v>
      </c>
      <c r="BS645" s="113">
        <f t="shared" si="952"/>
        <v>0</v>
      </c>
      <c r="BT645" s="113">
        <f t="shared" si="952"/>
        <v>0</v>
      </c>
      <c r="BU645" s="113">
        <f t="shared" si="952"/>
        <v>0</v>
      </c>
      <c r="BV645" s="113">
        <f t="shared" si="952"/>
        <v>0</v>
      </c>
      <c r="BW645" s="113">
        <f t="shared" si="952"/>
        <v>0</v>
      </c>
      <c r="BX645" s="113">
        <f t="shared" si="952"/>
        <v>0</v>
      </c>
      <c r="BY645" s="113">
        <f t="shared" si="952"/>
        <v>0</v>
      </c>
      <c r="BZ645" s="113">
        <f t="shared" si="952"/>
        <v>0</v>
      </c>
      <c r="CA645" s="113">
        <f t="shared" si="952"/>
        <v>0</v>
      </c>
      <c r="CB645" s="113">
        <f t="shared" si="952"/>
        <v>0</v>
      </c>
      <c r="CC645" s="113">
        <f t="shared" si="952"/>
        <v>0</v>
      </c>
      <c r="CD645" s="113">
        <f t="shared" si="952"/>
        <v>0</v>
      </c>
      <c r="CE645" s="113">
        <f t="shared" si="952"/>
        <v>0</v>
      </c>
      <c r="CF645" s="113">
        <f t="shared" si="952"/>
        <v>0</v>
      </c>
      <c r="CG645" s="113">
        <f t="shared" si="952"/>
        <v>0</v>
      </c>
      <c r="CH645" s="113">
        <f t="shared" si="952"/>
        <v>0</v>
      </c>
      <c r="CI645" s="113">
        <f t="shared" si="952"/>
        <v>0</v>
      </c>
      <c r="CJ645" s="113">
        <f t="shared" si="952"/>
        <v>0</v>
      </c>
      <c r="CK645" s="5"/>
      <c r="CL645" s="5"/>
      <c r="CM645" s="5"/>
    </row>
    <row r="646" spans="1:91" s="126" customFormat="1" ht="31.5">
      <c r="A646" s="74"/>
      <c r="B646" s="79" t="s">
        <v>538</v>
      </c>
      <c r="C646" s="79"/>
      <c r="D646" s="135"/>
      <c r="E646" s="135"/>
      <c r="F646" s="135"/>
      <c r="G646" s="135"/>
      <c r="H646" s="135"/>
      <c r="I646" s="420"/>
      <c r="J646" s="420"/>
      <c r="K646" s="420"/>
      <c r="L646" s="420"/>
      <c r="M646" s="114"/>
      <c r="N646" s="114"/>
      <c r="O646" s="114"/>
      <c r="P646" s="236"/>
      <c r="Q646" s="236"/>
      <c r="R646" s="236"/>
      <c r="S646" s="395"/>
      <c r="T646" s="395"/>
      <c r="U646" s="395"/>
      <c r="V646" s="236"/>
      <c r="W646" s="236"/>
      <c r="X646" s="236"/>
      <c r="Y646" s="236"/>
      <c r="Z646" s="236"/>
      <c r="AA646" s="236"/>
      <c r="AB646" s="734"/>
      <c r="AC646" s="734"/>
      <c r="AD646" s="734"/>
      <c r="AE646" s="734"/>
      <c r="AF646" s="734"/>
      <c r="AG646" s="734"/>
      <c r="AH646" s="734"/>
      <c r="AI646" s="734"/>
      <c r="AJ646" s="734"/>
      <c r="AK646" s="734"/>
      <c r="AL646" s="734"/>
      <c r="AM646" s="734"/>
      <c r="AN646" s="734"/>
      <c r="AO646" s="734"/>
      <c r="AP646" s="734"/>
      <c r="AQ646" s="734"/>
      <c r="AR646" s="734"/>
      <c r="AS646" s="734"/>
      <c r="AT646" s="734"/>
      <c r="AU646" s="734"/>
      <c r="AV646" s="734"/>
      <c r="AW646" s="734"/>
      <c r="AX646" s="734"/>
      <c r="AY646" s="734"/>
      <c r="AZ646" s="734"/>
      <c r="BA646" s="734"/>
      <c r="BB646" s="734"/>
      <c r="BC646" s="734"/>
      <c r="BD646" s="734"/>
      <c r="BE646" s="734"/>
      <c r="BF646" s="395"/>
      <c r="BG646" s="114"/>
      <c r="BH646" s="114"/>
      <c r="BI646" s="114"/>
      <c r="BJ646" s="236"/>
      <c r="BK646" s="236"/>
      <c r="BL646" s="236"/>
      <c r="BM646" s="395"/>
      <c r="BN646" s="395"/>
      <c r="BO646" s="395"/>
      <c r="BP646" s="236"/>
      <c r="BQ646" s="236"/>
      <c r="BR646" s="236"/>
      <c r="BS646" s="236"/>
      <c r="BT646" s="236"/>
      <c r="BU646" s="236"/>
      <c r="BV646" s="114"/>
      <c r="BW646" s="114"/>
      <c r="BX646" s="114"/>
      <c r="BY646" s="114"/>
      <c r="BZ646" s="114"/>
      <c r="CA646" s="114"/>
      <c r="CB646" s="395"/>
      <c r="CC646" s="395"/>
      <c r="CD646" s="395"/>
      <c r="CE646" s="114"/>
      <c r="CF646" s="114"/>
      <c r="CG646" s="114"/>
      <c r="CH646" s="114"/>
      <c r="CI646" s="114"/>
      <c r="CJ646" s="114"/>
      <c r="CK646" s="5"/>
      <c r="CL646" s="5"/>
      <c r="CM646" s="5"/>
    </row>
    <row r="647" spans="1:91" s="126" customFormat="1" ht="31.5">
      <c r="A647" s="73"/>
      <c r="B647" s="80" t="s">
        <v>539</v>
      </c>
      <c r="C647" s="80"/>
      <c r="D647" s="136"/>
      <c r="E647" s="136"/>
      <c r="F647" s="136"/>
      <c r="G647" s="136"/>
      <c r="H647" s="136"/>
      <c r="I647" s="421"/>
      <c r="J647" s="421"/>
      <c r="K647" s="421"/>
      <c r="L647" s="421"/>
      <c r="M647" s="115"/>
      <c r="N647" s="115"/>
      <c r="O647" s="115"/>
      <c r="P647" s="237"/>
      <c r="Q647" s="237"/>
      <c r="R647" s="237"/>
      <c r="S647" s="391"/>
      <c r="T647" s="391"/>
      <c r="U647" s="391"/>
      <c r="V647" s="237"/>
      <c r="W647" s="237"/>
      <c r="X647" s="237"/>
      <c r="Y647" s="237"/>
      <c r="Z647" s="237"/>
      <c r="AA647" s="237"/>
      <c r="AB647" s="735"/>
      <c r="AC647" s="735"/>
      <c r="AD647" s="735"/>
      <c r="AE647" s="735"/>
      <c r="AF647" s="735"/>
      <c r="AG647" s="735"/>
      <c r="AH647" s="735"/>
      <c r="AI647" s="735"/>
      <c r="AJ647" s="735"/>
      <c r="AK647" s="735"/>
      <c r="AL647" s="735"/>
      <c r="AM647" s="735"/>
      <c r="AN647" s="735"/>
      <c r="AO647" s="735"/>
      <c r="AP647" s="735"/>
      <c r="AQ647" s="735"/>
      <c r="AR647" s="735"/>
      <c r="AS647" s="735"/>
      <c r="AT647" s="735"/>
      <c r="AU647" s="735"/>
      <c r="AV647" s="735"/>
      <c r="AW647" s="735"/>
      <c r="AX647" s="735"/>
      <c r="AY647" s="735"/>
      <c r="AZ647" s="735"/>
      <c r="BA647" s="735"/>
      <c r="BB647" s="735"/>
      <c r="BC647" s="735"/>
      <c r="BD647" s="735"/>
      <c r="BE647" s="735"/>
      <c r="BF647" s="391"/>
      <c r="BG647" s="115"/>
      <c r="BH647" s="115"/>
      <c r="BI647" s="115"/>
      <c r="BJ647" s="237"/>
      <c r="BK647" s="237"/>
      <c r="BL647" s="237"/>
      <c r="BM647" s="391"/>
      <c r="BN647" s="391"/>
      <c r="BO647" s="391"/>
      <c r="BP647" s="237"/>
      <c r="BQ647" s="237"/>
      <c r="BR647" s="237"/>
      <c r="BS647" s="237"/>
      <c r="BT647" s="237"/>
      <c r="BU647" s="237"/>
      <c r="BV647" s="115"/>
      <c r="BW647" s="115"/>
      <c r="BX647" s="115"/>
      <c r="BY647" s="115"/>
      <c r="BZ647" s="115"/>
      <c r="CA647" s="115"/>
      <c r="CB647" s="391"/>
      <c r="CC647" s="391"/>
      <c r="CD647" s="391"/>
      <c r="CE647" s="115"/>
      <c r="CF647" s="115"/>
      <c r="CG647" s="115"/>
      <c r="CH647" s="115"/>
      <c r="CI647" s="115"/>
      <c r="CJ647" s="115"/>
      <c r="CK647" s="5"/>
      <c r="CL647" s="5"/>
      <c r="CM647" s="5"/>
    </row>
    <row r="648" spans="1:91" s="18" customFormat="1" ht="31.5">
      <c r="A648" s="68"/>
      <c r="B648" s="59" t="s">
        <v>12</v>
      </c>
      <c r="C648" s="59"/>
      <c r="D648" s="137"/>
      <c r="E648" s="137"/>
      <c r="F648" s="137"/>
      <c r="G648" s="137"/>
      <c r="H648" s="137"/>
      <c r="I648" s="401"/>
      <c r="J648" s="401"/>
      <c r="K648" s="401"/>
      <c r="L648" s="401"/>
      <c r="M648" s="117"/>
      <c r="N648" s="117"/>
      <c r="O648" s="117"/>
      <c r="P648" s="241"/>
      <c r="Q648" s="241"/>
      <c r="R648" s="241"/>
      <c r="S648" s="499"/>
      <c r="T648" s="499"/>
      <c r="U648" s="499"/>
      <c r="V648" s="241"/>
      <c r="W648" s="241"/>
      <c r="X648" s="241"/>
      <c r="Y648" s="241"/>
      <c r="Z648" s="241"/>
      <c r="AA648" s="241"/>
      <c r="AB648" s="744"/>
      <c r="AC648" s="744"/>
      <c r="AD648" s="744"/>
      <c r="AE648" s="744"/>
      <c r="AF648" s="744"/>
      <c r="AG648" s="744"/>
      <c r="AH648" s="744"/>
      <c r="AI648" s="744"/>
      <c r="AJ648" s="744"/>
      <c r="AK648" s="744"/>
      <c r="AL648" s="744"/>
      <c r="AM648" s="744"/>
      <c r="AN648" s="744"/>
      <c r="AO648" s="744"/>
      <c r="AP648" s="744"/>
      <c r="AQ648" s="744"/>
      <c r="AR648" s="744"/>
      <c r="AS648" s="744"/>
      <c r="AT648" s="744"/>
      <c r="AU648" s="744"/>
      <c r="AV648" s="744"/>
      <c r="AW648" s="744"/>
      <c r="AX648" s="744"/>
      <c r="AY648" s="744"/>
      <c r="AZ648" s="744"/>
      <c r="BA648" s="744"/>
      <c r="BB648" s="744"/>
      <c r="BC648" s="744"/>
      <c r="BD648" s="744"/>
      <c r="BE648" s="744"/>
      <c r="BF648" s="499"/>
      <c r="BG648" s="117"/>
      <c r="BH648" s="117"/>
      <c r="BI648" s="117"/>
      <c r="BJ648" s="241"/>
      <c r="BK648" s="241"/>
      <c r="BL648" s="241"/>
      <c r="BM648" s="499"/>
      <c r="BN648" s="499"/>
      <c r="BO648" s="499"/>
      <c r="BP648" s="241"/>
      <c r="BQ648" s="241"/>
      <c r="BR648" s="241"/>
      <c r="BS648" s="241"/>
      <c r="BT648" s="241"/>
      <c r="BU648" s="241"/>
      <c r="BV648" s="117"/>
      <c r="BW648" s="117"/>
      <c r="BX648" s="117"/>
      <c r="BY648" s="117"/>
      <c r="BZ648" s="117"/>
      <c r="CA648" s="117"/>
      <c r="CB648" s="499"/>
      <c r="CC648" s="499"/>
      <c r="CD648" s="499"/>
      <c r="CE648" s="117"/>
      <c r="CF648" s="117"/>
      <c r="CG648" s="117"/>
      <c r="CH648" s="117"/>
      <c r="CI648" s="117"/>
      <c r="CJ648" s="117"/>
      <c r="CK648" s="5"/>
      <c r="CL648" s="5"/>
      <c r="CM648" s="5"/>
    </row>
    <row r="649" spans="1:91" s="18" customFormat="1" ht="20.25">
      <c r="A649" s="68"/>
      <c r="B649" s="59" t="s">
        <v>95</v>
      </c>
      <c r="C649" s="59"/>
      <c r="D649" s="137"/>
      <c r="E649" s="137"/>
      <c r="F649" s="137"/>
      <c r="G649" s="137"/>
      <c r="H649" s="137"/>
      <c r="I649" s="401"/>
      <c r="J649" s="401"/>
      <c r="K649" s="401"/>
      <c r="L649" s="401"/>
      <c r="M649" s="117"/>
      <c r="N649" s="117"/>
      <c r="O649" s="117"/>
      <c r="P649" s="241"/>
      <c r="Q649" s="241"/>
      <c r="R649" s="241"/>
      <c r="S649" s="117"/>
      <c r="T649" s="499"/>
      <c r="U649" s="499"/>
      <c r="V649" s="241"/>
      <c r="W649" s="241"/>
      <c r="X649" s="241"/>
      <c r="Y649" s="117"/>
      <c r="Z649" s="241"/>
      <c r="AA649" s="241"/>
      <c r="AB649" s="744"/>
      <c r="AC649" s="744"/>
      <c r="AD649" s="744"/>
      <c r="AE649" s="744"/>
      <c r="AF649" s="744"/>
      <c r="AG649" s="744"/>
      <c r="AH649" s="744"/>
      <c r="AI649" s="744"/>
      <c r="AJ649" s="744"/>
      <c r="AK649" s="744"/>
      <c r="AL649" s="744"/>
      <c r="AM649" s="744"/>
      <c r="AN649" s="744"/>
      <c r="AO649" s="744"/>
      <c r="AP649" s="744"/>
      <c r="AQ649" s="744"/>
      <c r="AR649" s="744"/>
      <c r="AS649" s="744"/>
      <c r="AT649" s="744"/>
      <c r="AU649" s="744"/>
      <c r="AV649" s="744"/>
      <c r="AW649" s="744"/>
      <c r="AX649" s="744"/>
      <c r="AY649" s="744"/>
      <c r="AZ649" s="744"/>
      <c r="BA649" s="744"/>
      <c r="BB649" s="744"/>
      <c r="BC649" s="744"/>
      <c r="BD649" s="744"/>
      <c r="BE649" s="744"/>
      <c r="BF649" s="499"/>
      <c r="BG649" s="117"/>
      <c r="BH649" s="117"/>
      <c r="BI649" s="117"/>
      <c r="BJ649" s="241"/>
      <c r="BK649" s="241"/>
      <c r="BL649" s="241"/>
      <c r="BM649" s="499"/>
      <c r="BN649" s="499"/>
      <c r="BO649" s="499"/>
      <c r="BP649" s="241"/>
      <c r="BQ649" s="241"/>
      <c r="BR649" s="241"/>
      <c r="BS649" s="241"/>
      <c r="BT649" s="241"/>
      <c r="BU649" s="241"/>
      <c r="BV649" s="117"/>
      <c r="BW649" s="117"/>
      <c r="BX649" s="117"/>
      <c r="BY649" s="117"/>
      <c r="BZ649" s="117"/>
      <c r="CA649" s="117"/>
      <c r="CB649" s="499"/>
      <c r="CC649" s="499"/>
      <c r="CD649" s="499"/>
      <c r="CE649" s="117"/>
      <c r="CF649" s="117"/>
      <c r="CG649" s="117"/>
      <c r="CH649" s="117"/>
      <c r="CI649" s="117"/>
      <c r="CJ649" s="117"/>
      <c r="CK649" s="5"/>
      <c r="CL649" s="5"/>
      <c r="CM649" s="5"/>
    </row>
    <row r="650" spans="1:91" s="18" customFormat="1" ht="98.25" customHeight="1">
      <c r="A650" s="46" t="s">
        <v>1271</v>
      </c>
      <c r="B650" s="788" t="s">
        <v>402</v>
      </c>
      <c r="C650" s="788" t="s">
        <v>503</v>
      </c>
      <c r="D650" s="144" t="s">
        <v>448</v>
      </c>
      <c r="E650" s="144" t="s">
        <v>477</v>
      </c>
      <c r="F650" s="144" t="s">
        <v>205</v>
      </c>
      <c r="G650" s="144" t="s">
        <v>894</v>
      </c>
      <c r="H650" s="144" t="s">
        <v>459</v>
      </c>
      <c r="I650" s="436" t="s">
        <v>910</v>
      </c>
      <c r="J650" s="436" t="s">
        <v>910</v>
      </c>
      <c r="K650" s="436" t="s">
        <v>910</v>
      </c>
      <c r="L650" s="436" t="s">
        <v>922</v>
      </c>
      <c r="M650" s="198">
        <f t="shared" ref="M650:M659" si="953">N650+O650</f>
        <v>8838.2999999999993</v>
      </c>
      <c r="N650" s="103">
        <v>0</v>
      </c>
      <c r="O650" s="103">
        <v>8838.2999999999993</v>
      </c>
      <c r="P650" s="198">
        <v>4.9999999999272404E-2</v>
      </c>
      <c r="Q650" s="198">
        <v>0</v>
      </c>
      <c r="R650" s="198">
        <v>4.9999999999272404E-2</v>
      </c>
      <c r="S650" s="198">
        <f>T650+U650</f>
        <v>-8838.2999999999993</v>
      </c>
      <c r="T650" s="198">
        <v>0</v>
      </c>
      <c r="U650" s="198">
        <v>-8838.2999999999993</v>
      </c>
      <c r="V650" s="198"/>
      <c r="W650" s="198"/>
      <c r="X650" s="198"/>
      <c r="Y650" s="198">
        <f t="shared" ref="Y650:Y659" si="954">M650+S650</f>
        <v>0</v>
      </c>
      <c r="Z650" s="198">
        <f t="shared" ref="Z650:Z659" si="955">N650+T650</f>
        <v>0</v>
      </c>
      <c r="AA650" s="198">
        <f t="shared" ref="AA650:AA659" si="956">O650+U650</f>
        <v>0</v>
      </c>
      <c r="AB650" s="731"/>
      <c r="AC650" s="731"/>
      <c r="AD650" s="731"/>
      <c r="AE650" s="731"/>
      <c r="AF650" s="731"/>
      <c r="AG650" s="731"/>
      <c r="AH650" s="731"/>
      <c r="AI650" s="731"/>
      <c r="AJ650" s="731"/>
      <c r="AK650" s="731"/>
      <c r="AL650" s="731"/>
      <c r="AM650" s="731"/>
      <c r="AN650" s="731"/>
      <c r="AO650" s="731"/>
      <c r="AP650" s="731"/>
      <c r="AQ650" s="731"/>
      <c r="AR650" s="731"/>
      <c r="AS650" s="731"/>
      <c r="AT650" s="731"/>
      <c r="AU650" s="731"/>
      <c r="AV650" s="731"/>
      <c r="AW650" s="731"/>
      <c r="AX650" s="731"/>
      <c r="AY650" s="731"/>
      <c r="AZ650" s="731"/>
      <c r="BA650" s="731"/>
      <c r="BB650" s="731"/>
      <c r="BC650" s="731"/>
      <c r="BD650" s="731"/>
      <c r="BE650" s="731"/>
      <c r="BF650" s="649" t="s">
        <v>1209</v>
      </c>
      <c r="BG650" s="104"/>
      <c r="BH650" s="104"/>
      <c r="BI650" s="104"/>
      <c r="BJ650" s="231"/>
      <c r="BK650" s="231"/>
      <c r="BL650" s="231"/>
      <c r="BM650" s="200"/>
      <c r="BN650" s="200"/>
      <c r="BO650" s="200"/>
      <c r="BP650" s="200"/>
      <c r="BQ650" s="200"/>
      <c r="BR650" s="200"/>
      <c r="BS650" s="198"/>
      <c r="BT650" s="103"/>
      <c r="BU650" s="103"/>
      <c r="BV650" s="104"/>
      <c r="BW650" s="104"/>
      <c r="BX650" s="104"/>
      <c r="BY650" s="104"/>
      <c r="BZ650" s="104"/>
      <c r="CA650" s="104"/>
      <c r="CB650" s="488"/>
      <c r="CC650" s="488"/>
      <c r="CD650" s="488"/>
      <c r="CE650" s="104"/>
      <c r="CF650" s="104"/>
      <c r="CG650" s="104"/>
      <c r="CH650" s="104"/>
      <c r="CI650" s="104"/>
      <c r="CJ650" s="104"/>
      <c r="CK650" s="126"/>
      <c r="CL650" s="126"/>
      <c r="CM650" s="126"/>
    </row>
    <row r="651" spans="1:91" s="18" customFormat="1" ht="20.25">
      <c r="A651" s="46"/>
      <c r="B651" s="278" t="s">
        <v>15</v>
      </c>
      <c r="C651" s="278"/>
      <c r="D651" s="143"/>
      <c r="E651" s="143"/>
      <c r="F651" s="143"/>
      <c r="G651" s="143"/>
      <c r="H651" s="143"/>
      <c r="I651" s="437"/>
      <c r="J651" s="437"/>
      <c r="K651" s="437"/>
      <c r="L651" s="437"/>
      <c r="M651" s="231">
        <f t="shared" si="953"/>
        <v>8838.2999999999993</v>
      </c>
      <c r="N651" s="104">
        <v>0</v>
      </c>
      <c r="O651" s="104">
        <v>8838.2999999999993</v>
      </c>
      <c r="P651" s="231">
        <v>0</v>
      </c>
      <c r="Q651" s="231">
        <v>0</v>
      </c>
      <c r="R651" s="231">
        <v>0</v>
      </c>
      <c r="S651" s="231">
        <f>-M651</f>
        <v>-8838.2999999999993</v>
      </c>
      <c r="T651" s="231">
        <v>0</v>
      </c>
      <c r="U651" s="231">
        <f>-O651</f>
        <v>-8838.2999999999993</v>
      </c>
      <c r="V651" s="231"/>
      <c r="W651" s="231"/>
      <c r="X651" s="231"/>
      <c r="Y651" s="231">
        <f t="shared" si="954"/>
        <v>0</v>
      </c>
      <c r="Z651" s="231">
        <f t="shared" si="955"/>
        <v>0</v>
      </c>
      <c r="AA651" s="231">
        <f t="shared" si="956"/>
        <v>0</v>
      </c>
      <c r="AB651" s="745"/>
      <c r="AC651" s="745"/>
      <c r="AD651" s="745"/>
      <c r="AE651" s="745"/>
      <c r="AF651" s="745"/>
      <c r="AG651" s="745"/>
      <c r="AH651" s="745"/>
      <c r="AI651" s="745"/>
      <c r="AJ651" s="745"/>
      <c r="AK651" s="745"/>
      <c r="AL651" s="745"/>
      <c r="AM651" s="745"/>
      <c r="AN651" s="745"/>
      <c r="AO651" s="745"/>
      <c r="AP651" s="745"/>
      <c r="AQ651" s="745"/>
      <c r="AR651" s="745"/>
      <c r="AS651" s="745"/>
      <c r="AT651" s="745"/>
      <c r="AU651" s="745"/>
      <c r="AV651" s="745"/>
      <c r="AW651" s="745"/>
      <c r="AX651" s="745"/>
      <c r="AY651" s="745"/>
      <c r="AZ651" s="745"/>
      <c r="BA651" s="745"/>
      <c r="BB651" s="745"/>
      <c r="BC651" s="745"/>
      <c r="BD651" s="745"/>
      <c r="BE651" s="745"/>
      <c r="BF651" s="488"/>
      <c r="BG651" s="104"/>
      <c r="BH651" s="104"/>
      <c r="BI651" s="104"/>
      <c r="BJ651" s="231"/>
      <c r="BK651" s="231"/>
      <c r="BL651" s="231"/>
      <c r="BM651" s="225"/>
      <c r="BN651" s="225"/>
      <c r="BO651" s="225"/>
      <c r="BP651" s="225"/>
      <c r="BQ651" s="225"/>
      <c r="BR651" s="225"/>
      <c r="BS651" s="231"/>
      <c r="BT651" s="104"/>
      <c r="BU651" s="104"/>
      <c r="BV651" s="104"/>
      <c r="BW651" s="104"/>
      <c r="BX651" s="104"/>
      <c r="BY651" s="104"/>
      <c r="BZ651" s="104"/>
      <c r="CA651" s="104"/>
      <c r="CB651" s="488"/>
      <c r="CC651" s="488"/>
      <c r="CD651" s="488"/>
      <c r="CE651" s="104"/>
      <c r="CF651" s="104"/>
      <c r="CG651" s="104"/>
      <c r="CH651" s="104"/>
      <c r="CI651" s="104"/>
      <c r="CJ651" s="104"/>
      <c r="CK651" s="126"/>
      <c r="CL651" s="126"/>
      <c r="CM651" s="126"/>
    </row>
    <row r="652" spans="1:91" s="14" customFormat="1" ht="48.75" customHeight="1">
      <c r="A652" s="47" t="s">
        <v>1272</v>
      </c>
      <c r="B652" s="29" t="s">
        <v>400</v>
      </c>
      <c r="C652" s="84" t="s">
        <v>503</v>
      </c>
      <c r="D652" s="142" t="s">
        <v>448</v>
      </c>
      <c r="E652" s="142" t="s">
        <v>477</v>
      </c>
      <c r="F652" s="142" t="s">
        <v>205</v>
      </c>
      <c r="G652" s="142" t="s">
        <v>894</v>
      </c>
      <c r="H652" s="142" t="s">
        <v>459</v>
      </c>
      <c r="I652" s="433" t="s">
        <v>1421</v>
      </c>
      <c r="J652" s="433" t="s">
        <v>909</v>
      </c>
      <c r="K652" s="433" t="s">
        <v>1422</v>
      </c>
      <c r="L652" s="433" t="s">
        <v>922</v>
      </c>
      <c r="M652" s="198">
        <f t="shared" si="953"/>
        <v>3061.7</v>
      </c>
      <c r="N652" s="118">
        <v>0</v>
      </c>
      <c r="O652" s="103">
        <v>3061.7</v>
      </c>
      <c r="P652" s="198">
        <f t="shared" ref="P652:P659" si="957">Q652+R652</f>
        <v>3061.7</v>
      </c>
      <c r="Q652" s="198">
        <f t="shared" ref="Q652:R655" si="958">N652</f>
        <v>0</v>
      </c>
      <c r="R652" s="198">
        <f t="shared" si="958"/>
        <v>3061.7</v>
      </c>
      <c r="S652" s="487"/>
      <c r="T652" s="487"/>
      <c r="U652" s="487"/>
      <c r="V652" s="198"/>
      <c r="W652" s="198"/>
      <c r="X652" s="198"/>
      <c r="Y652" s="198">
        <f t="shared" si="954"/>
        <v>3061.7</v>
      </c>
      <c r="Z652" s="198">
        <f t="shared" si="955"/>
        <v>0</v>
      </c>
      <c r="AA652" s="198">
        <f t="shared" si="956"/>
        <v>3061.7</v>
      </c>
      <c r="AB652" s="731"/>
      <c r="AC652" s="731"/>
      <c r="AD652" s="731"/>
      <c r="AE652" s="731"/>
      <c r="AF652" s="731"/>
      <c r="AG652" s="731"/>
      <c r="AH652" s="731"/>
      <c r="AI652" s="731"/>
      <c r="AJ652" s="731"/>
      <c r="AK652" s="731"/>
      <c r="AL652" s="731"/>
      <c r="AM652" s="731"/>
      <c r="AN652" s="731"/>
      <c r="AO652" s="731"/>
      <c r="AP652" s="731"/>
      <c r="AQ652" s="731"/>
      <c r="AR652" s="731"/>
      <c r="AS652" s="731"/>
      <c r="AT652" s="731"/>
      <c r="AU652" s="731"/>
      <c r="AV652" s="731"/>
      <c r="AW652" s="731"/>
      <c r="AX652" s="731"/>
      <c r="AY652" s="731"/>
      <c r="AZ652" s="731"/>
      <c r="BA652" s="731"/>
      <c r="BB652" s="731"/>
      <c r="BC652" s="731"/>
      <c r="BD652" s="731"/>
      <c r="BE652" s="731"/>
      <c r="BF652" s="487"/>
      <c r="BG652" s="119"/>
      <c r="BH652" s="119"/>
      <c r="BI652" s="119"/>
      <c r="BJ652" s="244"/>
      <c r="BK652" s="244"/>
      <c r="BL652" s="244"/>
      <c r="BM652" s="503"/>
      <c r="BN652" s="503"/>
      <c r="BO652" s="503"/>
      <c r="BP652" s="244"/>
      <c r="BQ652" s="244"/>
      <c r="BR652" s="244"/>
      <c r="BS652" s="244"/>
      <c r="BT652" s="244"/>
      <c r="BU652" s="244"/>
      <c r="BV652" s="119"/>
      <c r="BW652" s="119"/>
      <c r="BX652" s="119"/>
      <c r="BY652" s="119"/>
      <c r="BZ652" s="119"/>
      <c r="CA652" s="119"/>
      <c r="CB652" s="503"/>
      <c r="CC652" s="503"/>
      <c r="CD652" s="503"/>
      <c r="CE652" s="119"/>
      <c r="CF652" s="119"/>
      <c r="CG652" s="119"/>
      <c r="CH652" s="119"/>
      <c r="CI652" s="119"/>
      <c r="CJ652" s="119"/>
      <c r="CK652" s="5"/>
      <c r="CL652" s="5"/>
      <c r="CM652" s="5"/>
    </row>
    <row r="653" spans="1:91" s="14" customFormat="1" ht="20.25">
      <c r="A653" s="47"/>
      <c r="B653" s="167" t="s">
        <v>15</v>
      </c>
      <c r="C653" s="167"/>
      <c r="D653" s="168"/>
      <c r="E653" s="168"/>
      <c r="F653" s="168"/>
      <c r="G653" s="168"/>
      <c r="H653" s="168"/>
      <c r="I653" s="463"/>
      <c r="J653" s="463"/>
      <c r="K653" s="463"/>
      <c r="L653" s="463"/>
      <c r="M653" s="231">
        <f t="shared" si="953"/>
        <v>3061.7</v>
      </c>
      <c r="N653" s="119">
        <v>0</v>
      </c>
      <c r="O653" s="104">
        <v>3061.7</v>
      </c>
      <c r="P653" s="231">
        <f t="shared" si="957"/>
        <v>3061.7</v>
      </c>
      <c r="Q653" s="231">
        <f t="shared" si="958"/>
        <v>0</v>
      </c>
      <c r="R653" s="231">
        <f t="shared" si="958"/>
        <v>3061.7</v>
      </c>
      <c r="S653" s="488"/>
      <c r="T653" s="488"/>
      <c r="U653" s="488"/>
      <c r="V653" s="231"/>
      <c r="W653" s="231"/>
      <c r="X653" s="231"/>
      <c r="Y653" s="231">
        <f t="shared" si="954"/>
        <v>3061.7</v>
      </c>
      <c r="Z653" s="231">
        <f t="shared" si="955"/>
        <v>0</v>
      </c>
      <c r="AA653" s="231">
        <f t="shared" si="956"/>
        <v>3061.7</v>
      </c>
      <c r="AB653" s="745"/>
      <c r="AC653" s="745"/>
      <c r="AD653" s="745"/>
      <c r="AE653" s="745"/>
      <c r="AF653" s="745"/>
      <c r="AG653" s="745"/>
      <c r="AH653" s="745"/>
      <c r="AI653" s="745"/>
      <c r="AJ653" s="745"/>
      <c r="AK653" s="745"/>
      <c r="AL653" s="745"/>
      <c r="AM653" s="745"/>
      <c r="AN653" s="745"/>
      <c r="AO653" s="745"/>
      <c r="AP653" s="745"/>
      <c r="AQ653" s="745"/>
      <c r="AR653" s="745"/>
      <c r="AS653" s="745"/>
      <c r="AT653" s="745"/>
      <c r="AU653" s="745"/>
      <c r="AV653" s="745"/>
      <c r="AW653" s="745"/>
      <c r="AX653" s="745"/>
      <c r="AY653" s="745"/>
      <c r="AZ653" s="745"/>
      <c r="BA653" s="745"/>
      <c r="BB653" s="745"/>
      <c r="BC653" s="745"/>
      <c r="BD653" s="745"/>
      <c r="BE653" s="745"/>
      <c r="BF653" s="488"/>
      <c r="BG653" s="119"/>
      <c r="BH653" s="119"/>
      <c r="BI653" s="119"/>
      <c r="BJ653" s="244"/>
      <c r="BK653" s="244"/>
      <c r="BL653" s="244"/>
      <c r="BM653" s="503"/>
      <c r="BN653" s="503"/>
      <c r="BO653" s="503"/>
      <c r="BP653" s="244"/>
      <c r="BQ653" s="244"/>
      <c r="BR653" s="244"/>
      <c r="BS653" s="244"/>
      <c r="BT653" s="244"/>
      <c r="BU653" s="244"/>
      <c r="BV653" s="119"/>
      <c r="BW653" s="119"/>
      <c r="BX653" s="119"/>
      <c r="BY653" s="119"/>
      <c r="BZ653" s="119"/>
      <c r="CA653" s="119"/>
      <c r="CB653" s="503"/>
      <c r="CC653" s="503"/>
      <c r="CD653" s="503"/>
      <c r="CE653" s="119"/>
      <c r="CF653" s="119"/>
      <c r="CG653" s="119"/>
      <c r="CH653" s="119"/>
      <c r="CI653" s="119"/>
      <c r="CJ653" s="119"/>
      <c r="CK653" s="5"/>
      <c r="CL653" s="5"/>
      <c r="CM653" s="5"/>
    </row>
    <row r="654" spans="1:91" s="14" customFormat="1" ht="53.25" customHeight="1">
      <c r="A654" s="47" t="s">
        <v>1273</v>
      </c>
      <c r="B654" s="169" t="s">
        <v>401</v>
      </c>
      <c r="C654" s="84" t="s">
        <v>503</v>
      </c>
      <c r="D654" s="129" t="s">
        <v>448</v>
      </c>
      <c r="E654" s="129" t="s">
        <v>477</v>
      </c>
      <c r="F654" s="129" t="s">
        <v>205</v>
      </c>
      <c r="G654" s="129" t="s">
        <v>894</v>
      </c>
      <c r="H654" s="129" t="s">
        <v>459</v>
      </c>
      <c r="I654" s="440" t="s">
        <v>910</v>
      </c>
      <c r="J654" s="440" t="s">
        <v>910</v>
      </c>
      <c r="K654" s="440" t="s">
        <v>910</v>
      </c>
      <c r="L654" s="440" t="s">
        <v>922</v>
      </c>
      <c r="M654" s="198">
        <f t="shared" si="953"/>
        <v>11483.1</v>
      </c>
      <c r="N654" s="118">
        <v>0</v>
      </c>
      <c r="O654" s="103">
        <v>11483.1</v>
      </c>
      <c r="P654" s="198">
        <f t="shared" si="957"/>
        <v>11483.1</v>
      </c>
      <c r="Q654" s="198">
        <f t="shared" si="958"/>
        <v>0</v>
      </c>
      <c r="R654" s="198">
        <f t="shared" si="958"/>
        <v>11483.1</v>
      </c>
      <c r="S654" s="487"/>
      <c r="T654" s="487"/>
      <c r="U654" s="487"/>
      <c r="V654" s="198"/>
      <c r="W654" s="198"/>
      <c r="X654" s="198"/>
      <c r="Y654" s="198">
        <f t="shared" si="954"/>
        <v>11483.1</v>
      </c>
      <c r="Z654" s="198">
        <f t="shared" si="955"/>
        <v>0</v>
      </c>
      <c r="AA654" s="198">
        <f t="shared" si="956"/>
        <v>11483.1</v>
      </c>
      <c r="AB654" s="731"/>
      <c r="AC654" s="731"/>
      <c r="AD654" s="731"/>
      <c r="AE654" s="731"/>
      <c r="AF654" s="731"/>
      <c r="AG654" s="731"/>
      <c r="AH654" s="731"/>
      <c r="AI654" s="731"/>
      <c r="AJ654" s="731"/>
      <c r="AK654" s="731"/>
      <c r="AL654" s="731"/>
      <c r="AM654" s="731"/>
      <c r="AN654" s="731"/>
      <c r="AO654" s="731"/>
      <c r="AP654" s="731"/>
      <c r="AQ654" s="731"/>
      <c r="AR654" s="731"/>
      <c r="AS654" s="731"/>
      <c r="AT654" s="731"/>
      <c r="AU654" s="731"/>
      <c r="AV654" s="731"/>
      <c r="AW654" s="731"/>
      <c r="AX654" s="731"/>
      <c r="AY654" s="731"/>
      <c r="AZ654" s="731"/>
      <c r="BA654" s="731"/>
      <c r="BB654" s="731"/>
      <c r="BC654" s="731"/>
      <c r="BD654" s="731"/>
      <c r="BE654" s="731"/>
      <c r="BF654" s="487"/>
      <c r="BG654" s="119"/>
      <c r="BH654" s="119"/>
      <c r="BI654" s="119"/>
      <c r="BJ654" s="244"/>
      <c r="BK654" s="244"/>
      <c r="BL654" s="244"/>
      <c r="BM654" s="503"/>
      <c r="BN654" s="503"/>
      <c r="BO654" s="503"/>
      <c r="BP654" s="244"/>
      <c r="BQ654" s="244"/>
      <c r="BR654" s="244"/>
      <c r="BS654" s="244"/>
      <c r="BT654" s="244"/>
      <c r="BU654" s="244"/>
      <c r="BV654" s="119"/>
      <c r="BW654" s="119"/>
      <c r="BX654" s="119"/>
      <c r="BY654" s="119"/>
      <c r="BZ654" s="119"/>
      <c r="CA654" s="119"/>
      <c r="CB654" s="503"/>
      <c r="CC654" s="503"/>
      <c r="CD654" s="503"/>
      <c r="CE654" s="119"/>
      <c r="CF654" s="119"/>
      <c r="CG654" s="119"/>
      <c r="CH654" s="119"/>
      <c r="CI654" s="119"/>
      <c r="CJ654" s="119"/>
      <c r="CK654" s="5"/>
      <c r="CL654" s="5"/>
      <c r="CM654" s="5"/>
    </row>
    <row r="655" spans="1:91" s="14" customFormat="1" ht="20.25">
      <c r="A655" s="47"/>
      <c r="B655" s="167" t="s">
        <v>15</v>
      </c>
      <c r="C655" s="167"/>
      <c r="D655" s="168"/>
      <c r="E655" s="168"/>
      <c r="F655" s="168"/>
      <c r="G655" s="168"/>
      <c r="H655" s="168"/>
      <c r="I655" s="463"/>
      <c r="J655" s="463"/>
      <c r="K655" s="463"/>
      <c r="L655" s="463"/>
      <c r="M655" s="231">
        <f t="shared" si="953"/>
        <v>11483.1</v>
      </c>
      <c r="N655" s="119">
        <v>0</v>
      </c>
      <c r="O655" s="104">
        <v>11483.1</v>
      </c>
      <c r="P655" s="231">
        <f t="shared" si="957"/>
        <v>11483.1</v>
      </c>
      <c r="Q655" s="231">
        <f t="shared" si="958"/>
        <v>0</v>
      </c>
      <c r="R655" s="231">
        <f t="shared" si="958"/>
        <v>11483.1</v>
      </c>
      <c r="S655" s="488"/>
      <c r="T655" s="488"/>
      <c r="U655" s="488"/>
      <c r="V655" s="231"/>
      <c r="W655" s="231"/>
      <c r="X655" s="231"/>
      <c r="Y655" s="231">
        <f t="shared" si="954"/>
        <v>11483.1</v>
      </c>
      <c r="Z655" s="231">
        <f t="shared" si="955"/>
        <v>0</v>
      </c>
      <c r="AA655" s="231">
        <f t="shared" si="956"/>
        <v>11483.1</v>
      </c>
      <c r="AB655" s="745"/>
      <c r="AC655" s="745"/>
      <c r="AD655" s="745"/>
      <c r="AE655" s="745"/>
      <c r="AF655" s="745"/>
      <c r="AG655" s="745"/>
      <c r="AH655" s="745"/>
      <c r="AI655" s="745"/>
      <c r="AJ655" s="745"/>
      <c r="AK655" s="745"/>
      <c r="AL655" s="745"/>
      <c r="AM655" s="745"/>
      <c r="AN655" s="745"/>
      <c r="AO655" s="745"/>
      <c r="AP655" s="745"/>
      <c r="AQ655" s="745"/>
      <c r="AR655" s="745"/>
      <c r="AS655" s="745"/>
      <c r="AT655" s="745"/>
      <c r="AU655" s="745"/>
      <c r="AV655" s="745"/>
      <c r="AW655" s="745"/>
      <c r="AX655" s="745"/>
      <c r="AY655" s="745"/>
      <c r="AZ655" s="745"/>
      <c r="BA655" s="745"/>
      <c r="BB655" s="745"/>
      <c r="BC655" s="745"/>
      <c r="BD655" s="745"/>
      <c r="BE655" s="745"/>
      <c r="BF655" s="488"/>
      <c r="BG655" s="119"/>
      <c r="BH655" s="119"/>
      <c r="BI655" s="119"/>
      <c r="BJ655" s="244"/>
      <c r="BK655" s="244"/>
      <c r="BL655" s="244"/>
      <c r="BM655" s="503"/>
      <c r="BN655" s="503"/>
      <c r="BO655" s="503"/>
      <c r="BP655" s="244"/>
      <c r="BQ655" s="244"/>
      <c r="BR655" s="244"/>
      <c r="BS655" s="244"/>
      <c r="BT655" s="244"/>
      <c r="BU655" s="244"/>
      <c r="BV655" s="119"/>
      <c r="BW655" s="119"/>
      <c r="BX655" s="119"/>
      <c r="BY655" s="119"/>
      <c r="BZ655" s="119"/>
      <c r="CA655" s="119"/>
      <c r="CB655" s="503"/>
      <c r="CC655" s="503"/>
      <c r="CD655" s="503"/>
      <c r="CE655" s="119"/>
      <c r="CF655" s="119"/>
      <c r="CG655" s="119"/>
      <c r="CH655" s="119"/>
      <c r="CI655" s="119"/>
      <c r="CJ655" s="119"/>
      <c r="CK655" s="5"/>
      <c r="CL655" s="5"/>
      <c r="CM655" s="5"/>
    </row>
    <row r="656" spans="1:91" s="126" customFormat="1" ht="47.25">
      <c r="A656" s="252" t="s">
        <v>1274</v>
      </c>
      <c r="B656" s="601" t="s">
        <v>637</v>
      </c>
      <c r="C656" s="602"/>
      <c r="D656" s="141" t="s">
        <v>448</v>
      </c>
      <c r="E656" s="141" t="s">
        <v>477</v>
      </c>
      <c r="F656" s="141" t="s">
        <v>205</v>
      </c>
      <c r="G656" s="141" t="s">
        <v>894</v>
      </c>
      <c r="H656" s="141" t="s">
        <v>459</v>
      </c>
      <c r="I656" s="428" t="s">
        <v>910</v>
      </c>
      <c r="J656" s="428" t="s">
        <v>910</v>
      </c>
      <c r="K656" s="428" t="s">
        <v>910</v>
      </c>
      <c r="L656" s="428" t="s">
        <v>922</v>
      </c>
      <c r="M656" s="198">
        <f t="shared" si="953"/>
        <v>17850</v>
      </c>
      <c r="N656" s="198">
        <v>0</v>
      </c>
      <c r="O656" s="198">
        <v>17850</v>
      </c>
      <c r="P656" s="198">
        <f t="shared" si="957"/>
        <v>20017.099999999999</v>
      </c>
      <c r="Q656" s="198">
        <v>0</v>
      </c>
      <c r="R656" s="198">
        <v>20017.099999999999</v>
      </c>
      <c r="S656" s="581">
        <f t="shared" ref="S656:U659" si="959">P656-M656</f>
        <v>2167.0999999999985</v>
      </c>
      <c r="T656" s="581">
        <f t="shared" si="959"/>
        <v>0</v>
      </c>
      <c r="U656" s="581">
        <f t="shared" si="959"/>
        <v>2167.0999999999985</v>
      </c>
      <c r="V656" s="198"/>
      <c r="W656" s="198"/>
      <c r="X656" s="198"/>
      <c r="Y656" s="198">
        <f t="shared" si="954"/>
        <v>20017.099999999999</v>
      </c>
      <c r="Z656" s="198">
        <f t="shared" si="955"/>
        <v>0</v>
      </c>
      <c r="AA656" s="198">
        <f t="shared" si="956"/>
        <v>20017.099999999999</v>
      </c>
      <c r="AB656" s="731"/>
      <c r="AC656" s="731"/>
      <c r="AD656" s="731"/>
      <c r="AE656" s="731"/>
      <c r="AF656" s="731"/>
      <c r="AG656" s="731"/>
      <c r="AH656" s="731"/>
      <c r="AI656" s="731"/>
      <c r="AJ656" s="731"/>
      <c r="AK656" s="731"/>
      <c r="AL656" s="731"/>
      <c r="AM656" s="731"/>
      <c r="AN656" s="731"/>
      <c r="AO656" s="731"/>
      <c r="AP656" s="731"/>
      <c r="AQ656" s="731"/>
      <c r="AR656" s="731"/>
      <c r="AS656" s="731"/>
      <c r="AT656" s="731"/>
      <c r="AU656" s="731"/>
      <c r="AV656" s="731"/>
      <c r="AW656" s="731"/>
      <c r="AX656" s="731"/>
      <c r="AY656" s="731"/>
      <c r="AZ656" s="731"/>
      <c r="BA656" s="731"/>
      <c r="BB656" s="731"/>
      <c r="BC656" s="731"/>
      <c r="BD656" s="731"/>
      <c r="BE656" s="731"/>
      <c r="BF656" s="487"/>
      <c r="BG656" s="198"/>
      <c r="BH656" s="198"/>
      <c r="BI656" s="198"/>
      <c r="BJ656" s="198"/>
      <c r="BK656" s="198"/>
      <c r="BL656" s="198"/>
      <c r="BM656" s="487"/>
      <c r="BN656" s="487"/>
      <c r="BO656" s="487"/>
      <c r="BP656" s="198"/>
      <c r="BQ656" s="198"/>
      <c r="BR656" s="198"/>
      <c r="BS656" s="198"/>
      <c r="BT656" s="198"/>
      <c r="BU656" s="198"/>
      <c r="BV656" s="198"/>
      <c r="BW656" s="198"/>
      <c r="BX656" s="198"/>
      <c r="BY656" s="198"/>
      <c r="BZ656" s="198"/>
      <c r="CA656" s="198"/>
      <c r="CB656" s="487"/>
      <c r="CC656" s="487"/>
      <c r="CD656" s="487"/>
      <c r="CE656" s="198"/>
      <c r="CF656" s="198"/>
      <c r="CG656" s="198"/>
      <c r="CH656" s="198"/>
      <c r="CI656" s="198"/>
      <c r="CJ656" s="198"/>
    </row>
    <row r="657" spans="1:91" s="18" customFormat="1" ht="20.25">
      <c r="A657" s="252"/>
      <c r="B657" s="278" t="s">
        <v>15</v>
      </c>
      <c r="C657" s="278"/>
      <c r="D657" s="143"/>
      <c r="E657" s="143"/>
      <c r="F657" s="143"/>
      <c r="G657" s="143"/>
      <c r="H657" s="143"/>
      <c r="I657" s="437"/>
      <c r="J657" s="437"/>
      <c r="K657" s="437"/>
      <c r="L657" s="437"/>
      <c r="M657" s="231">
        <f t="shared" si="953"/>
        <v>17850</v>
      </c>
      <c r="N657" s="231">
        <v>0</v>
      </c>
      <c r="O657" s="231">
        <v>17850</v>
      </c>
      <c r="P657" s="231">
        <f t="shared" si="957"/>
        <v>20017.099999999999</v>
      </c>
      <c r="Q657" s="231">
        <v>0</v>
      </c>
      <c r="R657" s="231">
        <v>20017.099999999999</v>
      </c>
      <c r="S657" s="411">
        <f t="shared" si="959"/>
        <v>2167.0999999999985</v>
      </c>
      <c r="T657" s="411">
        <f t="shared" si="959"/>
        <v>0</v>
      </c>
      <c r="U657" s="411">
        <f t="shared" si="959"/>
        <v>2167.0999999999985</v>
      </c>
      <c r="V657" s="231"/>
      <c r="W657" s="231"/>
      <c r="X657" s="231"/>
      <c r="Y657" s="231">
        <f t="shared" si="954"/>
        <v>20017.099999999999</v>
      </c>
      <c r="Z657" s="231">
        <f t="shared" si="955"/>
        <v>0</v>
      </c>
      <c r="AA657" s="231">
        <f t="shared" si="956"/>
        <v>20017.099999999999</v>
      </c>
      <c r="AB657" s="745"/>
      <c r="AC657" s="745"/>
      <c r="AD657" s="745"/>
      <c r="AE657" s="745"/>
      <c r="AF657" s="745"/>
      <c r="AG657" s="745"/>
      <c r="AH657" s="745"/>
      <c r="AI657" s="745"/>
      <c r="AJ657" s="745"/>
      <c r="AK657" s="745"/>
      <c r="AL657" s="745"/>
      <c r="AM657" s="745"/>
      <c r="AN657" s="745"/>
      <c r="AO657" s="745"/>
      <c r="AP657" s="745"/>
      <c r="AQ657" s="745"/>
      <c r="AR657" s="745"/>
      <c r="AS657" s="745"/>
      <c r="AT657" s="745"/>
      <c r="AU657" s="745"/>
      <c r="AV657" s="745"/>
      <c r="AW657" s="745"/>
      <c r="AX657" s="745"/>
      <c r="AY657" s="745"/>
      <c r="AZ657" s="745"/>
      <c r="BA657" s="745"/>
      <c r="BB657" s="745"/>
      <c r="BC657" s="745"/>
      <c r="BD657" s="745"/>
      <c r="BE657" s="745"/>
      <c r="BF657" s="488"/>
      <c r="BG657" s="231"/>
      <c r="BH657" s="231"/>
      <c r="BI657" s="231"/>
      <c r="BJ657" s="231"/>
      <c r="BK657" s="231"/>
      <c r="BL657" s="231"/>
      <c r="BM657" s="488"/>
      <c r="BN657" s="488"/>
      <c r="BO657" s="488"/>
      <c r="BP657" s="231"/>
      <c r="BQ657" s="231"/>
      <c r="BR657" s="231"/>
      <c r="BS657" s="231"/>
      <c r="BT657" s="231"/>
      <c r="BU657" s="231"/>
      <c r="BV657" s="231"/>
      <c r="BW657" s="231"/>
      <c r="BX657" s="231"/>
      <c r="BY657" s="231"/>
      <c r="BZ657" s="231"/>
      <c r="CA657" s="231"/>
      <c r="CB657" s="488"/>
      <c r="CC657" s="488"/>
      <c r="CD657" s="488"/>
      <c r="CE657" s="231"/>
      <c r="CF657" s="231"/>
      <c r="CG657" s="231"/>
      <c r="CH657" s="231"/>
      <c r="CI657" s="231"/>
      <c r="CJ657" s="231"/>
      <c r="CK657" s="126"/>
      <c r="CL657" s="126"/>
      <c r="CM657" s="126"/>
    </row>
    <row r="658" spans="1:91" s="126" customFormat="1" ht="31.5">
      <c r="A658" s="252" t="s">
        <v>1275</v>
      </c>
      <c r="B658" s="601" t="s">
        <v>638</v>
      </c>
      <c r="C658" s="602"/>
      <c r="D658" s="141" t="s">
        <v>448</v>
      </c>
      <c r="E658" s="141" t="s">
        <v>477</v>
      </c>
      <c r="F658" s="141" t="s">
        <v>205</v>
      </c>
      <c r="G658" s="141" t="s">
        <v>894</v>
      </c>
      <c r="H658" s="141" t="s">
        <v>459</v>
      </c>
      <c r="I658" s="428" t="s">
        <v>910</v>
      </c>
      <c r="J658" s="428" t="s">
        <v>910</v>
      </c>
      <c r="K658" s="428" t="s">
        <v>910</v>
      </c>
      <c r="L658" s="428" t="s">
        <v>922</v>
      </c>
      <c r="M658" s="198">
        <f t="shared" si="953"/>
        <v>16740</v>
      </c>
      <c r="N658" s="198">
        <v>0</v>
      </c>
      <c r="O658" s="198">
        <v>16740</v>
      </c>
      <c r="P658" s="198">
        <f t="shared" si="957"/>
        <v>18907.07</v>
      </c>
      <c r="Q658" s="198">
        <v>0</v>
      </c>
      <c r="R658" s="198">
        <v>18907.07</v>
      </c>
      <c r="S658" s="581">
        <f t="shared" si="959"/>
        <v>2167.0699999999997</v>
      </c>
      <c r="T658" s="581">
        <f t="shared" si="959"/>
        <v>0</v>
      </c>
      <c r="U658" s="581">
        <f t="shared" si="959"/>
        <v>2167.0699999999997</v>
      </c>
      <c r="V658" s="198"/>
      <c r="W658" s="198"/>
      <c r="X658" s="198"/>
      <c r="Y658" s="198">
        <f t="shared" si="954"/>
        <v>18907.07</v>
      </c>
      <c r="Z658" s="198">
        <f t="shared" si="955"/>
        <v>0</v>
      </c>
      <c r="AA658" s="198">
        <f t="shared" si="956"/>
        <v>18907.07</v>
      </c>
      <c r="AB658" s="731"/>
      <c r="AC658" s="731"/>
      <c r="AD658" s="731"/>
      <c r="AE658" s="731"/>
      <c r="AF658" s="731"/>
      <c r="AG658" s="731"/>
      <c r="AH658" s="731"/>
      <c r="AI658" s="731"/>
      <c r="AJ658" s="731"/>
      <c r="AK658" s="731"/>
      <c r="AL658" s="731"/>
      <c r="AM658" s="731"/>
      <c r="AN658" s="731"/>
      <c r="AO658" s="731"/>
      <c r="AP658" s="731"/>
      <c r="AQ658" s="731"/>
      <c r="AR658" s="731"/>
      <c r="AS658" s="731"/>
      <c r="AT658" s="731"/>
      <c r="AU658" s="731"/>
      <c r="AV658" s="731"/>
      <c r="AW658" s="731"/>
      <c r="AX658" s="731"/>
      <c r="AY658" s="731"/>
      <c r="AZ658" s="731"/>
      <c r="BA658" s="731"/>
      <c r="BB658" s="731"/>
      <c r="BC658" s="731"/>
      <c r="BD658" s="731"/>
      <c r="BE658" s="731"/>
      <c r="BF658" s="487"/>
      <c r="BG658" s="198"/>
      <c r="BH658" s="198"/>
      <c r="BI658" s="198"/>
      <c r="BJ658" s="198"/>
      <c r="BK658" s="198"/>
      <c r="BL658" s="198"/>
      <c r="BM658" s="487"/>
      <c r="BN658" s="487"/>
      <c r="BO658" s="487"/>
      <c r="BP658" s="198"/>
      <c r="BQ658" s="198"/>
      <c r="BR658" s="198"/>
      <c r="BS658" s="198"/>
      <c r="BT658" s="198"/>
      <c r="BU658" s="198"/>
      <c r="BV658" s="198"/>
      <c r="BW658" s="198"/>
      <c r="BX658" s="198"/>
      <c r="BY658" s="198"/>
      <c r="BZ658" s="198"/>
      <c r="CA658" s="198"/>
      <c r="CB658" s="487"/>
      <c r="CC658" s="487"/>
      <c r="CD658" s="487"/>
      <c r="CE658" s="198"/>
      <c r="CF658" s="198"/>
      <c r="CG658" s="198"/>
      <c r="CH658" s="198"/>
      <c r="CI658" s="198"/>
      <c r="CJ658" s="198"/>
    </row>
    <row r="659" spans="1:91" s="18" customFormat="1" ht="20.25">
      <c r="A659" s="252"/>
      <c r="B659" s="278" t="s">
        <v>15</v>
      </c>
      <c r="C659" s="278"/>
      <c r="D659" s="143"/>
      <c r="E659" s="143"/>
      <c r="F659" s="143"/>
      <c r="G659" s="143"/>
      <c r="H659" s="143"/>
      <c r="I659" s="437"/>
      <c r="J659" s="437"/>
      <c r="K659" s="437"/>
      <c r="L659" s="437"/>
      <c r="M659" s="231">
        <f t="shared" si="953"/>
        <v>16740</v>
      </c>
      <c r="N659" s="231">
        <v>0</v>
      </c>
      <c r="O659" s="231">
        <v>16740</v>
      </c>
      <c r="P659" s="231">
        <f t="shared" si="957"/>
        <v>18907.07</v>
      </c>
      <c r="Q659" s="231">
        <v>0</v>
      </c>
      <c r="R659" s="231">
        <v>18907.07</v>
      </c>
      <c r="S659" s="411">
        <f t="shared" si="959"/>
        <v>2167.0699999999997</v>
      </c>
      <c r="T659" s="411">
        <f t="shared" si="959"/>
        <v>0</v>
      </c>
      <c r="U659" s="411">
        <f t="shared" si="959"/>
        <v>2167.0699999999997</v>
      </c>
      <c r="V659" s="231"/>
      <c r="W659" s="231"/>
      <c r="X659" s="231"/>
      <c r="Y659" s="231">
        <f t="shared" si="954"/>
        <v>18907.07</v>
      </c>
      <c r="Z659" s="231">
        <f t="shared" si="955"/>
        <v>0</v>
      </c>
      <c r="AA659" s="231">
        <f t="shared" si="956"/>
        <v>18907.07</v>
      </c>
      <c r="AB659" s="745"/>
      <c r="AC659" s="745"/>
      <c r="AD659" s="745"/>
      <c r="AE659" s="745"/>
      <c r="AF659" s="745"/>
      <c r="AG659" s="745"/>
      <c r="AH659" s="745"/>
      <c r="AI659" s="745"/>
      <c r="AJ659" s="745"/>
      <c r="AK659" s="745"/>
      <c r="AL659" s="745"/>
      <c r="AM659" s="745"/>
      <c r="AN659" s="745"/>
      <c r="AO659" s="745"/>
      <c r="AP659" s="745"/>
      <c r="AQ659" s="745"/>
      <c r="AR659" s="745"/>
      <c r="AS659" s="745"/>
      <c r="AT659" s="745"/>
      <c r="AU659" s="745"/>
      <c r="AV659" s="745"/>
      <c r="AW659" s="745"/>
      <c r="AX659" s="745"/>
      <c r="AY659" s="745"/>
      <c r="AZ659" s="745"/>
      <c r="BA659" s="745"/>
      <c r="BB659" s="745"/>
      <c r="BC659" s="745"/>
      <c r="BD659" s="745"/>
      <c r="BE659" s="745"/>
      <c r="BF659" s="488"/>
      <c r="BG659" s="231"/>
      <c r="BH659" s="231"/>
      <c r="BI659" s="231"/>
      <c r="BJ659" s="231"/>
      <c r="BK659" s="231"/>
      <c r="BL659" s="231"/>
      <c r="BM659" s="488"/>
      <c r="BN659" s="488"/>
      <c r="BO659" s="488"/>
      <c r="BP659" s="231"/>
      <c r="BQ659" s="231"/>
      <c r="BR659" s="231"/>
      <c r="BS659" s="231"/>
      <c r="BT659" s="231"/>
      <c r="BU659" s="231"/>
      <c r="BV659" s="231"/>
      <c r="BW659" s="231"/>
      <c r="BX659" s="231"/>
      <c r="BY659" s="231"/>
      <c r="BZ659" s="231"/>
      <c r="CA659" s="231"/>
      <c r="CB659" s="488"/>
      <c r="CC659" s="488"/>
      <c r="CD659" s="488"/>
      <c r="CE659" s="231"/>
      <c r="CF659" s="231"/>
      <c r="CG659" s="231"/>
      <c r="CH659" s="231"/>
      <c r="CI659" s="231"/>
      <c r="CJ659" s="231"/>
      <c r="CK659" s="126"/>
      <c r="CL659" s="126"/>
      <c r="CM659" s="126"/>
    </row>
    <row r="660" spans="1:91" s="15" customFormat="1" ht="20.25">
      <c r="A660" s="55"/>
      <c r="B660" s="327" t="s">
        <v>397</v>
      </c>
      <c r="C660" s="28"/>
      <c r="D660" s="311"/>
      <c r="E660" s="311"/>
      <c r="F660" s="311"/>
      <c r="G660" s="311"/>
      <c r="H660" s="311"/>
      <c r="I660" s="419"/>
      <c r="J660" s="419"/>
      <c r="K660" s="419"/>
      <c r="L660" s="419"/>
      <c r="M660" s="352">
        <f t="shared" ref="M660:BE660" si="960">M665+M671+M677+M679+M681+M687+M691</f>
        <v>135991.71000000002</v>
      </c>
      <c r="N660" s="352">
        <f t="shared" si="960"/>
        <v>2195.6999999999998</v>
      </c>
      <c r="O660" s="352">
        <f t="shared" si="960"/>
        <v>133796.01</v>
      </c>
      <c r="P660" s="352">
        <f t="shared" si="960"/>
        <v>19794.809999999998</v>
      </c>
      <c r="Q660" s="352">
        <f t="shared" si="960"/>
        <v>701.99999999999989</v>
      </c>
      <c r="R660" s="352">
        <f t="shared" si="960"/>
        <v>19092.91</v>
      </c>
      <c r="S660" s="352">
        <f t="shared" si="960"/>
        <v>-118631.90000000001</v>
      </c>
      <c r="T660" s="352">
        <f t="shared" si="960"/>
        <v>-1493.7</v>
      </c>
      <c r="U660" s="352">
        <f t="shared" si="960"/>
        <v>-117138.2</v>
      </c>
      <c r="V660" s="352">
        <f t="shared" si="960"/>
        <v>2380.5</v>
      </c>
      <c r="W660" s="352">
        <f t="shared" si="960"/>
        <v>0</v>
      </c>
      <c r="X660" s="352">
        <f t="shared" si="960"/>
        <v>2380.5</v>
      </c>
      <c r="Y660" s="352">
        <f t="shared" si="960"/>
        <v>17359.809999999998</v>
      </c>
      <c r="Z660" s="352">
        <f t="shared" si="960"/>
        <v>701.99999999999989</v>
      </c>
      <c r="AA660" s="352">
        <f t="shared" si="960"/>
        <v>16657.809999999998</v>
      </c>
      <c r="AB660" s="352">
        <f t="shared" si="960"/>
        <v>66601.3</v>
      </c>
      <c r="AC660" s="352">
        <f t="shared" si="960"/>
        <v>0</v>
      </c>
      <c r="AD660" s="352">
        <f t="shared" si="960"/>
        <v>66601.3</v>
      </c>
      <c r="AE660" s="352">
        <f t="shared" si="960"/>
        <v>66601.3</v>
      </c>
      <c r="AF660" s="352">
        <f t="shared" si="960"/>
        <v>0</v>
      </c>
      <c r="AG660" s="352">
        <f t="shared" si="960"/>
        <v>66601.3</v>
      </c>
      <c r="AH660" s="352">
        <f t="shared" si="960"/>
        <v>214222.5</v>
      </c>
      <c r="AI660" s="352">
        <f t="shared" si="960"/>
        <v>0</v>
      </c>
      <c r="AJ660" s="352">
        <f t="shared" si="960"/>
        <v>214222.5</v>
      </c>
      <c r="AK660" s="352">
        <f t="shared" si="960"/>
        <v>214222.5</v>
      </c>
      <c r="AL660" s="352">
        <f t="shared" si="960"/>
        <v>0</v>
      </c>
      <c r="AM660" s="352">
        <f t="shared" si="960"/>
        <v>214222.5</v>
      </c>
      <c r="AN660" s="352">
        <f t="shared" si="960"/>
        <v>280823.8</v>
      </c>
      <c r="AO660" s="352">
        <f t="shared" si="960"/>
        <v>0</v>
      </c>
      <c r="AP660" s="352">
        <f t="shared" si="960"/>
        <v>280823.8</v>
      </c>
      <c r="AQ660" s="352">
        <f t="shared" si="960"/>
        <v>100000</v>
      </c>
      <c r="AR660" s="352">
        <f t="shared" si="960"/>
        <v>0</v>
      </c>
      <c r="AS660" s="352">
        <f t="shared" si="960"/>
        <v>100000</v>
      </c>
      <c r="AT660" s="352">
        <f t="shared" si="960"/>
        <v>100000</v>
      </c>
      <c r="AU660" s="352">
        <f t="shared" si="960"/>
        <v>0</v>
      </c>
      <c r="AV660" s="352">
        <f t="shared" si="960"/>
        <v>100000</v>
      </c>
      <c r="AW660" s="352">
        <f t="shared" si="960"/>
        <v>0</v>
      </c>
      <c r="AX660" s="352">
        <f t="shared" si="960"/>
        <v>0</v>
      </c>
      <c r="AY660" s="352">
        <f t="shared" si="960"/>
        <v>0</v>
      </c>
      <c r="AZ660" s="352">
        <f t="shared" si="960"/>
        <v>0</v>
      </c>
      <c r="BA660" s="352">
        <f t="shared" si="960"/>
        <v>0</v>
      </c>
      <c r="BB660" s="352">
        <f t="shared" si="960"/>
        <v>0</v>
      </c>
      <c r="BC660" s="352">
        <f t="shared" si="960"/>
        <v>100000</v>
      </c>
      <c r="BD660" s="352">
        <f t="shared" si="960"/>
        <v>0</v>
      </c>
      <c r="BE660" s="352">
        <f t="shared" si="960"/>
        <v>100000</v>
      </c>
      <c r="BF660" s="352"/>
      <c r="BG660" s="352">
        <f t="shared" ref="BG660:CJ660" si="961">BG665+BG671+BG677+BG679+BG681+BG687+BG691</f>
        <v>66601.3</v>
      </c>
      <c r="BH660" s="352">
        <f t="shared" si="961"/>
        <v>0</v>
      </c>
      <c r="BI660" s="352">
        <f t="shared" si="961"/>
        <v>66601.3</v>
      </c>
      <c r="BJ660" s="352">
        <f t="shared" si="961"/>
        <v>66601.3</v>
      </c>
      <c r="BK660" s="352">
        <f t="shared" si="961"/>
        <v>0</v>
      </c>
      <c r="BL660" s="352">
        <f t="shared" si="961"/>
        <v>66601.3</v>
      </c>
      <c r="BM660" s="352">
        <f t="shared" si="961"/>
        <v>214222.5</v>
      </c>
      <c r="BN660" s="352">
        <f t="shared" si="961"/>
        <v>0</v>
      </c>
      <c r="BO660" s="352">
        <f t="shared" si="961"/>
        <v>214222.5</v>
      </c>
      <c r="BP660" s="352">
        <f t="shared" si="961"/>
        <v>214222.5</v>
      </c>
      <c r="BQ660" s="352">
        <f t="shared" si="961"/>
        <v>0</v>
      </c>
      <c r="BR660" s="352">
        <f t="shared" si="961"/>
        <v>214222.5</v>
      </c>
      <c r="BS660" s="352">
        <f t="shared" si="961"/>
        <v>280823.8</v>
      </c>
      <c r="BT660" s="352">
        <f t="shared" si="961"/>
        <v>0</v>
      </c>
      <c r="BU660" s="352">
        <f t="shared" si="961"/>
        <v>280823.8</v>
      </c>
      <c r="BV660" s="352">
        <f t="shared" si="961"/>
        <v>100000</v>
      </c>
      <c r="BW660" s="352">
        <f t="shared" si="961"/>
        <v>0</v>
      </c>
      <c r="BX660" s="352">
        <f t="shared" si="961"/>
        <v>100000</v>
      </c>
      <c r="BY660" s="352">
        <f t="shared" si="961"/>
        <v>100000</v>
      </c>
      <c r="BZ660" s="352">
        <f t="shared" si="961"/>
        <v>0</v>
      </c>
      <c r="CA660" s="352">
        <f t="shared" si="961"/>
        <v>100000</v>
      </c>
      <c r="CB660" s="352">
        <f t="shared" si="961"/>
        <v>0</v>
      </c>
      <c r="CC660" s="352">
        <f t="shared" si="961"/>
        <v>0</v>
      </c>
      <c r="CD660" s="352">
        <f t="shared" si="961"/>
        <v>0</v>
      </c>
      <c r="CE660" s="352">
        <f t="shared" si="961"/>
        <v>0</v>
      </c>
      <c r="CF660" s="352">
        <f t="shared" si="961"/>
        <v>0</v>
      </c>
      <c r="CG660" s="352">
        <f t="shared" si="961"/>
        <v>0</v>
      </c>
      <c r="CH660" s="352">
        <f t="shared" si="961"/>
        <v>100000</v>
      </c>
      <c r="CI660" s="352">
        <f t="shared" si="961"/>
        <v>0</v>
      </c>
      <c r="CJ660" s="352">
        <f t="shared" si="961"/>
        <v>100000</v>
      </c>
      <c r="CK660" s="5"/>
      <c r="CL660" s="5"/>
      <c r="CM660" s="5"/>
    </row>
    <row r="661" spans="1:91" s="126" customFormat="1" ht="78.75">
      <c r="A661" s="74"/>
      <c r="B661" s="79" t="s">
        <v>648</v>
      </c>
      <c r="C661" s="79"/>
      <c r="D661" s="135"/>
      <c r="E661" s="135"/>
      <c r="F661" s="135"/>
      <c r="G661" s="135"/>
      <c r="H661" s="135"/>
      <c r="I661" s="420"/>
      <c r="J661" s="420"/>
      <c r="K661" s="420"/>
      <c r="L661" s="420"/>
      <c r="M661" s="114"/>
      <c r="N661" s="114"/>
      <c r="O661" s="114"/>
      <c r="P661" s="236"/>
      <c r="Q661" s="236"/>
      <c r="R661" s="236"/>
      <c r="S661" s="395"/>
      <c r="T661" s="395"/>
      <c r="U661" s="395"/>
      <c r="V661" s="236"/>
      <c r="W661" s="236"/>
      <c r="X661" s="236"/>
      <c r="Y661" s="236"/>
      <c r="Z661" s="236"/>
      <c r="AA661" s="236"/>
      <c r="AB661" s="734"/>
      <c r="AC661" s="734"/>
      <c r="AD661" s="734"/>
      <c r="AE661" s="734"/>
      <c r="AF661" s="734"/>
      <c r="AG661" s="734"/>
      <c r="AH661" s="734"/>
      <c r="AI661" s="734"/>
      <c r="AJ661" s="734"/>
      <c r="AK661" s="734"/>
      <c r="AL661" s="734"/>
      <c r="AM661" s="734"/>
      <c r="AN661" s="734"/>
      <c r="AO661" s="734"/>
      <c r="AP661" s="734"/>
      <c r="AQ661" s="734"/>
      <c r="AR661" s="734"/>
      <c r="AS661" s="734"/>
      <c r="AT661" s="734"/>
      <c r="AU661" s="734"/>
      <c r="AV661" s="734"/>
      <c r="AW661" s="734"/>
      <c r="AX661" s="734"/>
      <c r="AY661" s="734"/>
      <c r="AZ661" s="734"/>
      <c r="BA661" s="734"/>
      <c r="BB661" s="734"/>
      <c r="BC661" s="734"/>
      <c r="BD661" s="734"/>
      <c r="BE661" s="734"/>
      <c r="BF661" s="395"/>
      <c r="BG661" s="114"/>
      <c r="BH661" s="114"/>
      <c r="BI661" s="114"/>
      <c r="BJ661" s="236"/>
      <c r="BK661" s="236"/>
      <c r="BL661" s="236"/>
      <c r="BM661" s="395"/>
      <c r="BN661" s="395"/>
      <c r="BO661" s="395"/>
      <c r="BP661" s="236"/>
      <c r="BQ661" s="236"/>
      <c r="BR661" s="236"/>
      <c r="BS661" s="236"/>
      <c r="BT661" s="236"/>
      <c r="BU661" s="236"/>
      <c r="BV661" s="114"/>
      <c r="BW661" s="114"/>
      <c r="BX661" s="114"/>
      <c r="BY661" s="114"/>
      <c r="BZ661" s="114"/>
      <c r="CA661" s="114"/>
      <c r="CB661" s="395"/>
      <c r="CC661" s="395"/>
      <c r="CD661" s="395"/>
      <c r="CE661" s="114"/>
      <c r="CF661" s="114"/>
      <c r="CG661" s="114"/>
      <c r="CH661" s="114"/>
      <c r="CI661" s="114"/>
      <c r="CJ661" s="114"/>
      <c r="CK661" s="5"/>
      <c r="CL661" s="5"/>
      <c r="CM661" s="5"/>
    </row>
    <row r="662" spans="1:91" s="126" customFormat="1" ht="31.5">
      <c r="A662" s="73"/>
      <c r="B662" s="80" t="s">
        <v>649</v>
      </c>
      <c r="C662" s="80"/>
      <c r="D662" s="136"/>
      <c r="E662" s="136"/>
      <c r="F662" s="136"/>
      <c r="G662" s="136"/>
      <c r="H662" s="136"/>
      <c r="I662" s="421"/>
      <c r="J662" s="421"/>
      <c r="K662" s="421"/>
      <c r="L662" s="421"/>
      <c r="M662" s="115"/>
      <c r="N662" s="115"/>
      <c r="O662" s="115"/>
      <c r="P662" s="237"/>
      <c r="Q662" s="237"/>
      <c r="R662" s="237"/>
      <c r="S662" s="391"/>
      <c r="T662" s="391"/>
      <c r="U662" s="391"/>
      <c r="V662" s="237"/>
      <c r="W662" s="237"/>
      <c r="X662" s="237"/>
      <c r="Y662" s="237"/>
      <c r="Z662" s="237"/>
      <c r="AA662" s="237"/>
      <c r="AB662" s="735"/>
      <c r="AC662" s="735"/>
      <c r="AD662" s="735"/>
      <c r="AE662" s="735"/>
      <c r="AF662" s="735"/>
      <c r="AG662" s="735"/>
      <c r="AH662" s="735"/>
      <c r="AI662" s="735"/>
      <c r="AJ662" s="735"/>
      <c r="AK662" s="735"/>
      <c r="AL662" s="735"/>
      <c r="AM662" s="735"/>
      <c r="AN662" s="735"/>
      <c r="AO662" s="735"/>
      <c r="AP662" s="735"/>
      <c r="AQ662" s="735"/>
      <c r="AR662" s="735"/>
      <c r="AS662" s="735"/>
      <c r="AT662" s="735"/>
      <c r="AU662" s="735"/>
      <c r="AV662" s="735"/>
      <c r="AW662" s="735"/>
      <c r="AX662" s="735"/>
      <c r="AY662" s="735"/>
      <c r="AZ662" s="735"/>
      <c r="BA662" s="735"/>
      <c r="BB662" s="735"/>
      <c r="BC662" s="735"/>
      <c r="BD662" s="735"/>
      <c r="BE662" s="735"/>
      <c r="BF662" s="391"/>
      <c r="BG662" s="115"/>
      <c r="BH662" s="115"/>
      <c r="BI662" s="115"/>
      <c r="BJ662" s="237"/>
      <c r="BK662" s="237"/>
      <c r="BL662" s="237"/>
      <c r="BM662" s="391"/>
      <c r="BN662" s="391"/>
      <c r="BO662" s="391"/>
      <c r="BP662" s="237"/>
      <c r="BQ662" s="237"/>
      <c r="BR662" s="237"/>
      <c r="BS662" s="237"/>
      <c r="BT662" s="237"/>
      <c r="BU662" s="237"/>
      <c r="BV662" s="115"/>
      <c r="BW662" s="115"/>
      <c r="BX662" s="115"/>
      <c r="BY662" s="115"/>
      <c r="BZ662" s="115"/>
      <c r="CA662" s="115"/>
      <c r="CB662" s="391"/>
      <c r="CC662" s="391"/>
      <c r="CD662" s="391"/>
      <c r="CE662" s="115"/>
      <c r="CF662" s="115"/>
      <c r="CG662" s="115"/>
      <c r="CH662" s="115"/>
      <c r="CI662" s="115"/>
      <c r="CJ662" s="115"/>
      <c r="CK662" s="5"/>
      <c r="CL662" s="5"/>
      <c r="CM662" s="5"/>
    </row>
    <row r="663" spans="1:91" s="404" customFormat="1" ht="31.5">
      <c r="A663" s="399"/>
      <c r="B663" s="400" t="s">
        <v>18</v>
      </c>
      <c r="C663" s="401"/>
      <c r="D663" s="401"/>
      <c r="E663" s="401"/>
      <c r="F663" s="401"/>
      <c r="G663" s="401"/>
      <c r="H663" s="401"/>
      <c r="I663" s="401"/>
      <c r="J663" s="401"/>
      <c r="K663" s="401"/>
      <c r="L663" s="401"/>
      <c r="M663" s="402"/>
      <c r="N663" s="403"/>
      <c r="O663" s="402"/>
      <c r="P663" s="402"/>
      <c r="Q663" s="402"/>
      <c r="R663" s="402"/>
      <c r="S663" s="402"/>
      <c r="T663" s="402"/>
      <c r="U663" s="402"/>
      <c r="V663" s="402"/>
      <c r="W663" s="402"/>
      <c r="X663" s="402"/>
      <c r="Y663" s="402"/>
      <c r="Z663" s="402"/>
      <c r="AA663" s="402"/>
      <c r="AB663" s="746"/>
      <c r="AC663" s="746"/>
      <c r="AD663" s="746"/>
      <c r="AE663" s="746"/>
      <c r="AF663" s="746"/>
      <c r="AG663" s="746"/>
      <c r="AH663" s="746"/>
      <c r="AI663" s="746"/>
      <c r="AJ663" s="746"/>
      <c r="AK663" s="746"/>
      <c r="AL663" s="746"/>
      <c r="AM663" s="746"/>
      <c r="AN663" s="746"/>
      <c r="AO663" s="746"/>
      <c r="AP663" s="746"/>
      <c r="AQ663" s="746"/>
      <c r="AR663" s="746"/>
      <c r="AS663" s="746"/>
      <c r="AT663" s="746"/>
      <c r="AU663" s="746"/>
      <c r="AV663" s="746"/>
      <c r="AW663" s="746"/>
      <c r="AX663" s="746"/>
      <c r="AY663" s="746"/>
      <c r="AZ663" s="746"/>
      <c r="BA663" s="746"/>
      <c r="BB663" s="746"/>
      <c r="BC663" s="746"/>
      <c r="BD663" s="746"/>
      <c r="BE663" s="746"/>
      <c r="BF663" s="402"/>
      <c r="BG663" s="403"/>
      <c r="BH663" s="403"/>
      <c r="BI663" s="403"/>
      <c r="BJ663" s="403"/>
      <c r="BK663" s="403"/>
      <c r="BL663" s="403"/>
      <c r="BM663" s="403"/>
      <c r="BN663" s="403"/>
      <c r="BO663" s="403"/>
      <c r="BP663" s="403"/>
      <c r="BQ663" s="403"/>
      <c r="BR663" s="403"/>
      <c r="BS663" s="403"/>
      <c r="BT663" s="403"/>
      <c r="BU663" s="403"/>
      <c r="BV663" s="403"/>
      <c r="BW663" s="403"/>
      <c r="BX663" s="403"/>
      <c r="BY663" s="403"/>
      <c r="BZ663" s="403"/>
      <c r="CA663" s="403"/>
      <c r="CB663" s="403"/>
      <c r="CC663" s="403"/>
      <c r="CD663" s="403"/>
      <c r="CE663" s="403"/>
      <c r="CF663" s="403"/>
      <c r="CG663" s="403"/>
      <c r="CH663" s="403"/>
      <c r="CI663" s="403"/>
      <c r="CJ663" s="403"/>
      <c r="CK663" s="5"/>
      <c r="CL663" s="5"/>
      <c r="CM663" s="5"/>
    </row>
    <row r="664" spans="1:91" s="404" customFormat="1" ht="20.25">
      <c r="A664" s="399"/>
      <c r="B664" s="400" t="s">
        <v>95</v>
      </c>
      <c r="C664" s="401"/>
      <c r="D664" s="401"/>
      <c r="E664" s="401"/>
      <c r="F664" s="401"/>
      <c r="G664" s="401"/>
      <c r="H664" s="401"/>
      <c r="I664" s="401"/>
      <c r="J664" s="401"/>
      <c r="K664" s="401"/>
      <c r="L664" s="401"/>
      <c r="M664" s="402"/>
      <c r="N664" s="403"/>
      <c r="O664" s="402"/>
      <c r="P664" s="402"/>
      <c r="Q664" s="402"/>
      <c r="R664" s="402"/>
      <c r="S664" s="402"/>
      <c r="T664" s="402"/>
      <c r="U664" s="402"/>
      <c r="V664" s="402"/>
      <c r="W664" s="402"/>
      <c r="X664" s="402"/>
      <c r="Y664" s="402"/>
      <c r="Z664" s="402"/>
      <c r="AA664" s="402"/>
      <c r="AB664" s="746"/>
      <c r="AC664" s="746"/>
      <c r="AD664" s="746"/>
      <c r="AE664" s="746"/>
      <c r="AF664" s="746"/>
      <c r="AG664" s="746"/>
      <c r="AH664" s="746"/>
      <c r="AI664" s="746"/>
      <c r="AJ664" s="746"/>
      <c r="AK664" s="746"/>
      <c r="AL664" s="746"/>
      <c r="AM664" s="746"/>
      <c r="AN664" s="746"/>
      <c r="AO664" s="746"/>
      <c r="AP664" s="746"/>
      <c r="AQ664" s="746"/>
      <c r="AR664" s="746"/>
      <c r="AS664" s="746"/>
      <c r="AT664" s="746"/>
      <c r="AU664" s="746"/>
      <c r="AV664" s="746"/>
      <c r="AW664" s="746"/>
      <c r="AX664" s="746"/>
      <c r="AY664" s="746"/>
      <c r="AZ664" s="746"/>
      <c r="BA664" s="746"/>
      <c r="BB664" s="746"/>
      <c r="BC664" s="746"/>
      <c r="BD664" s="746"/>
      <c r="BE664" s="746"/>
      <c r="BF664" s="402"/>
      <c r="BG664" s="403"/>
      <c r="BH664" s="403"/>
      <c r="BI664" s="403"/>
      <c r="BJ664" s="403"/>
      <c r="BK664" s="403"/>
      <c r="BL664" s="403"/>
      <c r="BM664" s="403"/>
      <c r="BN664" s="403"/>
      <c r="BO664" s="403"/>
      <c r="BP664" s="403"/>
      <c r="BQ664" s="403"/>
      <c r="BR664" s="403"/>
      <c r="BS664" s="403"/>
      <c r="BT664" s="403"/>
      <c r="BU664" s="403"/>
      <c r="BV664" s="403"/>
      <c r="BW664" s="403"/>
      <c r="BX664" s="403"/>
      <c r="BY664" s="403"/>
      <c r="BZ664" s="403"/>
      <c r="CA664" s="403"/>
      <c r="CB664" s="403"/>
      <c r="CC664" s="403"/>
      <c r="CD664" s="403"/>
      <c r="CE664" s="403"/>
      <c r="CF664" s="403"/>
      <c r="CG664" s="403"/>
      <c r="CH664" s="403"/>
      <c r="CI664" s="403"/>
      <c r="CJ664" s="403"/>
      <c r="CK664" s="5"/>
      <c r="CL664" s="5"/>
      <c r="CM664" s="5"/>
    </row>
    <row r="665" spans="1:91" s="264" customFormat="1" ht="47.25">
      <c r="A665" s="249" t="s">
        <v>1276</v>
      </c>
      <c r="B665" s="263" t="s">
        <v>650</v>
      </c>
      <c r="C665" s="29"/>
      <c r="D665" s="171" t="s">
        <v>448</v>
      </c>
      <c r="E665" s="171" t="s">
        <v>477</v>
      </c>
      <c r="F665" s="171" t="s">
        <v>454</v>
      </c>
      <c r="G665" s="171" t="s">
        <v>888</v>
      </c>
      <c r="H665" s="171" t="s">
        <v>459</v>
      </c>
      <c r="I665" s="428" t="s">
        <v>1423</v>
      </c>
      <c r="J665" s="428" t="s">
        <v>909</v>
      </c>
      <c r="K665" s="428" t="s">
        <v>1424</v>
      </c>
      <c r="L665" s="440" t="s">
        <v>922</v>
      </c>
      <c r="M665" s="516">
        <v>6893.2</v>
      </c>
      <c r="N665" s="516">
        <v>0</v>
      </c>
      <c r="O665" s="516">
        <v>6893.2</v>
      </c>
      <c r="P665" s="516">
        <v>6893.2</v>
      </c>
      <c r="Q665" s="516">
        <v>0</v>
      </c>
      <c r="R665" s="516">
        <v>6893.2</v>
      </c>
      <c r="S665" s="517"/>
      <c r="T665" s="517"/>
      <c r="U665" s="517"/>
      <c r="V665" s="516"/>
      <c r="W665" s="516"/>
      <c r="X665" s="516"/>
      <c r="Y665" s="516">
        <f t="shared" ref="Y665:Y666" si="962">M665+S665</f>
        <v>6893.2</v>
      </c>
      <c r="Z665" s="516">
        <f t="shared" ref="Z665:Z666" si="963">N665+T665</f>
        <v>0</v>
      </c>
      <c r="AA665" s="516">
        <f t="shared" ref="AA665:AA666" si="964">O665+U665</f>
        <v>6893.2</v>
      </c>
      <c r="AB665" s="747"/>
      <c r="AC665" s="747"/>
      <c r="AD665" s="747"/>
      <c r="AE665" s="747"/>
      <c r="AF665" s="747"/>
      <c r="AG665" s="747"/>
      <c r="AH665" s="747"/>
      <c r="AI665" s="747"/>
      <c r="AJ665" s="747"/>
      <c r="AK665" s="747"/>
      <c r="AL665" s="747"/>
      <c r="AM665" s="747"/>
      <c r="AN665" s="747"/>
      <c r="AO665" s="747"/>
      <c r="AP665" s="747"/>
      <c r="AQ665" s="747"/>
      <c r="AR665" s="747"/>
      <c r="AS665" s="747"/>
      <c r="AT665" s="747"/>
      <c r="AU665" s="747"/>
      <c r="AV665" s="747"/>
      <c r="AW665" s="747"/>
      <c r="AX665" s="747"/>
      <c r="AY665" s="747"/>
      <c r="AZ665" s="747"/>
      <c r="BA665" s="747"/>
      <c r="BB665" s="747"/>
      <c r="BC665" s="747"/>
      <c r="BD665" s="747"/>
      <c r="BE665" s="747"/>
      <c r="BF665" s="517"/>
      <c r="BG665" s="518"/>
      <c r="BH665" s="518"/>
      <c r="BI665" s="518"/>
      <c r="BJ665" s="518"/>
      <c r="BK665" s="518"/>
      <c r="BL665" s="518"/>
      <c r="BM665" s="519"/>
      <c r="BN665" s="519"/>
      <c r="BO665" s="519"/>
      <c r="BP665" s="518"/>
      <c r="BQ665" s="518"/>
      <c r="BR665" s="518"/>
      <c r="BS665" s="518"/>
      <c r="BT665" s="518"/>
      <c r="BU665" s="518"/>
      <c r="BV665" s="518"/>
      <c r="BW665" s="518"/>
      <c r="BX665" s="518"/>
      <c r="BY665" s="518"/>
      <c r="BZ665" s="518"/>
      <c r="CA665" s="518"/>
      <c r="CB665" s="519"/>
      <c r="CC665" s="519"/>
      <c r="CD665" s="519"/>
      <c r="CE665" s="518"/>
      <c r="CF665" s="518"/>
      <c r="CG665" s="518"/>
      <c r="CH665" s="518"/>
      <c r="CI665" s="518"/>
      <c r="CJ665" s="518"/>
      <c r="CK665" s="5"/>
      <c r="CL665" s="5"/>
      <c r="CM665" s="5"/>
    </row>
    <row r="666" spans="1:91" s="14" customFormat="1" ht="20.25">
      <c r="A666" s="249"/>
      <c r="B666" s="167" t="s">
        <v>15</v>
      </c>
      <c r="C666" s="167"/>
      <c r="D666" s="168"/>
      <c r="E666" s="168"/>
      <c r="F666" s="168"/>
      <c r="G666" s="168"/>
      <c r="H666" s="168"/>
      <c r="I666" s="463"/>
      <c r="J666" s="463"/>
      <c r="K666" s="463"/>
      <c r="L666" s="463"/>
      <c r="M666" s="520">
        <v>6893.2</v>
      </c>
      <c r="N666" s="520">
        <v>0</v>
      </c>
      <c r="O666" s="520">
        <v>6893.2</v>
      </c>
      <c r="P666" s="520">
        <v>6893.2</v>
      </c>
      <c r="Q666" s="520">
        <v>0</v>
      </c>
      <c r="R666" s="520">
        <v>6893.2</v>
      </c>
      <c r="S666" s="521"/>
      <c r="T666" s="521"/>
      <c r="U666" s="521"/>
      <c r="V666" s="520"/>
      <c r="W666" s="520"/>
      <c r="X666" s="520"/>
      <c r="Y666" s="520">
        <f t="shared" si="962"/>
        <v>6893.2</v>
      </c>
      <c r="Z666" s="520">
        <f t="shared" si="963"/>
        <v>0</v>
      </c>
      <c r="AA666" s="520">
        <f t="shared" si="964"/>
        <v>6893.2</v>
      </c>
      <c r="AB666" s="748"/>
      <c r="AC666" s="748"/>
      <c r="AD666" s="748"/>
      <c r="AE666" s="748"/>
      <c r="AF666" s="748"/>
      <c r="AG666" s="748"/>
      <c r="AH666" s="748"/>
      <c r="AI666" s="748"/>
      <c r="AJ666" s="748"/>
      <c r="AK666" s="748"/>
      <c r="AL666" s="748"/>
      <c r="AM666" s="748"/>
      <c r="AN666" s="748"/>
      <c r="AO666" s="748"/>
      <c r="AP666" s="748"/>
      <c r="AQ666" s="748"/>
      <c r="AR666" s="748"/>
      <c r="AS666" s="748"/>
      <c r="AT666" s="748"/>
      <c r="AU666" s="748"/>
      <c r="AV666" s="748"/>
      <c r="AW666" s="748"/>
      <c r="AX666" s="748"/>
      <c r="AY666" s="748"/>
      <c r="AZ666" s="748"/>
      <c r="BA666" s="748"/>
      <c r="BB666" s="748"/>
      <c r="BC666" s="748"/>
      <c r="BD666" s="748"/>
      <c r="BE666" s="748"/>
      <c r="BF666" s="521"/>
      <c r="BG666" s="522"/>
      <c r="BH666" s="522"/>
      <c r="BI666" s="522"/>
      <c r="BJ666" s="522"/>
      <c r="BK666" s="522"/>
      <c r="BL666" s="522"/>
      <c r="BM666" s="523"/>
      <c r="BN666" s="523"/>
      <c r="BO666" s="523"/>
      <c r="BP666" s="522"/>
      <c r="BQ666" s="522"/>
      <c r="BR666" s="522"/>
      <c r="BS666" s="522"/>
      <c r="BT666" s="522"/>
      <c r="BU666" s="522"/>
      <c r="BV666" s="522"/>
      <c r="BW666" s="522"/>
      <c r="BX666" s="522"/>
      <c r="BY666" s="522"/>
      <c r="BZ666" s="522"/>
      <c r="CA666" s="522"/>
      <c r="CB666" s="523"/>
      <c r="CC666" s="523"/>
      <c r="CD666" s="523"/>
      <c r="CE666" s="522"/>
      <c r="CF666" s="522"/>
      <c r="CG666" s="522"/>
      <c r="CH666" s="522"/>
      <c r="CI666" s="522"/>
      <c r="CJ666" s="522"/>
      <c r="CK666" s="5"/>
      <c r="CL666" s="5"/>
      <c r="CM666" s="5"/>
    </row>
    <row r="667" spans="1:91" s="126" customFormat="1" ht="47.25">
      <c r="A667" s="392"/>
      <c r="B667" s="393" t="s">
        <v>896</v>
      </c>
      <c r="C667" s="393"/>
      <c r="D667" s="394"/>
      <c r="E667" s="394"/>
      <c r="F667" s="394"/>
      <c r="G667" s="394"/>
      <c r="H667" s="394"/>
      <c r="I667" s="420"/>
      <c r="J667" s="420"/>
      <c r="K667" s="420"/>
      <c r="L667" s="420"/>
      <c r="M667" s="524"/>
      <c r="N667" s="524"/>
      <c r="O667" s="524"/>
      <c r="P667" s="524"/>
      <c r="Q667" s="524"/>
      <c r="R667" s="524"/>
      <c r="S667" s="524"/>
      <c r="T667" s="524"/>
      <c r="U667" s="524"/>
      <c r="V667" s="524"/>
      <c r="W667" s="524"/>
      <c r="X667" s="524"/>
      <c r="Y667" s="524"/>
      <c r="Z667" s="524"/>
      <c r="AA667" s="524"/>
      <c r="AB667" s="749"/>
      <c r="AC667" s="749"/>
      <c r="AD667" s="749"/>
      <c r="AE667" s="749"/>
      <c r="AF667" s="749"/>
      <c r="AG667" s="749"/>
      <c r="AH667" s="749"/>
      <c r="AI667" s="749"/>
      <c r="AJ667" s="749"/>
      <c r="AK667" s="749"/>
      <c r="AL667" s="749"/>
      <c r="AM667" s="749"/>
      <c r="AN667" s="749"/>
      <c r="AO667" s="749"/>
      <c r="AP667" s="749"/>
      <c r="AQ667" s="749"/>
      <c r="AR667" s="749"/>
      <c r="AS667" s="749"/>
      <c r="AT667" s="749"/>
      <c r="AU667" s="749"/>
      <c r="AV667" s="749"/>
      <c r="AW667" s="749"/>
      <c r="AX667" s="749"/>
      <c r="AY667" s="749"/>
      <c r="AZ667" s="749"/>
      <c r="BA667" s="749"/>
      <c r="BB667" s="749"/>
      <c r="BC667" s="749"/>
      <c r="BD667" s="749"/>
      <c r="BE667" s="749"/>
      <c r="BF667" s="524"/>
      <c r="BG667" s="524"/>
      <c r="BH667" s="524"/>
      <c r="BI667" s="524"/>
      <c r="BJ667" s="524"/>
      <c r="BK667" s="524"/>
      <c r="BL667" s="524"/>
      <c r="BM667" s="524"/>
      <c r="BN667" s="524"/>
      <c r="BO667" s="524"/>
      <c r="BP667" s="524"/>
      <c r="BQ667" s="524"/>
      <c r="BR667" s="524"/>
      <c r="BS667" s="524"/>
      <c r="BT667" s="524"/>
      <c r="BU667" s="524"/>
      <c r="BV667" s="524"/>
      <c r="BW667" s="524"/>
      <c r="BX667" s="524"/>
      <c r="BY667" s="524"/>
      <c r="BZ667" s="524"/>
      <c r="CA667" s="524"/>
      <c r="CB667" s="524"/>
      <c r="CC667" s="524"/>
      <c r="CD667" s="524"/>
      <c r="CE667" s="524"/>
      <c r="CF667" s="524"/>
      <c r="CG667" s="524"/>
      <c r="CH667" s="524"/>
      <c r="CI667" s="524"/>
      <c r="CJ667" s="524"/>
      <c r="CK667" s="5"/>
      <c r="CL667" s="5"/>
      <c r="CM667" s="5"/>
    </row>
    <row r="668" spans="1:91" s="126" customFormat="1" ht="94.5">
      <c r="A668" s="390"/>
      <c r="B668" s="396" t="s">
        <v>897</v>
      </c>
      <c r="C668" s="396"/>
      <c r="D668" s="397"/>
      <c r="E668" s="397"/>
      <c r="F668" s="397"/>
      <c r="G668" s="397"/>
      <c r="H668" s="397"/>
      <c r="I668" s="421"/>
      <c r="J668" s="421"/>
      <c r="K668" s="421"/>
      <c r="L668" s="421"/>
      <c r="M668" s="525"/>
      <c r="N668" s="525"/>
      <c r="O668" s="525"/>
      <c r="P668" s="525"/>
      <c r="Q668" s="525"/>
      <c r="R668" s="525"/>
      <c r="S668" s="525"/>
      <c r="T668" s="525"/>
      <c r="U668" s="525"/>
      <c r="V668" s="525"/>
      <c r="W668" s="525"/>
      <c r="X668" s="525"/>
      <c r="Y668" s="525"/>
      <c r="Z668" s="525"/>
      <c r="AA668" s="525"/>
      <c r="AB668" s="750"/>
      <c r="AC668" s="750"/>
      <c r="AD668" s="750"/>
      <c r="AE668" s="750"/>
      <c r="AF668" s="750"/>
      <c r="AG668" s="750"/>
      <c r="AH668" s="750"/>
      <c r="AI668" s="750"/>
      <c r="AJ668" s="750"/>
      <c r="AK668" s="750"/>
      <c r="AL668" s="750"/>
      <c r="AM668" s="750"/>
      <c r="AN668" s="750"/>
      <c r="AO668" s="750"/>
      <c r="AP668" s="750"/>
      <c r="AQ668" s="750"/>
      <c r="AR668" s="750"/>
      <c r="AS668" s="750"/>
      <c r="AT668" s="750"/>
      <c r="AU668" s="750"/>
      <c r="AV668" s="750"/>
      <c r="AW668" s="750"/>
      <c r="AX668" s="750"/>
      <c r="AY668" s="750"/>
      <c r="AZ668" s="750"/>
      <c r="BA668" s="750"/>
      <c r="BB668" s="750"/>
      <c r="BC668" s="750"/>
      <c r="BD668" s="750"/>
      <c r="BE668" s="750"/>
      <c r="BF668" s="525"/>
      <c r="BG668" s="525"/>
      <c r="BH668" s="525"/>
      <c r="BI668" s="525"/>
      <c r="BJ668" s="525"/>
      <c r="BK668" s="525"/>
      <c r="BL668" s="525"/>
      <c r="BM668" s="525"/>
      <c r="BN668" s="525"/>
      <c r="BO668" s="525"/>
      <c r="BP668" s="525"/>
      <c r="BQ668" s="525"/>
      <c r="BR668" s="525"/>
      <c r="BS668" s="525"/>
      <c r="BT668" s="525"/>
      <c r="BU668" s="525"/>
      <c r="BV668" s="525"/>
      <c r="BW668" s="525"/>
      <c r="BX668" s="525"/>
      <c r="BY668" s="525"/>
      <c r="BZ668" s="525"/>
      <c r="CA668" s="525"/>
      <c r="CB668" s="525"/>
      <c r="CC668" s="525"/>
      <c r="CD668" s="525"/>
      <c r="CE668" s="525"/>
      <c r="CF668" s="525"/>
      <c r="CG668" s="525"/>
      <c r="CH668" s="525"/>
      <c r="CI668" s="525"/>
      <c r="CJ668" s="525"/>
      <c r="CK668" s="5"/>
      <c r="CL668" s="5"/>
      <c r="CM668" s="5"/>
    </row>
    <row r="669" spans="1:91" s="404" customFormat="1" ht="31.5">
      <c r="A669" s="399"/>
      <c r="B669" s="400" t="s">
        <v>18</v>
      </c>
      <c r="C669" s="401"/>
      <c r="D669" s="401"/>
      <c r="E669" s="401"/>
      <c r="F669" s="401"/>
      <c r="G669" s="401"/>
      <c r="H669" s="401"/>
      <c r="I669" s="401"/>
      <c r="J669" s="401"/>
      <c r="K669" s="401"/>
      <c r="L669" s="401"/>
      <c r="M669" s="526"/>
      <c r="N669" s="527"/>
      <c r="O669" s="526"/>
      <c r="P669" s="526"/>
      <c r="Q669" s="526"/>
      <c r="R669" s="526"/>
      <c r="S669" s="526"/>
      <c r="T669" s="526"/>
      <c r="U669" s="526"/>
      <c r="V669" s="526"/>
      <c r="W669" s="526"/>
      <c r="X669" s="526"/>
      <c r="Y669" s="526"/>
      <c r="Z669" s="526"/>
      <c r="AA669" s="526"/>
      <c r="AB669" s="751"/>
      <c r="AC669" s="751"/>
      <c r="AD669" s="751"/>
      <c r="AE669" s="751"/>
      <c r="AF669" s="751"/>
      <c r="AG669" s="751"/>
      <c r="AH669" s="751"/>
      <c r="AI669" s="751"/>
      <c r="AJ669" s="751"/>
      <c r="AK669" s="751"/>
      <c r="AL669" s="751"/>
      <c r="AM669" s="751"/>
      <c r="AN669" s="751"/>
      <c r="AO669" s="751"/>
      <c r="AP669" s="751"/>
      <c r="AQ669" s="751"/>
      <c r="AR669" s="751"/>
      <c r="AS669" s="751"/>
      <c r="AT669" s="751"/>
      <c r="AU669" s="751"/>
      <c r="AV669" s="751"/>
      <c r="AW669" s="751"/>
      <c r="AX669" s="751"/>
      <c r="AY669" s="751"/>
      <c r="AZ669" s="751"/>
      <c r="BA669" s="751"/>
      <c r="BB669" s="751"/>
      <c r="BC669" s="751"/>
      <c r="BD669" s="751"/>
      <c r="BE669" s="751"/>
      <c r="BF669" s="526"/>
      <c r="BG669" s="527"/>
      <c r="BH669" s="527"/>
      <c r="BI669" s="527"/>
      <c r="BJ669" s="527"/>
      <c r="BK669" s="527"/>
      <c r="BL669" s="527"/>
      <c r="BM669" s="527"/>
      <c r="BN669" s="527"/>
      <c r="BO669" s="527"/>
      <c r="BP669" s="527"/>
      <c r="BQ669" s="527"/>
      <c r="BR669" s="527"/>
      <c r="BS669" s="527"/>
      <c r="BT669" s="527"/>
      <c r="BU669" s="527"/>
      <c r="BV669" s="527"/>
      <c r="BW669" s="527"/>
      <c r="BX669" s="527"/>
      <c r="BY669" s="527"/>
      <c r="BZ669" s="527"/>
      <c r="CA669" s="527"/>
      <c r="CB669" s="527"/>
      <c r="CC669" s="527"/>
      <c r="CD669" s="527"/>
      <c r="CE669" s="527"/>
      <c r="CF669" s="527"/>
      <c r="CG669" s="527"/>
      <c r="CH669" s="527"/>
      <c r="CI669" s="527"/>
      <c r="CJ669" s="527"/>
      <c r="CK669" s="5"/>
      <c r="CL669" s="5"/>
      <c r="CM669" s="5"/>
    </row>
    <row r="670" spans="1:91" s="404" customFormat="1" ht="20.25">
      <c r="A670" s="399"/>
      <c r="B670" s="400" t="s">
        <v>95</v>
      </c>
      <c r="C670" s="401"/>
      <c r="D670" s="401"/>
      <c r="E670" s="401"/>
      <c r="F670" s="401"/>
      <c r="G670" s="401"/>
      <c r="H670" s="401"/>
      <c r="I670" s="401"/>
      <c r="J670" s="401"/>
      <c r="K670" s="401"/>
      <c r="L670" s="401"/>
      <c r="M670" s="526"/>
      <c r="N670" s="527"/>
      <c r="O670" s="526"/>
      <c r="P670" s="526"/>
      <c r="Q670" s="526"/>
      <c r="R670" s="526"/>
      <c r="S670" s="526"/>
      <c r="T670" s="526"/>
      <c r="U670" s="526"/>
      <c r="V670" s="526"/>
      <c r="W670" s="526"/>
      <c r="X670" s="526"/>
      <c r="Y670" s="526"/>
      <c r="Z670" s="526"/>
      <c r="AA670" s="526"/>
      <c r="AB670" s="751"/>
      <c r="AC670" s="751"/>
      <c r="AD670" s="751"/>
      <c r="AE670" s="751"/>
      <c r="AF670" s="751"/>
      <c r="AG670" s="751"/>
      <c r="AH670" s="751"/>
      <c r="AI670" s="751"/>
      <c r="AJ670" s="751"/>
      <c r="AK670" s="751"/>
      <c r="AL670" s="751"/>
      <c r="AM670" s="751"/>
      <c r="AN670" s="751"/>
      <c r="AO670" s="751"/>
      <c r="AP670" s="751"/>
      <c r="AQ670" s="751"/>
      <c r="AR670" s="751"/>
      <c r="AS670" s="751"/>
      <c r="AT670" s="751"/>
      <c r="AU670" s="751"/>
      <c r="AV670" s="751"/>
      <c r="AW670" s="751"/>
      <c r="AX670" s="751"/>
      <c r="AY670" s="751"/>
      <c r="AZ670" s="751"/>
      <c r="BA670" s="751"/>
      <c r="BB670" s="751"/>
      <c r="BC670" s="751"/>
      <c r="BD670" s="751"/>
      <c r="BE670" s="751"/>
      <c r="BF670" s="526"/>
      <c r="BG670" s="527"/>
      <c r="BH670" s="527"/>
      <c r="BI670" s="527"/>
      <c r="BJ670" s="527"/>
      <c r="BK670" s="527"/>
      <c r="BL670" s="527"/>
      <c r="BM670" s="527"/>
      <c r="BN670" s="527"/>
      <c r="BO670" s="527"/>
      <c r="BP670" s="527"/>
      <c r="BQ670" s="527"/>
      <c r="BR670" s="527"/>
      <c r="BS670" s="527"/>
      <c r="BT670" s="527"/>
      <c r="BU670" s="527"/>
      <c r="BV670" s="527"/>
      <c r="BW670" s="527"/>
      <c r="BX670" s="527"/>
      <c r="BY670" s="527"/>
      <c r="BZ670" s="527"/>
      <c r="CA670" s="527"/>
      <c r="CB670" s="527"/>
      <c r="CC670" s="527"/>
      <c r="CD670" s="527"/>
      <c r="CE670" s="527"/>
      <c r="CF670" s="527"/>
      <c r="CG670" s="527"/>
      <c r="CH670" s="527"/>
      <c r="CI670" s="527"/>
      <c r="CJ670" s="527"/>
      <c r="CK670" s="5"/>
      <c r="CL670" s="5"/>
      <c r="CM670" s="5"/>
    </row>
    <row r="671" spans="1:91" s="14" customFormat="1" ht="47.25">
      <c r="A671" s="249" t="s">
        <v>1277</v>
      </c>
      <c r="B671" s="83" t="s">
        <v>687</v>
      </c>
      <c r="C671" s="167"/>
      <c r="D671" s="171" t="s">
        <v>448</v>
      </c>
      <c r="E671" s="171" t="s">
        <v>461</v>
      </c>
      <c r="F671" s="171" t="s">
        <v>467</v>
      </c>
      <c r="G671" s="171" t="s">
        <v>887</v>
      </c>
      <c r="H671" s="171" t="s">
        <v>459</v>
      </c>
      <c r="I671" s="389" t="s">
        <v>1425</v>
      </c>
      <c r="J671" s="389" t="s">
        <v>909</v>
      </c>
      <c r="K671" s="389" t="s">
        <v>1426</v>
      </c>
      <c r="L671" s="389" t="s">
        <v>922</v>
      </c>
      <c r="M671" s="528">
        <f>N671+O671</f>
        <v>970.41</v>
      </c>
      <c r="N671" s="516">
        <v>0</v>
      </c>
      <c r="O671" s="516">
        <v>970.41</v>
      </c>
      <c r="P671" s="528">
        <f>Q671+R671</f>
        <v>970.41</v>
      </c>
      <c r="Q671" s="516">
        <v>0</v>
      </c>
      <c r="R671" s="516">
        <v>970.41</v>
      </c>
      <c r="S671" s="521"/>
      <c r="T671" s="521"/>
      <c r="U671" s="521"/>
      <c r="V671" s="520"/>
      <c r="W671" s="520"/>
      <c r="X671" s="520"/>
      <c r="Y671" s="516">
        <f t="shared" ref="Y671:Y672" si="965">M671+S671</f>
        <v>970.41</v>
      </c>
      <c r="Z671" s="516">
        <f t="shared" ref="Z671:Z672" si="966">N671+T671</f>
        <v>0</v>
      </c>
      <c r="AA671" s="516">
        <f t="shared" ref="AA671:AA672" si="967">O671+U671</f>
        <v>970.41</v>
      </c>
      <c r="AB671" s="747"/>
      <c r="AC671" s="747"/>
      <c r="AD671" s="747"/>
      <c r="AE671" s="747"/>
      <c r="AF671" s="747"/>
      <c r="AG671" s="747"/>
      <c r="AH671" s="747"/>
      <c r="AI671" s="747"/>
      <c r="AJ671" s="747"/>
      <c r="AK671" s="747"/>
      <c r="AL671" s="747"/>
      <c r="AM671" s="747"/>
      <c r="AN671" s="747"/>
      <c r="AO671" s="747"/>
      <c r="AP671" s="747"/>
      <c r="AQ671" s="747"/>
      <c r="AR671" s="747"/>
      <c r="AS671" s="747"/>
      <c r="AT671" s="747"/>
      <c r="AU671" s="747"/>
      <c r="AV671" s="747"/>
      <c r="AW671" s="747"/>
      <c r="AX671" s="747"/>
      <c r="AY671" s="747"/>
      <c r="AZ671" s="747"/>
      <c r="BA671" s="747"/>
      <c r="BB671" s="747"/>
      <c r="BC671" s="747"/>
      <c r="BD671" s="747"/>
      <c r="BE671" s="747"/>
      <c r="BF671" s="517"/>
      <c r="BG671" s="520"/>
      <c r="BH671" s="522"/>
      <c r="BI671" s="522"/>
      <c r="BJ671" s="522"/>
      <c r="BK671" s="522"/>
      <c r="BL671" s="522"/>
      <c r="BM671" s="523"/>
      <c r="BN671" s="523"/>
      <c r="BO671" s="523"/>
      <c r="BP671" s="522"/>
      <c r="BQ671" s="522"/>
      <c r="BR671" s="522"/>
      <c r="BS671" s="522"/>
      <c r="BT671" s="522"/>
      <c r="BU671" s="522"/>
      <c r="BV671" s="522"/>
      <c r="BW671" s="522"/>
      <c r="BX671" s="522"/>
      <c r="BY671" s="522"/>
      <c r="BZ671" s="522"/>
      <c r="CA671" s="522"/>
      <c r="CB671" s="523"/>
      <c r="CC671" s="523"/>
      <c r="CD671" s="523"/>
      <c r="CE671" s="522"/>
      <c r="CF671" s="522"/>
      <c r="CG671" s="522"/>
      <c r="CH671" s="522"/>
      <c r="CI671" s="522"/>
      <c r="CJ671" s="522"/>
      <c r="CK671" s="5"/>
      <c r="CL671" s="5"/>
      <c r="CM671" s="5"/>
    </row>
    <row r="672" spans="1:91" s="14" customFormat="1" ht="20.25">
      <c r="A672" s="249"/>
      <c r="B672" s="278" t="s">
        <v>674</v>
      </c>
      <c r="C672" s="167"/>
      <c r="D672" s="168"/>
      <c r="E672" s="168"/>
      <c r="F672" s="168"/>
      <c r="G672" s="168"/>
      <c r="H672" s="168"/>
      <c r="I672" s="463"/>
      <c r="J672" s="463"/>
      <c r="K672" s="463"/>
      <c r="L672" s="463"/>
      <c r="M672" s="529">
        <f>N672+O672</f>
        <v>970.41</v>
      </c>
      <c r="N672" s="520">
        <v>0</v>
      </c>
      <c r="O672" s="520">
        <v>970.41</v>
      </c>
      <c r="P672" s="529">
        <f>Q672+R672</f>
        <v>970.41</v>
      </c>
      <c r="Q672" s="520">
        <v>0</v>
      </c>
      <c r="R672" s="520">
        <v>970.41</v>
      </c>
      <c r="S672" s="521"/>
      <c r="T672" s="521"/>
      <c r="U672" s="521"/>
      <c r="V672" s="520"/>
      <c r="W672" s="520"/>
      <c r="X672" s="520"/>
      <c r="Y672" s="520">
        <f t="shared" si="965"/>
        <v>970.41</v>
      </c>
      <c r="Z672" s="520">
        <f t="shared" si="966"/>
        <v>0</v>
      </c>
      <c r="AA672" s="520">
        <f t="shared" si="967"/>
        <v>970.41</v>
      </c>
      <c r="AB672" s="748"/>
      <c r="AC672" s="748"/>
      <c r="AD672" s="748"/>
      <c r="AE672" s="748"/>
      <c r="AF672" s="748"/>
      <c r="AG672" s="748"/>
      <c r="AH672" s="748"/>
      <c r="AI672" s="748"/>
      <c r="AJ672" s="748"/>
      <c r="AK672" s="748"/>
      <c r="AL672" s="748"/>
      <c r="AM672" s="748"/>
      <c r="AN672" s="748"/>
      <c r="AO672" s="748"/>
      <c r="AP672" s="748"/>
      <c r="AQ672" s="748"/>
      <c r="AR672" s="748"/>
      <c r="AS672" s="748"/>
      <c r="AT672" s="748"/>
      <c r="AU672" s="748"/>
      <c r="AV672" s="748"/>
      <c r="AW672" s="748"/>
      <c r="AX672" s="748"/>
      <c r="AY672" s="748"/>
      <c r="AZ672" s="748"/>
      <c r="BA672" s="748"/>
      <c r="BB672" s="748"/>
      <c r="BC672" s="748"/>
      <c r="BD672" s="748"/>
      <c r="BE672" s="748"/>
      <c r="BF672" s="521"/>
      <c r="BG672" s="520"/>
      <c r="BH672" s="522"/>
      <c r="BI672" s="522"/>
      <c r="BJ672" s="522"/>
      <c r="BK672" s="522"/>
      <c r="BL672" s="522"/>
      <c r="BM672" s="523"/>
      <c r="BN672" s="523"/>
      <c r="BO672" s="523"/>
      <c r="BP672" s="522"/>
      <c r="BQ672" s="522"/>
      <c r="BR672" s="522"/>
      <c r="BS672" s="522"/>
      <c r="BT672" s="522"/>
      <c r="BU672" s="522"/>
      <c r="BV672" s="522"/>
      <c r="BW672" s="522"/>
      <c r="BX672" s="522"/>
      <c r="BY672" s="522"/>
      <c r="BZ672" s="522"/>
      <c r="CA672" s="522"/>
      <c r="CB672" s="523"/>
      <c r="CC672" s="523"/>
      <c r="CD672" s="523"/>
      <c r="CE672" s="522"/>
      <c r="CF672" s="522"/>
      <c r="CG672" s="522"/>
      <c r="CH672" s="522"/>
      <c r="CI672" s="522"/>
      <c r="CJ672" s="522"/>
      <c r="CK672" s="5"/>
      <c r="CL672" s="5"/>
      <c r="CM672" s="5"/>
    </row>
    <row r="673" spans="1:91" s="126" customFormat="1" ht="47.25">
      <c r="A673" s="74"/>
      <c r="B673" s="79" t="s">
        <v>532</v>
      </c>
      <c r="C673" s="79"/>
      <c r="D673" s="135"/>
      <c r="E673" s="135"/>
      <c r="F673" s="135"/>
      <c r="G673" s="135"/>
      <c r="H673" s="135"/>
      <c r="I673" s="420"/>
      <c r="J673" s="420"/>
      <c r="K673" s="420"/>
      <c r="L673" s="420"/>
      <c r="M673" s="530"/>
      <c r="N673" s="530"/>
      <c r="O673" s="530"/>
      <c r="P673" s="531"/>
      <c r="Q673" s="531"/>
      <c r="R673" s="531"/>
      <c r="S673" s="524"/>
      <c r="T673" s="524"/>
      <c r="U673" s="524"/>
      <c r="V673" s="531"/>
      <c r="W673" s="531"/>
      <c r="X673" s="531"/>
      <c r="Y673" s="531"/>
      <c r="Z673" s="531"/>
      <c r="AA673" s="531"/>
      <c r="AB673" s="749"/>
      <c r="AC673" s="749"/>
      <c r="AD673" s="749"/>
      <c r="AE673" s="749"/>
      <c r="AF673" s="749"/>
      <c r="AG673" s="749"/>
      <c r="AH673" s="749"/>
      <c r="AI673" s="749"/>
      <c r="AJ673" s="749"/>
      <c r="AK673" s="749"/>
      <c r="AL673" s="749"/>
      <c r="AM673" s="749"/>
      <c r="AN673" s="749"/>
      <c r="AO673" s="749"/>
      <c r="AP673" s="749"/>
      <c r="AQ673" s="749"/>
      <c r="AR673" s="749"/>
      <c r="AS673" s="749"/>
      <c r="AT673" s="749"/>
      <c r="AU673" s="749"/>
      <c r="AV673" s="749"/>
      <c r="AW673" s="749"/>
      <c r="AX673" s="749"/>
      <c r="AY673" s="749"/>
      <c r="AZ673" s="749"/>
      <c r="BA673" s="749"/>
      <c r="BB673" s="749"/>
      <c r="BC673" s="749"/>
      <c r="BD673" s="749"/>
      <c r="BE673" s="749"/>
      <c r="BF673" s="524"/>
      <c r="BG673" s="530"/>
      <c r="BH673" s="530"/>
      <c r="BI673" s="530"/>
      <c r="BJ673" s="531"/>
      <c r="BK673" s="531"/>
      <c r="BL673" s="531"/>
      <c r="BM673" s="524"/>
      <c r="BN673" s="524"/>
      <c r="BO673" s="524"/>
      <c r="BP673" s="531"/>
      <c r="BQ673" s="531"/>
      <c r="BR673" s="531"/>
      <c r="BS673" s="531"/>
      <c r="BT673" s="531"/>
      <c r="BU673" s="531"/>
      <c r="BV673" s="530"/>
      <c r="BW673" s="530"/>
      <c r="BX673" s="530"/>
      <c r="BY673" s="530"/>
      <c r="BZ673" s="530"/>
      <c r="CA673" s="530"/>
      <c r="CB673" s="524"/>
      <c r="CC673" s="524"/>
      <c r="CD673" s="524"/>
      <c r="CE673" s="530"/>
      <c r="CF673" s="530"/>
      <c r="CG673" s="530"/>
      <c r="CH673" s="530"/>
      <c r="CI673" s="530"/>
      <c r="CJ673" s="530"/>
      <c r="CK673" s="5"/>
      <c r="CL673" s="5"/>
      <c r="CM673" s="5"/>
    </row>
    <row r="674" spans="1:91" s="126" customFormat="1" ht="31.5">
      <c r="A674" s="73"/>
      <c r="B674" s="80" t="s">
        <v>383</v>
      </c>
      <c r="C674" s="80"/>
      <c r="D674" s="136"/>
      <c r="E674" s="136"/>
      <c r="F674" s="136"/>
      <c r="G674" s="136"/>
      <c r="H674" s="136"/>
      <c r="I674" s="421"/>
      <c r="J674" s="421"/>
      <c r="K674" s="421"/>
      <c r="L674" s="421"/>
      <c r="M674" s="532"/>
      <c r="N674" s="532"/>
      <c r="O674" s="532"/>
      <c r="P674" s="533"/>
      <c r="Q674" s="533"/>
      <c r="R674" s="533"/>
      <c r="S674" s="525"/>
      <c r="T674" s="525"/>
      <c r="U674" s="525"/>
      <c r="V674" s="533"/>
      <c r="W674" s="533"/>
      <c r="X674" s="533"/>
      <c r="Y674" s="533"/>
      <c r="Z674" s="533"/>
      <c r="AA674" s="533"/>
      <c r="AB674" s="750"/>
      <c r="AC674" s="750"/>
      <c r="AD674" s="750"/>
      <c r="AE674" s="750"/>
      <c r="AF674" s="750"/>
      <c r="AG674" s="750"/>
      <c r="AH674" s="750"/>
      <c r="AI674" s="750"/>
      <c r="AJ674" s="750"/>
      <c r="AK674" s="750"/>
      <c r="AL674" s="750"/>
      <c r="AM674" s="750"/>
      <c r="AN674" s="750"/>
      <c r="AO674" s="750"/>
      <c r="AP674" s="750"/>
      <c r="AQ674" s="750"/>
      <c r="AR674" s="750"/>
      <c r="AS674" s="750"/>
      <c r="AT674" s="750"/>
      <c r="AU674" s="750"/>
      <c r="AV674" s="750"/>
      <c r="AW674" s="750"/>
      <c r="AX674" s="750"/>
      <c r="AY674" s="750"/>
      <c r="AZ674" s="750"/>
      <c r="BA674" s="750"/>
      <c r="BB674" s="750"/>
      <c r="BC674" s="750"/>
      <c r="BD674" s="750"/>
      <c r="BE674" s="750"/>
      <c r="BF674" s="525"/>
      <c r="BG674" s="532"/>
      <c r="BH674" s="532"/>
      <c r="BI674" s="532"/>
      <c r="BJ674" s="533"/>
      <c r="BK674" s="533"/>
      <c r="BL674" s="533"/>
      <c r="BM674" s="525"/>
      <c r="BN674" s="525"/>
      <c r="BO674" s="525"/>
      <c r="BP674" s="533"/>
      <c r="BQ674" s="533"/>
      <c r="BR674" s="533"/>
      <c r="BS674" s="533"/>
      <c r="BT674" s="533"/>
      <c r="BU674" s="533"/>
      <c r="BV674" s="532"/>
      <c r="BW674" s="532"/>
      <c r="BX674" s="532"/>
      <c r="BY674" s="532"/>
      <c r="BZ674" s="532"/>
      <c r="CA674" s="532"/>
      <c r="CB674" s="525"/>
      <c r="CC674" s="525"/>
      <c r="CD674" s="525"/>
      <c r="CE674" s="532"/>
      <c r="CF674" s="532"/>
      <c r="CG674" s="532"/>
      <c r="CH674" s="532"/>
      <c r="CI674" s="532"/>
      <c r="CJ674" s="532"/>
      <c r="CK674" s="5"/>
      <c r="CL674" s="5"/>
      <c r="CM674" s="5"/>
    </row>
    <row r="675" spans="1:91" s="404" customFormat="1" ht="31.5">
      <c r="A675" s="399"/>
      <c r="B675" s="400" t="s">
        <v>18</v>
      </c>
      <c r="C675" s="401"/>
      <c r="D675" s="401"/>
      <c r="E675" s="401"/>
      <c r="F675" s="401"/>
      <c r="G675" s="401"/>
      <c r="H675" s="401"/>
      <c r="I675" s="401"/>
      <c r="J675" s="401"/>
      <c r="K675" s="401"/>
      <c r="L675" s="401"/>
      <c r="M675" s="526"/>
      <c r="N675" s="527"/>
      <c r="O675" s="526"/>
      <c r="P675" s="526"/>
      <c r="Q675" s="526"/>
      <c r="R675" s="526"/>
      <c r="S675" s="526"/>
      <c r="T675" s="526"/>
      <c r="U675" s="526"/>
      <c r="V675" s="526"/>
      <c r="W675" s="526"/>
      <c r="X675" s="526"/>
      <c r="Y675" s="526"/>
      <c r="Z675" s="526"/>
      <c r="AA675" s="526"/>
      <c r="AB675" s="751"/>
      <c r="AC675" s="751"/>
      <c r="AD675" s="751"/>
      <c r="AE675" s="751"/>
      <c r="AF675" s="751"/>
      <c r="AG675" s="751"/>
      <c r="AH675" s="751"/>
      <c r="AI675" s="751"/>
      <c r="AJ675" s="751"/>
      <c r="AK675" s="751"/>
      <c r="AL675" s="751"/>
      <c r="AM675" s="751"/>
      <c r="AN675" s="751"/>
      <c r="AO675" s="751"/>
      <c r="AP675" s="751"/>
      <c r="AQ675" s="751"/>
      <c r="AR675" s="751"/>
      <c r="AS675" s="751"/>
      <c r="AT675" s="751"/>
      <c r="AU675" s="751"/>
      <c r="AV675" s="751"/>
      <c r="AW675" s="751"/>
      <c r="AX675" s="751"/>
      <c r="AY675" s="751"/>
      <c r="AZ675" s="751"/>
      <c r="BA675" s="751"/>
      <c r="BB675" s="751"/>
      <c r="BC675" s="751"/>
      <c r="BD675" s="751"/>
      <c r="BE675" s="751"/>
      <c r="BF675" s="526"/>
      <c r="BG675" s="527"/>
      <c r="BH675" s="527"/>
      <c r="BI675" s="527"/>
      <c r="BJ675" s="527"/>
      <c r="BK675" s="527"/>
      <c r="BL675" s="527"/>
      <c r="BM675" s="527"/>
      <c r="BN675" s="527"/>
      <c r="BO675" s="527"/>
      <c r="BP675" s="527"/>
      <c r="BQ675" s="527"/>
      <c r="BR675" s="527"/>
      <c r="BS675" s="527"/>
      <c r="BT675" s="527"/>
      <c r="BU675" s="527"/>
      <c r="BV675" s="527"/>
      <c r="BW675" s="527"/>
      <c r="BX675" s="527"/>
      <c r="BY675" s="527"/>
      <c r="BZ675" s="527"/>
      <c r="CA675" s="527"/>
      <c r="CB675" s="527"/>
      <c r="CC675" s="527"/>
      <c r="CD675" s="527"/>
      <c r="CE675" s="527"/>
      <c r="CF675" s="527"/>
      <c r="CG675" s="527"/>
      <c r="CH675" s="527"/>
      <c r="CI675" s="527"/>
      <c r="CJ675" s="527"/>
      <c r="CK675" s="5"/>
      <c r="CL675" s="5"/>
      <c r="CM675" s="5"/>
    </row>
    <row r="676" spans="1:91" ht="20.25">
      <c r="A676" s="249"/>
      <c r="B676" s="27" t="s">
        <v>844</v>
      </c>
      <c r="C676" s="170"/>
      <c r="D676" s="171"/>
      <c r="E676" s="159"/>
      <c r="F676" s="159"/>
      <c r="G676" s="159"/>
      <c r="H676" s="159"/>
      <c r="I676" s="388"/>
      <c r="J676" s="388"/>
      <c r="K676" s="388"/>
      <c r="L676" s="388"/>
      <c r="M676" s="534"/>
      <c r="N676" s="534"/>
      <c r="O676" s="534"/>
      <c r="P676" s="534"/>
      <c r="Q676" s="534"/>
      <c r="R676" s="534"/>
      <c r="S676" s="535"/>
      <c r="T676" s="535"/>
      <c r="U676" s="535"/>
      <c r="V676" s="534"/>
      <c r="W676" s="534"/>
      <c r="X676" s="534"/>
      <c r="Y676" s="534"/>
      <c r="Z676" s="534"/>
      <c r="AA676" s="534"/>
      <c r="AB676" s="752"/>
      <c r="AC676" s="752"/>
      <c r="AD676" s="752"/>
      <c r="AE676" s="752"/>
      <c r="AF676" s="752"/>
      <c r="AG676" s="752"/>
      <c r="AH676" s="752"/>
      <c r="AI676" s="752"/>
      <c r="AJ676" s="752"/>
      <c r="AK676" s="752"/>
      <c r="AL676" s="752"/>
      <c r="AM676" s="752"/>
      <c r="AN676" s="752"/>
      <c r="AO676" s="752"/>
      <c r="AP676" s="752"/>
      <c r="AQ676" s="752"/>
      <c r="AR676" s="752"/>
      <c r="AS676" s="752"/>
      <c r="AT676" s="752"/>
      <c r="AU676" s="752"/>
      <c r="AV676" s="752"/>
      <c r="AW676" s="752"/>
      <c r="AX676" s="752"/>
      <c r="AY676" s="752"/>
      <c r="AZ676" s="752"/>
      <c r="BA676" s="752"/>
      <c r="BB676" s="752"/>
      <c r="BC676" s="752"/>
      <c r="BD676" s="752"/>
      <c r="BE676" s="752"/>
      <c r="BF676" s="535"/>
      <c r="BG676" s="518"/>
      <c r="BH676" s="516"/>
      <c r="BI676" s="516"/>
      <c r="BJ676" s="516"/>
      <c r="BK676" s="516"/>
      <c r="BL676" s="516"/>
      <c r="BM676" s="517"/>
      <c r="BN676" s="517"/>
      <c r="BO676" s="517"/>
      <c r="BP676" s="516"/>
      <c r="BQ676" s="516"/>
      <c r="BR676" s="516"/>
      <c r="BS676" s="516"/>
      <c r="BT676" s="516"/>
      <c r="BU676" s="516"/>
      <c r="BV676" s="518"/>
      <c r="BW676" s="516"/>
      <c r="BX676" s="516"/>
      <c r="BY676" s="516"/>
      <c r="BZ676" s="516"/>
      <c r="CA676" s="516"/>
      <c r="CB676" s="517"/>
      <c r="CC676" s="517"/>
      <c r="CD676" s="517"/>
      <c r="CE676" s="516"/>
      <c r="CF676" s="516"/>
      <c r="CG676" s="516"/>
      <c r="CH676" s="516"/>
      <c r="CI676" s="516"/>
      <c r="CJ676" s="516"/>
      <c r="CK676" s="5"/>
      <c r="CL676" s="5"/>
      <c r="CM676" s="5"/>
    </row>
    <row r="677" spans="1:91" ht="47.25">
      <c r="A677" s="252" t="s">
        <v>1278</v>
      </c>
      <c r="B677" s="83" t="s">
        <v>564</v>
      </c>
      <c r="C677" s="588"/>
      <c r="D677" s="159" t="s">
        <v>448</v>
      </c>
      <c r="E677" s="159" t="s">
        <v>477</v>
      </c>
      <c r="F677" s="159" t="s">
        <v>203</v>
      </c>
      <c r="G677" s="159" t="s">
        <v>457</v>
      </c>
      <c r="H677" s="159" t="s">
        <v>456</v>
      </c>
      <c r="I677" s="388" t="s">
        <v>1158</v>
      </c>
      <c r="J677" s="388" t="s">
        <v>909</v>
      </c>
      <c r="K677" s="388" t="s">
        <v>1159</v>
      </c>
      <c r="L677" s="388" t="s">
        <v>922</v>
      </c>
      <c r="M677" s="593">
        <f>N677+O677</f>
        <v>2011.3999999999999</v>
      </c>
      <c r="N677" s="782">
        <v>1991.3</v>
      </c>
      <c r="O677" s="782">
        <v>20.100000000000001</v>
      </c>
      <c r="P677" s="593">
        <v>502.59999999999991</v>
      </c>
      <c r="Q677" s="782">
        <v>497.59999999999991</v>
      </c>
      <c r="R677" s="782">
        <v>5.0000000000000018</v>
      </c>
      <c r="S677" s="782">
        <f>T677+U677</f>
        <v>-1508.8</v>
      </c>
      <c r="T677" s="782">
        <v>-1493.7</v>
      </c>
      <c r="U677" s="782">
        <v>-15.1</v>
      </c>
      <c r="V677" s="782"/>
      <c r="W677" s="782"/>
      <c r="X677" s="782"/>
      <c r="Y677" s="782">
        <f t="shared" ref="Y677" si="968">M677+S677</f>
        <v>502.59999999999991</v>
      </c>
      <c r="Z677" s="782">
        <f t="shared" ref="Z677" si="969">N677+T677</f>
        <v>497.59999999999991</v>
      </c>
      <c r="AA677" s="782">
        <f t="shared" ref="AA677" si="970">O677+U677</f>
        <v>5.0000000000000018</v>
      </c>
      <c r="AB677" s="779"/>
      <c r="AC677" s="779"/>
      <c r="AD677" s="779"/>
      <c r="AE677" s="779"/>
      <c r="AF677" s="779"/>
      <c r="AG677" s="779"/>
      <c r="AH677" s="779"/>
      <c r="AI677" s="779"/>
      <c r="AJ677" s="779"/>
      <c r="AK677" s="779"/>
      <c r="AL677" s="779"/>
      <c r="AM677" s="779"/>
      <c r="AN677" s="779"/>
      <c r="AO677" s="779"/>
      <c r="AP677" s="779"/>
      <c r="AQ677" s="779"/>
      <c r="AR677" s="779"/>
      <c r="AS677" s="779"/>
      <c r="AT677" s="779"/>
      <c r="AU677" s="779"/>
      <c r="AV677" s="779"/>
      <c r="AW677" s="779"/>
      <c r="AX677" s="779"/>
      <c r="AY677" s="779"/>
      <c r="AZ677" s="779"/>
      <c r="BA677" s="779"/>
      <c r="BB677" s="779"/>
      <c r="BC677" s="779"/>
      <c r="BD677" s="779"/>
      <c r="BE677" s="779"/>
      <c r="BF677" s="648" t="s">
        <v>1233</v>
      </c>
      <c r="BG677" s="516"/>
      <c r="BH677" s="516"/>
      <c r="BI677" s="516"/>
      <c r="BJ677" s="516"/>
      <c r="BK677" s="516"/>
      <c r="BL677" s="516"/>
      <c r="BM677" s="517"/>
      <c r="BN677" s="517"/>
      <c r="BO677" s="517"/>
      <c r="BP677" s="516"/>
      <c r="BQ677" s="516"/>
      <c r="BR677" s="516"/>
      <c r="BS677" s="516"/>
      <c r="BT677" s="516"/>
      <c r="BU677" s="516"/>
      <c r="BV677" s="516"/>
      <c r="BW677" s="516"/>
      <c r="BX677" s="516"/>
      <c r="BY677" s="516"/>
      <c r="BZ677" s="516"/>
      <c r="CA677" s="516"/>
      <c r="CB677" s="517"/>
      <c r="CC677" s="517"/>
      <c r="CD677" s="517"/>
      <c r="CE677" s="516"/>
      <c r="CF677" s="516"/>
      <c r="CG677" s="516"/>
      <c r="CH677" s="516"/>
      <c r="CI677" s="516"/>
      <c r="CJ677" s="516"/>
      <c r="CK677" s="126"/>
      <c r="CL677" s="126"/>
      <c r="CM677" s="126"/>
    </row>
    <row r="678" spans="1:91" ht="20.25">
      <c r="A678" s="249"/>
      <c r="B678" s="27" t="s">
        <v>845</v>
      </c>
      <c r="C678" s="170"/>
      <c r="D678" s="171"/>
      <c r="E678" s="159"/>
      <c r="F678" s="159"/>
      <c r="G678" s="159"/>
      <c r="H678" s="159"/>
      <c r="I678" s="388"/>
      <c r="J678" s="388"/>
      <c r="K678" s="388"/>
      <c r="L678" s="388"/>
      <c r="M678" s="534"/>
      <c r="N678" s="534"/>
      <c r="O678" s="534"/>
      <c r="P678" s="534"/>
      <c r="Q678" s="534"/>
      <c r="R678" s="534"/>
      <c r="S678" s="534"/>
      <c r="T678" s="534"/>
      <c r="U678" s="534"/>
      <c r="V678" s="534"/>
      <c r="W678" s="534"/>
      <c r="X678" s="534"/>
      <c r="Y678" s="782"/>
      <c r="Z678" s="534"/>
      <c r="AA678" s="534"/>
      <c r="AB678" s="752"/>
      <c r="AC678" s="752"/>
      <c r="AD678" s="752"/>
      <c r="AE678" s="752"/>
      <c r="AF678" s="752"/>
      <c r="AG678" s="752"/>
      <c r="AH678" s="752"/>
      <c r="AI678" s="752"/>
      <c r="AJ678" s="752"/>
      <c r="AK678" s="752"/>
      <c r="AL678" s="752"/>
      <c r="AM678" s="752"/>
      <c r="AN678" s="752"/>
      <c r="AO678" s="752"/>
      <c r="AP678" s="752"/>
      <c r="AQ678" s="752"/>
      <c r="AR678" s="752"/>
      <c r="AS678" s="752"/>
      <c r="AT678" s="752"/>
      <c r="AU678" s="752"/>
      <c r="AV678" s="752"/>
      <c r="AW678" s="752"/>
      <c r="AX678" s="752"/>
      <c r="AY678" s="752"/>
      <c r="AZ678" s="752"/>
      <c r="BA678" s="752"/>
      <c r="BB678" s="752"/>
      <c r="BC678" s="752"/>
      <c r="BD678" s="752"/>
      <c r="BE678" s="752"/>
      <c r="BF678" s="535"/>
      <c r="BG678" s="518"/>
      <c r="BH678" s="516"/>
      <c r="BI678" s="516"/>
      <c r="BJ678" s="516"/>
      <c r="BK678" s="516"/>
      <c r="BL678" s="516"/>
      <c r="BM678" s="517"/>
      <c r="BN678" s="517"/>
      <c r="BO678" s="517"/>
      <c r="BP678" s="516"/>
      <c r="BQ678" s="516"/>
      <c r="BR678" s="516"/>
      <c r="BS678" s="516"/>
      <c r="BT678" s="516"/>
      <c r="BU678" s="516"/>
      <c r="BV678" s="518"/>
      <c r="BW678" s="516"/>
      <c r="BX678" s="516"/>
      <c r="BY678" s="516"/>
      <c r="BZ678" s="516"/>
      <c r="CA678" s="516"/>
      <c r="CB678" s="517"/>
      <c r="CC678" s="517"/>
      <c r="CD678" s="517"/>
      <c r="CE678" s="516"/>
      <c r="CF678" s="516"/>
      <c r="CG678" s="516"/>
      <c r="CH678" s="516"/>
      <c r="CI678" s="516"/>
      <c r="CJ678" s="516"/>
      <c r="CK678" s="5"/>
      <c r="CL678" s="5"/>
      <c r="CM678" s="5"/>
    </row>
    <row r="679" spans="1:91" ht="63">
      <c r="A679" s="249" t="s">
        <v>1279</v>
      </c>
      <c r="B679" s="83" t="s">
        <v>565</v>
      </c>
      <c r="C679" s="170"/>
      <c r="D679" s="171" t="s">
        <v>448</v>
      </c>
      <c r="E679" s="159" t="s">
        <v>477</v>
      </c>
      <c r="F679" s="159" t="s">
        <v>203</v>
      </c>
      <c r="G679" s="159" t="s">
        <v>457</v>
      </c>
      <c r="H679" s="159" t="s">
        <v>456</v>
      </c>
      <c r="I679" s="388" t="s">
        <v>1160</v>
      </c>
      <c r="J679" s="388" t="s">
        <v>909</v>
      </c>
      <c r="K679" s="388" t="s">
        <v>1163</v>
      </c>
      <c r="L679" s="388" t="s">
        <v>922</v>
      </c>
      <c r="M679" s="535">
        <f>N679+O679</f>
        <v>206.5</v>
      </c>
      <c r="N679" s="534">
        <v>204.4</v>
      </c>
      <c r="O679" s="534">
        <v>2.1</v>
      </c>
      <c r="P679" s="535">
        <f>Q679+R679</f>
        <v>206.5</v>
      </c>
      <c r="Q679" s="534">
        <v>204.4</v>
      </c>
      <c r="R679" s="534">
        <v>2.1</v>
      </c>
      <c r="S679" s="534"/>
      <c r="T679" s="534"/>
      <c r="U679" s="534"/>
      <c r="V679" s="534"/>
      <c r="W679" s="534"/>
      <c r="X679" s="534"/>
      <c r="Y679" s="782">
        <f t="shared" ref="Y679" si="971">M679+S679</f>
        <v>206.5</v>
      </c>
      <c r="Z679" s="534">
        <f t="shared" ref="Z679" si="972">N679+T679</f>
        <v>204.4</v>
      </c>
      <c r="AA679" s="534">
        <f t="shared" ref="AA679" si="973">O679+U679</f>
        <v>2.1</v>
      </c>
      <c r="AB679" s="752"/>
      <c r="AC679" s="752"/>
      <c r="AD679" s="752"/>
      <c r="AE679" s="752"/>
      <c r="AF679" s="752"/>
      <c r="AG679" s="752"/>
      <c r="AH679" s="752"/>
      <c r="AI679" s="752"/>
      <c r="AJ679" s="752"/>
      <c r="AK679" s="752"/>
      <c r="AL679" s="752"/>
      <c r="AM679" s="752"/>
      <c r="AN679" s="752"/>
      <c r="AO679" s="752"/>
      <c r="AP679" s="752"/>
      <c r="AQ679" s="752"/>
      <c r="AR679" s="752"/>
      <c r="AS679" s="752"/>
      <c r="AT679" s="752"/>
      <c r="AU679" s="752"/>
      <c r="AV679" s="752"/>
      <c r="AW679" s="752"/>
      <c r="AX679" s="752"/>
      <c r="AY679" s="752"/>
      <c r="AZ679" s="752"/>
      <c r="BA679" s="752"/>
      <c r="BB679" s="752"/>
      <c r="BC679" s="752"/>
      <c r="BD679" s="752"/>
      <c r="BE679" s="752"/>
      <c r="BF679" s="535"/>
      <c r="BG679" s="518"/>
      <c r="BH679" s="516"/>
      <c r="BI679" s="516"/>
      <c r="BJ679" s="516"/>
      <c r="BK679" s="516"/>
      <c r="BL679" s="516"/>
      <c r="BM679" s="517"/>
      <c r="BN679" s="517"/>
      <c r="BO679" s="517"/>
      <c r="BP679" s="516"/>
      <c r="BQ679" s="516"/>
      <c r="BR679" s="516"/>
      <c r="BS679" s="516"/>
      <c r="BT679" s="516"/>
      <c r="BU679" s="516"/>
      <c r="BV679" s="518"/>
      <c r="BW679" s="516"/>
      <c r="BX679" s="516"/>
      <c r="BY679" s="516"/>
      <c r="BZ679" s="516"/>
      <c r="CA679" s="516"/>
      <c r="CB679" s="517"/>
      <c r="CC679" s="517"/>
      <c r="CD679" s="517"/>
      <c r="CE679" s="516"/>
      <c r="CF679" s="516"/>
      <c r="CG679" s="516"/>
      <c r="CH679" s="516"/>
      <c r="CI679" s="516"/>
      <c r="CJ679" s="516"/>
      <c r="CK679" s="5"/>
      <c r="CL679" s="5"/>
      <c r="CM679" s="5"/>
    </row>
    <row r="680" spans="1:91" s="404" customFormat="1" ht="20.25">
      <c r="A680" s="399"/>
      <c r="B680" s="400" t="s">
        <v>657</v>
      </c>
      <c r="C680" s="401"/>
      <c r="D680" s="401"/>
      <c r="E680" s="401"/>
      <c r="F680" s="401"/>
      <c r="G680" s="401"/>
      <c r="H680" s="401"/>
      <c r="I680" s="401"/>
      <c r="J680" s="401"/>
      <c r="K680" s="401"/>
      <c r="L680" s="401"/>
      <c r="M680" s="526"/>
      <c r="N680" s="527"/>
      <c r="O680" s="526"/>
      <c r="P680" s="526"/>
      <c r="Q680" s="526"/>
      <c r="R680" s="526"/>
      <c r="S680" s="526"/>
      <c r="T680" s="526"/>
      <c r="U680" s="526"/>
      <c r="V680" s="526"/>
      <c r="W680" s="526"/>
      <c r="X680" s="526"/>
      <c r="Y680" s="526"/>
      <c r="Z680" s="526"/>
      <c r="AA680" s="526"/>
      <c r="AB680" s="751"/>
      <c r="AC680" s="751"/>
      <c r="AD680" s="751"/>
      <c r="AE680" s="751"/>
      <c r="AF680" s="751"/>
      <c r="AG680" s="751"/>
      <c r="AH680" s="751"/>
      <c r="AI680" s="751"/>
      <c r="AJ680" s="751"/>
      <c r="AK680" s="751"/>
      <c r="AL680" s="751"/>
      <c r="AM680" s="751"/>
      <c r="AN680" s="751"/>
      <c r="AO680" s="751"/>
      <c r="AP680" s="751"/>
      <c r="AQ680" s="751"/>
      <c r="AR680" s="751"/>
      <c r="AS680" s="751"/>
      <c r="AT680" s="751"/>
      <c r="AU680" s="751"/>
      <c r="AV680" s="751"/>
      <c r="AW680" s="751"/>
      <c r="AX680" s="751"/>
      <c r="AY680" s="751"/>
      <c r="AZ680" s="751"/>
      <c r="BA680" s="751"/>
      <c r="BB680" s="751"/>
      <c r="BC680" s="751"/>
      <c r="BD680" s="751"/>
      <c r="BE680" s="751"/>
      <c r="BF680" s="526"/>
      <c r="BG680" s="527"/>
      <c r="BH680" s="527"/>
      <c r="BI680" s="527"/>
      <c r="BJ680" s="527"/>
      <c r="BK680" s="527"/>
      <c r="BL680" s="527"/>
      <c r="BM680" s="527"/>
      <c r="BN680" s="527"/>
      <c r="BO680" s="527"/>
      <c r="BP680" s="527"/>
      <c r="BQ680" s="527"/>
      <c r="BR680" s="527"/>
      <c r="BS680" s="527"/>
      <c r="BT680" s="527"/>
      <c r="BU680" s="527"/>
      <c r="BV680" s="527"/>
      <c r="BW680" s="527"/>
      <c r="BX680" s="527"/>
      <c r="BY680" s="527"/>
      <c r="BZ680" s="527"/>
      <c r="CA680" s="527"/>
      <c r="CB680" s="527"/>
      <c r="CC680" s="527"/>
      <c r="CD680" s="527"/>
      <c r="CE680" s="527"/>
      <c r="CF680" s="527"/>
      <c r="CG680" s="527"/>
      <c r="CH680" s="527"/>
      <c r="CI680" s="527"/>
      <c r="CJ680" s="527"/>
      <c r="CK680" s="5"/>
      <c r="CL680" s="5"/>
      <c r="CM680" s="5"/>
    </row>
    <row r="681" spans="1:91" ht="63">
      <c r="A681" s="46" t="s">
        <v>1280</v>
      </c>
      <c r="B681" s="588" t="s">
        <v>891</v>
      </c>
      <c r="C681" s="780"/>
      <c r="D681" s="781" t="s">
        <v>892</v>
      </c>
      <c r="E681" s="781" t="s">
        <v>477</v>
      </c>
      <c r="F681" s="781" t="s">
        <v>205</v>
      </c>
      <c r="G681" s="781" t="s">
        <v>893</v>
      </c>
      <c r="H681" s="781" t="s">
        <v>456</v>
      </c>
      <c r="I681" s="428" t="s">
        <v>910</v>
      </c>
      <c r="J681" s="428" t="s">
        <v>910</v>
      </c>
      <c r="K681" s="428" t="s">
        <v>910</v>
      </c>
      <c r="L681" s="428" t="s">
        <v>922</v>
      </c>
      <c r="M681" s="593">
        <f>N681+O681</f>
        <v>2538.9</v>
      </c>
      <c r="N681" s="593">
        <v>0</v>
      </c>
      <c r="O681" s="593">
        <v>2538.9</v>
      </c>
      <c r="P681" s="593">
        <f>Q681+R681</f>
        <v>2538.9</v>
      </c>
      <c r="Q681" s="593">
        <v>0</v>
      </c>
      <c r="R681" s="593">
        <v>2538.9</v>
      </c>
      <c r="S681" s="782">
        <v>-27.3</v>
      </c>
      <c r="T681" s="782">
        <v>0</v>
      </c>
      <c r="U681" s="782">
        <v>-27.3</v>
      </c>
      <c r="V681" s="782">
        <v>-27.3</v>
      </c>
      <c r="W681" s="782">
        <v>0</v>
      </c>
      <c r="X681" s="782">
        <v>-27.3</v>
      </c>
      <c r="Y681" s="593">
        <f t="shared" ref="Y681:Y682" si="974">M681+S681</f>
        <v>2511.6</v>
      </c>
      <c r="Z681" s="593">
        <f t="shared" ref="Z681:Z682" si="975">N681+T681</f>
        <v>0</v>
      </c>
      <c r="AA681" s="593">
        <f t="shared" ref="AA681:AA682" si="976">O681+U681</f>
        <v>2511.6</v>
      </c>
      <c r="AB681" s="779"/>
      <c r="AC681" s="779"/>
      <c r="AD681" s="779"/>
      <c r="AE681" s="779"/>
      <c r="AF681" s="779"/>
      <c r="AG681" s="779"/>
      <c r="AH681" s="779"/>
      <c r="AI681" s="779"/>
      <c r="AJ681" s="779"/>
      <c r="AK681" s="779"/>
      <c r="AL681" s="779"/>
      <c r="AM681" s="779"/>
      <c r="AN681" s="779"/>
      <c r="AO681" s="779"/>
      <c r="AP681" s="779"/>
      <c r="AQ681" s="779"/>
      <c r="AR681" s="779"/>
      <c r="AS681" s="779"/>
      <c r="AT681" s="779"/>
      <c r="AU681" s="779"/>
      <c r="AV681" s="779"/>
      <c r="AW681" s="779"/>
      <c r="AX681" s="779"/>
      <c r="AY681" s="779"/>
      <c r="AZ681" s="779"/>
      <c r="BA681" s="779"/>
      <c r="BB681" s="779"/>
      <c r="BC681" s="779"/>
      <c r="BD681" s="779"/>
      <c r="BE681" s="779"/>
      <c r="BF681" s="648"/>
      <c r="BG681" s="783"/>
      <c r="BH681" s="783"/>
      <c r="BI681" s="783"/>
      <c r="BJ681" s="782"/>
      <c r="BK681" s="782"/>
      <c r="BL681" s="782"/>
      <c r="BM681" s="593"/>
      <c r="BN681" s="593"/>
      <c r="BO681" s="593"/>
      <c r="BP681" s="782"/>
      <c r="BQ681" s="782"/>
      <c r="BR681" s="782"/>
      <c r="BS681" s="782"/>
      <c r="BT681" s="782"/>
      <c r="BU681" s="782"/>
      <c r="BV681" s="783"/>
      <c r="BW681" s="783"/>
      <c r="BX681" s="783"/>
      <c r="BY681" s="783"/>
      <c r="BZ681" s="783"/>
      <c r="CA681" s="783"/>
      <c r="CB681" s="593"/>
      <c r="CC681" s="593"/>
      <c r="CD681" s="593"/>
      <c r="CE681" s="783"/>
      <c r="CF681" s="783"/>
      <c r="CG681" s="783"/>
      <c r="CH681" s="783"/>
      <c r="CI681" s="783"/>
      <c r="CJ681" s="783"/>
      <c r="CK681" s="126"/>
      <c r="CL681" s="126"/>
      <c r="CM681" s="126"/>
    </row>
    <row r="682" spans="1:91" s="22" customFormat="1" ht="20.25">
      <c r="A682" s="197"/>
      <c r="B682" s="278" t="s">
        <v>92</v>
      </c>
      <c r="C682" s="784"/>
      <c r="D682" s="785"/>
      <c r="E682" s="785"/>
      <c r="F682" s="785"/>
      <c r="G682" s="785"/>
      <c r="H682" s="785"/>
      <c r="I682" s="437"/>
      <c r="J682" s="437"/>
      <c r="K682" s="437"/>
      <c r="L682" s="437"/>
      <c r="M682" s="599">
        <f>N682+O682</f>
        <v>2538.9</v>
      </c>
      <c r="N682" s="599">
        <v>0</v>
      </c>
      <c r="O682" s="599">
        <v>2538.9</v>
      </c>
      <c r="P682" s="599">
        <f>Q682+R682</f>
        <v>2538.9</v>
      </c>
      <c r="Q682" s="599">
        <v>0</v>
      </c>
      <c r="R682" s="599">
        <v>2538.9</v>
      </c>
      <c r="S682" s="599">
        <v>-27.3</v>
      </c>
      <c r="T682" s="599">
        <v>0</v>
      </c>
      <c r="U682" s="599">
        <v>-27.3</v>
      </c>
      <c r="V682" s="599">
        <v>-27.3</v>
      </c>
      <c r="W682" s="599">
        <v>0</v>
      </c>
      <c r="X682" s="599">
        <v>-27.3</v>
      </c>
      <c r="Y682" s="599">
        <f t="shared" si="974"/>
        <v>2511.6</v>
      </c>
      <c r="Z682" s="599">
        <f t="shared" si="975"/>
        <v>0</v>
      </c>
      <c r="AA682" s="599">
        <f t="shared" si="976"/>
        <v>2511.6</v>
      </c>
      <c r="AB682" s="786"/>
      <c r="AC682" s="786"/>
      <c r="AD682" s="786"/>
      <c r="AE682" s="786"/>
      <c r="AF682" s="786"/>
      <c r="AG682" s="786"/>
      <c r="AH682" s="786"/>
      <c r="AI682" s="786"/>
      <c r="AJ682" s="786"/>
      <c r="AK682" s="786"/>
      <c r="AL682" s="786"/>
      <c r="AM682" s="786"/>
      <c r="AN682" s="786"/>
      <c r="AO682" s="786"/>
      <c r="AP682" s="786"/>
      <c r="AQ682" s="786"/>
      <c r="AR682" s="786"/>
      <c r="AS682" s="786"/>
      <c r="AT682" s="786"/>
      <c r="AU682" s="786"/>
      <c r="AV682" s="786"/>
      <c r="AW682" s="786"/>
      <c r="AX682" s="786"/>
      <c r="AY682" s="786"/>
      <c r="AZ682" s="786"/>
      <c r="BA682" s="786"/>
      <c r="BB682" s="786"/>
      <c r="BC682" s="786"/>
      <c r="BD682" s="786"/>
      <c r="BE682" s="786"/>
      <c r="BF682" s="599"/>
      <c r="BG682" s="787"/>
      <c r="BH682" s="787"/>
      <c r="BI682" s="787"/>
      <c r="BJ682" s="787"/>
      <c r="BK682" s="787"/>
      <c r="BL682" s="787"/>
      <c r="BM682" s="787"/>
      <c r="BN682" s="787"/>
      <c r="BO682" s="787"/>
      <c r="BP682" s="787"/>
      <c r="BQ682" s="787"/>
      <c r="BR682" s="787"/>
      <c r="BS682" s="787"/>
      <c r="BT682" s="787"/>
      <c r="BU682" s="787"/>
      <c r="BV682" s="787"/>
      <c r="BW682" s="787"/>
      <c r="BX682" s="787"/>
      <c r="BY682" s="787"/>
      <c r="BZ682" s="787"/>
      <c r="CA682" s="787"/>
      <c r="CB682" s="599"/>
      <c r="CC682" s="599"/>
      <c r="CD682" s="599"/>
      <c r="CE682" s="787"/>
      <c r="CF682" s="787"/>
      <c r="CG682" s="787"/>
      <c r="CH682" s="787"/>
      <c r="CI682" s="787"/>
      <c r="CJ682" s="787"/>
      <c r="CK682" s="18"/>
      <c r="CL682" s="18"/>
      <c r="CM682" s="18"/>
    </row>
    <row r="683" spans="1:91" s="126" customFormat="1" ht="31.5">
      <c r="A683" s="74"/>
      <c r="B683" s="79" t="s">
        <v>534</v>
      </c>
      <c r="C683" s="79"/>
      <c r="D683" s="135"/>
      <c r="E683" s="135"/>
      <c r="F683" s="135"/>
      <c r="G683" s="135"/>
      <c r="H683" s="135"/>
      <c r="I683" s="420"/>
      <c r="J683" s="420"/>
      <c r="K683" s="420"/>
      <c r="L683" s="420"/>
      <c r="M683" s="530"/>
      <c r="N683" s="530"/>
      <c r="O683" s="530"/>
      <c r="P683" s="531"/>
      <c r="Q683" s="531"/>
      <c r="R683" s="531"/>
      <c r="S683" s="524"/>
      <c r="T683" s="524"/>
      <c r="U683" s="524"/>
      <c r="V683" s="531"/>
      <c r="W683" s="531"/>
      <c r="X683" s="531"/>
      <c r="Y683" s="531"/>
      <c r="Z683" s="531"/>
      <c r="AA683" s="531"/>
      <c r="AB683" s="749"/>
      <c r="AC683" s="749"/>
      <c r="AD683" s="749"/>
      <c r="AE683" s="749"/>
      <c r="AF683" s="749"/>
      <c r="AG683" s="749"/>
      <c r="AH683" s="749"/>
      <c r="AI683" s="749"/>
      <c r="AJ683" s="749"/>
      <c r="AK683" s="749"/>
      <c r="AL683" s="749"/>
      <c r="AM683" s="749"/>
      <c r="AN683" s="749"/>
      <c r="AO683" s="749"/>
      <c r="AP683" s="749"/>
      <c r="AQ683" s="749"/>
      <c r="AR683" s="749"/>
      <c r="AS683" s="749"/>
      <c r="AT683" s="749"/>
      <c r="AU683" s="749"/>
      <c r="AV683" s="749"/>
      <c r="AW683" s="749"/>
      <c r="AX683" s="749"/>
      <c r="AY683" s="749"/>
      <c r="AZ683" s="749"/>
      <c r="BA683" s="749"/>
      <c r="BB683" s="749"/>
      <c r="BC683" s="749"/>
      <c r="BD683" s="749"/>
      <c r="BE683" s="749"/>
      <c r="BF683" s="524"/>
      <c r="BG683" s="530"/>
      <c r="BH683" s="530"/>
      <c r="BI683" s="530"/>
      <c r="BJ683" s="531"/>
      <c r="BK683" s="531"/>
      <c r="BL683" s="531"/>
      <c r="BM683" s="524"/>
      <c r="BN683" s="524"/>
      <c r="BO683" s="524"/>
      <c r="BP683" s="531"/>
      <c r="BQ683" s="531"/>
      <c r="BR683" s="531"/>
      <c r="BS683" s="531"/>
      <c r="BT683" s="531"/>
      <c r="BU683" s="531"/>
      <c r="BV683" s="530"/>
      <c r="BW683" s="530"/>
      <c r="BX683" s="530"/>
      <c r="BY683" s="530"/>
      <c r="BZ683" s="530"/>
      <c r="CA683" s="530"/>
      <c r="CB683" s="524"/>
      <c r="CC683" s="524"/>
      <c r="CD683" s="524"/>
      <c r="CE683" s="530"/>
      <c r="CF683" s="530"/>
      <c r="CG683" s="530"/>
      <c r="CH683" s="530"/>
      <c r="CI683" s="530"/>
      <c r="CJ683" s="530"/>
      <c r="CK683" s="5"/>
      <c r="CL683" s="5"/>
      <c r="CM683" s="5"/>
    </row>
    <row r="684" spans="1:91" s="126" customFormat="1" ht="31.5">
      <c r="A684" s="73"/>
      <c r="B684" s="80" t="s">
        <v>540</v>
      </c>
      <c r="C684" s="80"/>
      <c r="D684" s="136"/>
      <c r="E684" s="136"/>
      <c r="F684" s="136"/>
      <c r="G684" s="136"/>
      <c r="H684" s="136"/>
      <c r="I684" s="421"/>
      <c r="J684" s="421"/>
      <c r="K684" s="421"/>
      <c r="L684" s="421"/>
      <c r="M684" s="532"/>
      <c r="N684" s="532"/>
      <c r="O684" s="532"/>
      <c r="P684" s="533"/>
      <c r="Q684" s="533"/>
      <c r="R684" s="533"/>
      <c r="S684" s="525"/>
      <c r="T684" s="525"/>
      <c r="U684" s="525"/>
      <c r="V684" s="533"/>
      <c r="W684" s="533"/>
      <c r="X684" s="533"/>
      <c r="Y684" s="533"/>
      <c r="Z684" s="533"/>
      <c r="AA684" s="533"/>
      <c r="AB684" s="750"/>
      <c r="AC684" s="750"/>
      <c r="AD684" s="750"/>
      <c r="AE684" s="750"/>
      <c r="AF684" s="750"/>
      <c r="AG684" s="750"/>
      <c r="AH684" s="750"/>
      <c r="AI684" s="750"/>
      <c r="AJ684" s="750"/>
      <c r="AK684" s="750"/>
      <c r="AL684" s="750"/>
      <c r="AM684" s="750"/>
      <c r="AN684" s="750"/>
      <c r="AO684" s="750"/>
      <c r="AP684" s="750"/>
      <c r="AQ684" s="750"/>
      <c r="AR684" s="750"/>
      <c r="AS684" s="750"/>
      <c r="AT684" s="750"/>
      <c r="AU684" s="750"/>
      <c r="AV684" s="750"/>
      <c r="AW684" s="750"/>
      <c r="AX684" s="750"/>
      <c r="AY684" s="750"/>
      <c r="AZ684" s="750"/>
      <c r="BA684" s="750"/>
      <c r="BB684" s="750"/>
      <c r="BC684" s="750"/>
      <c r="BD684" s="750"/>
      <c r="BE684" s="750"/>
      <c r="BF684" s="525"/>
      <c r="BG684" s="532"/>
      <c r="BH684" s="532"/>
      <c r="BI684" s="532"/>
      <c r="BJ684" s="533"/>
      <c r="BK684" s="533"/>
      <c r="BL684" s="533"/>
      <c r="BM684" s="525"/>
      <c r="BN684" s="525"/>
      <c r="BO684" s="525"/>
      <c r="BP684" s="533"/>
      <c r="BQ684" s="533"/>
      <c r="BR684" s="533"/>
      <c r="BS684" s="533"/>
      <c r="BT684" s="533"/>
      <c r="BU684" s="533"/>
      <c r="BV684" s="532"/>
      <c r="BW684" s="532"/>
      <c r="BX684" s="532"/>
      <c r="BY684" s="532"/>
      <c r="BZ684" s="532"/>
      <c r="CA684" s="532"/>
      <c r="CB684" s="525"/>
      <c r="CC684" s="525"/>
      <c r="CD684" s="525"/>
      <c r="CE684" s="532"/>
      <c r="CF684" s="532"/>
      <c r="CG684" s="532"/>
      <c r="CH684" s="532"/>
      <c r="CI684" s="532"/>
      <c r="CJ684" s="532"/>
      <c r="CK684" s="5"/>
      <c r="CL684" s="5"/>
      <c r="CM684" s="5"/>
    </row>
    <row r="685" spans="1:91" s="404" customFormat="1" ht="31.5">
      <c r="A685" s="399"/>
      <c r="B685" s="400" t="s">
        <v>18</v>
      </c>
      <c r="C685" s="401"/>
      <c r="D685" s="401"/>
      <c r="E685" s="401"/>
      <c r="F685" s="401"/>
      <c r="G685" s="401"/>
      <c r="H685" s="401"/>
      <c r="I685" s="401"/>
      <c r="J685" s="401"/>
      <c r="K685" s="401"/>
      <c r="L685" s="401"/>
      <c r="M685" s="526"/>
      <c r="N685" s="527"/>
      <c r="O685" s="526"/>
      <c r="P685" s="526"/>
      <c r="Q685" s="526"/>
      <c r="R685" s="526"/>
      <c r="S685" s="526"/>
      <c r="T685" s="526"/>
      <c r="U685" s="526"/>
      <c r="V685" s="526"/>
      <c r="W685" s="526"/>
      <c r="X685" s="526"/>
      <c r="Y685" s="526"/>
      <c r="Z685" s="526"/>
      <c r="AA685" s="526"/>
      <c r="AB685" s="751"/>
      <c r="AC685" s="751"/>
      <c r="AD685" s="751"/>
      <c r="AE685" s="751"/>
      <c r="AF685" s="751"/>
      <c r="AG685" s="751"/>
      <c r="AH685" s="751"/>
      <c r="AI685" s="751"/>
      <c r="AJ685" s="751"/>
      <c r="AK685" s="751"/>
      <c r="AL685" s="751"/>
      <c r="AM685" s="751"/>
      <c r="AN685" s="751"/>
      <c r="AO685" s="751"/>
      <c r="AP685" s="751"/>
      <c r="AQ685" s="751"/>
      <c r="AR685" s="751"/>
      <c r="AS685" s="751"/>
      <c r="AT685" s="751"/>
      <c r="AU685" s="751"/>
      <c r="AV685" s="751"/>
      <c r="AW685" s="751"/>
      <c r="AX685" s="751"/>
      <c r="AY685" s="751"/>
      <c r="AZ685" s="751"/>
      <c r="BA685" s="751"/>
      <c r="BB685" s="751"/>
      <c r="BC685" s="751"/>
      <c r="BD685" s="751"/>
      <c r="BE685" s="751"/>
      <c r="BF685" s="526"/>
      <c r="BG685" s="527"/>
      <c r="BH685" s="527"/>
      <c r="BI685" s="527"/>
      <c r="BJ685" s="527"/>
      <c r="BK685" s="527"/>
      <c r="BL685" s="527"/>
      <c r="BM685" s="527"/>
      <c r="BN685" s="527"/>
      <c r="BO685" s="527"/>
      <c r="BP685" s="527"/>
      <c r="BQ685" s="527"/>
      <c r="BR685" s="527"/>
      <c r="BS685" s="527"/>
      <c r="BT685" s="527"/>
      <c r="BU685" s="527"/>
      <c r="BV685" s="527"/>
      <c r="BW685" s="527"/>
      <c r="BX685" s="527"/>
      <c r="BY685" s="527"/>
      <c r="BZ685" s="527"/>
      <c r="CA685" s="527"/>
      <c r="CB685" s="527"/>
      <c r="CC685" s="527"/>
      <c r="CD685" s="527"/>
      <c r="CE685" s="527"/>
      <c r="CF685" s="527"/>
      <c r="CG685" s="527"/>
      <c r="CH685" s="527"/>
      <c r="CI685" s="527"/>
      <c r="CJ685" s="527"/>
      <c r="CK685" s="5"/>
      <c r="CL685" s="5"/>
      <c r="CM685" s="5"/>
    </row>
    <row r="686" spans="1:91" s="404" customFormat="1" ht="20.25">
      <c r="A686" s="399"/>
      <c r="B686" s="400" t="s">
        <v>95</v>
      </c>
      <c r="C686" s="401"/>
      <c r="D686" s="401"/>
      <c r="E686" s="401"/>
      <c r="F686" s="401"/>
      <c r="G686" s="401"/>
      <c r="H686" s="401"/>
      <c r="I686" s="401"/>
      <c r="J686" s="401"/>
      <c r="K686" s="401"/>
      <c r="L686" s="401"/>
      <c r="M686" s="526"/>
      <c r="N686" s="526"/>
      <c r="O686" s="526"/>
      <c r="P686" s="526"/>
      <c r="Q686" s="526"/>
      <c r="R686" s="526"/>
      <c r="S686" s="526"/>
      <c r="T686" s="526"/>
      <c r="U686" s="526"/>
      <c r="V686" s="526"/>
      <c r="W686" s="526"/>
      <c r="X686" s="526"/>
      <c r="Y686" s="526"/>
      <c r="Z686" s="526"/>
      <c r="AA686" s="526"/>
      <c r="AB686" s="751"/>
      <c r="AC686" s="751"/>
      <c r="AD686" s="751"/>
      <c r="AE686" s="751"/>
      <c r="AF686" s="751"/>
      <c r="AG686" s="751"/>
      <c r="AH686" s="751"/>
      <c r="AI686" s="751"/>
      <c r="AJ686" s="751"/>
      <c r="AK686" s="751"/>
      <c r="AL686" s="751"/>
      <c r="AM686" s="751"/>
      <c r="AN686" s="751"/>
      <c r="AO686" s="751"/>
      <c r="AP686" s="751"/>
      <c r="AQ686" s="751"/>
      <c r="AR686" s="751"/>
      <c r="AS686" s="751"/>
      <c r="AT686" s="751"/>
      <c r="AU686" s="751"/>
      <c r="AV686" s="751"/>
      <c r="AW686" s="751"/>
      <c r="AX686" s="751"/>
      <c r="AY686" s="751"/>
      <c r="AZ686" s="751"/>
      <c r="BA686" s="751"/>
      <c r="BB686" s="751"/>
      <c r="BC686" s="751"/>
      <c r="BD686" s="751"/>
      <c r="BE686" s="751"/>
      <c r="BF686" s="526"/>
      <c r="BG686" s="527"/>
      <c r="BH686" s="527"/>
      <c r="BI686" s="527"/>
      <c r="BJ686" s="527"/>
      <c r="BK686" s="527"/>
      <c r="BL686" s="527"/>
      <c r="BM686" s="527"/>
      <c r="BN686" s="527"/>
      <c r="BO686" s="527"/>
      <c r="BP686" s="527"/>
      <c r="BQ686" s="527"/>
      <c r="BR686" s="527"/>
      <c r="BS686" s="527"/>
      <c r="BT686" s="527"/>
      <c r="BU686" s="527"/>
      <c r="BV686" s="527"/>
      <c r="BW686" s="527"/>
      <c r="BX686" s="527"/>
      <c r="BY686" s="527"/>
      <c r="BZ686" s="527"/>
      <c r="CA686" s="527"/>
      <c r="CB686" s="527"/>
      <c r="CC686" s="527"/>
      <c r="CD686" s="527"/>
      <c r="CE686" s="527"/>
      <c r="CF686" s="527"/>
      <c r="CG686" s="527"/>
      <c r="CH686" s="527"/>
      <c r="CI686" s="527"/>
      <c r="CJ686" s="527"/>
      <c r="CK686" s="5"/>
      <c r="CL686" s="5"/>
      <c r="CM686" s="5"/>
    </row>
    <row r="687" spans="1:91" ht="31.5">
      <c r="A687" s="47" t="s">
        <v>1285</v>
      </c>
      <c r="B687" s="170" t="s">
        <v>152</v>
      </c>
      <c r="C687" s="170"/>
      <c r="D687" s="171" t="s">
        <v>448</v>
      </c>
      <c r="E687" s="159" t="s">
        <v>477</v>
      </c>
      <c r="F687" s="159" t="s">
        <v>205</v>
      </c>
      <c r="G687" s="159" t="s">
        <v>493</v>
      </c>
      <c r="H687" s="159" t="s">
        <v>459</v>
      </c>
      <c r="I687" s="388" t="s">
        <v>910</v>
      </c>
      <c r="J687" s="388" t="s">
        <v>910</v>
      </c>
      <c r="K687" s="388" t="s">
        <v>910</v>
      </c>
      <c r="L687" s="388" t="s">
        <v>922</v>
      </c>
      <c r="M687" s="528">
        <f>N687+O687</f>
        <v>4979.2</v>
      </c>
      <c r="N687" s="536">
        <v>0</v>
      </c>
      <c r="O687" s="536">
        <v>4979.2</v>
      </c>
      <c r="P687" s="528">
        <f>Q687+R687</f>
        <v>4979.2</v>
      </c>
      <c r="Q687" s="534">
        <f t="shared" ref="Q687:R688" si="977">N687</f>
        <v>0</v>
      </c>
      <c r="R687" s="534">
        <f t="shared" si="977"/>
        <v>4979.2</v>
      </c>
      <c r="S687" s="535"/>
      <c r="T687" s="535"/>
      <c r="U687" s="535"/>
      <c r="V687" s="534"/>
      <c r="W687" s="534"/>
      <c r="X687" s="534"/>
      <c r="Y687" s="782">
        <f t="shared" ref="Y687:Y688" si="978">M687+S687</f>
        <v>4979.2</v>
      </c>
      <c r="Z687" s="534">
        <f t="shared" ref="Z687:Z688" si="979">N687+T687</f>
        <v>0</v>
      </c>
      <c r="AA687" s="534">
        <f t="shared" ref="AA687:AA688" si="980">O687+U687</f>
        <v>4979.2</v>
      </c>
      <c r="AB687" s="752"/>
      <c r="AC687" s="752"/>
      <c r="AD687" s="752"/>
      <c r="AE687" s="752"/>
      <c r="AF687" s="752"/>
      <c r="AG687" s="752"/>
      <c r="AH687" s="752"/>
      <c r="AI687" s="752"/>
      <c r="AJ687" s="752"/>
      <c r="AK687" s="752"/>
      <c r="AL687" s="752"/>
      <c r="AM687" s="752"/>
      <c r="AN687" s="752"/>
      <c r="AO687" s="752"/>
      <c r="AP687" s="752"/>
      <c r="AQ687" s="752"/>
      <c r="AR687" s="752"/>
      <c r="AS687" s="752"/>
      <c r="AT687" s="752"/>
      <c r="AU687" s="752"/>
      <c r="AV687" s="752"/>
      <c r="AW687" s="752"/>
      <c r="AX687" s="752"/>
      <c r="AY687" s="752"/>
      <c r="AZ687" s="752"/>
      <c r="BA687" s="752"/>
      <c r="BB687" s="752"/>
      <c r="BC687" s="752"/>
      <c r="BD687" s="752"/>
      <c r="BE687" s="752"/>
      <c r="BF687" s="535"/>
      <c r="BG687" s="538"/>
      <c r="BH687" s="539"/>
      <c r="BI687" s="539"/>
      <c r="BJ687" s="516"/>
      <c r="BK687" s="516"/>
      <c r="BL687" s="516"/>
      <c r="BM687" s="517"/>
      <c r="BN687" s="517"/>
      <c r="BO687" s="517"/>
      <c r="BP687" s="516"/>
      <c r="BQ687" s="516"/>
      <c r="BR687" s="516"/>
      <c r="BS687" s="516"/>
      <c r="BT687" s="516"/>
      <c r="BU687" s="516"/>
      <c r="BV687" s="538"/>
      <c r="BW687" s="539"/>
      <c r="BX687" s="539"/>
      <c r="BY687" s="539"/>
      <c r="BZ687" s="539"/>
      <c r="CA687" s="539"/>
      <c r="CB687" s="517"/>
      <c r="CC687" s="517"/>
      <c r="CD687" s="517"/>
      <c r="CE687" s="539"/>
      <c r="CF687" s="539"/>
      <c r="CG687" s="539"/>
      <c r="CH687" s="539"/>
      <c r="CI687" s="539"/>
      <c r="CJ687" s="539"/>
      <c r="CK687" s="5"/>
      <c r="CL687" s="5"/>
      <c r="CM687" s="5"/>
    </row>
    <row r="688" spans="1:91" s="22" customFormat="1" ht="20.25">
      <c r="A688" s="197"/>
      <c r="B688" s="167" t="s">
        <v>92</v>
      </c>
      <c r="C688" s="167"/>
      <c r="D688" s="168"/>
      <c r="E688" s="143"/>
      <c r="F688" s="143"/>
      <c r="G688" s="143"/>
      <c r="H688" s="143"/>
      <c r="I688" s="437"/>
      <c r="J688" s="437"/>
      <c r="K688" s="437"/>
      <c r="L688" s="437"/>
      <c r="M688" s="529">
        <f>N688+O688</f>
        <v>4979.2</v>
      </c>
      <c r="N688" s="285">
        <v>0</v>
      </c>
      <c r="O688" s="285">
        <v>4979.2</v>
      </c>
      <c r="P688" s="529">
        <f>Q688+R688</f>
        <v>4979.2</v>
      </c>
      <c r="Q688" s="285">
        <f t="shared" si="977"/>
        <v>0</v>
      </c>
      <c r="R688" s="285">
        <f t="shared" si="977"/>
        <v>4979.2</v>
      </c>
      <c r="S688" s="537"/>
      <c r="T688" s="537"/>
      <c r="U688" s="537"/>
      <c r="V688" s="286"/>
      <c r="W688" s="286"/>
      <c r="X688" s="286"/>
      <c r="Y688" s="831">
        <f t="shared" si="978"/>
        <v>4979.2</v>
      </c>
      <c r="Z688" s="286">
        <f t="shared" si="979"/>
        <v>0</v>
      </c>
      <c r="AA688" s="286">
        <f t="shared" si="980"/>
        <v>4979.2</v>
      </c>
      <c r="AB688" s="753"/>
      <c r="AC688" s="753"/>
      <c r="AD688" s="753"/>
      <c r="AE688" s="753"/>
      <c r="AF688" s="753"/>
      <c r="AG688" s="753"/>
      <c r="AH688" s="753"/>
      <c r="AI688" s="753"/>
      <c r="AJ688" s="753"/>
      <c r="AK688" s="753"/>
      <c r="AL688" s="753"/>
      <c r="AM688" s="753"/>
      <c r="AN688" s="753"/>
      <c r="AO688" s="753"/>
      <c r="AP688" s="753"/>
      <c r="AQ688" s="753"/>
      <c r="AR688" s="753"/>
      <c r="AS688" s="753"/>
      <c r="AT688" s="753"/>
      <c r="AU688" s="753"/>
      <c r="AV688" s="753"/>
      <c r="AW688" s="753"/>
      <c r="AX688" s="753"/>
      <c r="AY688" s="753"/>
      <c r="AZ688" s="753"/>
      <c r="BA688" s="753"/>
      <c r="BB688" s="753"/>
      <c r="BC688" s="753"/>
      <c r="BD688" s="753"/>
      <c r="BE688" s="753"/>
      <c r="BF688" s="537"/>
      <c r="BG688" s="540"/>
      <c r="BH688" s="541"/>
      <c r="BI688" s="541"/>
      <c r="BJ688" s="520"/>
      <c r="BK688" s="520"/>
      <c r="BL688" s="520"/>
      <c r="BM688" s="521"/>
      <c r="BN688" s="521"/>
      <c r="BO688" s="521"/>
      <c r="BP688" s="520"/>
      <c r="BQ688" s="520"/>
      <c r="BR688" s="520"/>
      <c r="BS688" s="520"/>
      <c r="BT688" s="520"/>
      <c r="BU688" s="520"/>
      <c r="BV688" s="540"/>
      <c r="BW688" s="541"/>
      <c r="BX688" s="541"/>
      <c r="BY688" s="541"/>
      <c r="BZ688" s="541"/>
      <c r="CA688" s="541"/>
      <c r="CB688" s="521"/>
      <c r="CC688" s="521"/>
      <c r="CD688" s="521"/>
      <c r="CE688" s="541"/>
      <c r="CF688" s="541"/>
      <c r="CG688" s="541"/>
      <c r="CH688" s="541"/>
      <c r="CI688" s="541"/>
      <c r="CJ688" s="541"/>
      <c r="CK688" s="5"/>
      <c r="CL688" s="5"/>
      <c r="CM688" s="5"/>
    </row>
    <row r="689" spans="1:91" s="126" customFormat="1" ht="47.25">
      <c r="A689" s="74"/>
      <c r="B689" s="79" t="s">
        <v>387</v>
      </c>
      <c r="C689" s="79"/>
      <c r="D689" s="135"/>
      <c r="E689" s="135"/>
      <c r="F689" s="135"/>
      <c r="G689" s="135"/>
      <c r="H689" s="135"/>
      <c r="I689" s="420"/>
      <c r="J689" s="420"/>
      <c r="K689" s="420"/>
      <c r="L689" s="420"/>
      <c r="M689" s="530"/>
      <c r="N689" s="530"/>
      <c r="O689" s="530"/>
      <c r="P689" s="531"/>
      <c r="Q689" s="531"/>
      <c r="R689" s="531"/>
      <c r="S689" s="524"/>
      <c r="T689" s="524"/>
      <c r="U689" s="524"/>
      <c r="V689" s="531"/>
      <c r="W689" s="531"/>
      <c r="X689" s="531"/>
      <c r="Y689" s="531"/>
      <c r="Z689" s="531"/>
      <c r="AA689" s="531"/>
      <c r="AB689" s="749"/>
      <c r="AC689" s="749"/>
      <c r="AD689" s="749"/>
      <c r="AE689" s="749"/>
      <c r="AF689" s="749"/>
      <c r="AG689" s="749"/>
      <c r="AH689" s="749"/>
      <c r="AI689" s="749"/>
      <c r="AJ689" s="749"/>
      <c r="AK689" s="749"/>
      <c r="AL689" s="749"/>
      <c r="AM689" s="749"/>
      <c r="AN689" s="749"/>
      <c r="AO689" s="749"/>
      <c r="AP689" s="749"/>
      <c r="AQ689" s="749"/>
      <c r="AR689" s="749"/>
      <c r="AS689" s="749"/>
      <c r="AT689" s="749"/>
      <c r="AU689" s="749"/>
      <c r="AV689" s="749"/>
      <c r="AW689" s="749"/>
      <c r="AX689" s="749"/>
      <c r="AY689" s="749"/>
      <c r="AZ689" s="749"/>
      <c r="BA689" s="749"/>
      <c r="BB689" s="749"/>
      <c r="BC689" s="749"/>
      <c r="BD689" s="749"/>
      <c r="BE689" s="749"/>
      <c r="BF689" s="524"/>
      <c r="BG689" s="530"/>
      <c r="BH689" s="530"/>
      <c r="BI689" s="530"/>
      <c r="BJ689" s="531"/>
      <c r="BK689" s="531"/>
      <c r="BL689" s="531"/>
      <c r="BM689" s="524"/>
      <c r="BN689" s="524"/>
      <c r="BO689" s="524"/>
      <c r="BP689" s="531"/>
      <c r="BQ689" s="531"/>
      <c r="BR689" s="531"/>
      <c r="BS689" s="531"/>
      <c r="BT689" s="531"/>
      <c r="BU689" s="531"/>
      <c r="BV689" s="530"/>
      <c r="BW689" s="530"/>
      <c r="BX689" s="530"/>
      <c r="BY689" s="530"/>
      <c r="BZ689" s="530"/>
      <c r="CA689" s="530"/>
      <c r="CB689" s="524"/>
      <c r="CC689" s="524"/>
      <c r="CD689" s="524"/>
      <c r="CE689" s="530"/>
      <c r="CF689" s="530"/>
      <c r="CG689" s="530"/>
      <c r="CH689" s="530"/>
      <c r="CI689" s="530"/>
      <c r="CJ689" s="530"/>
      <c r="CK689" s="5"/>
      <c r="CL689" s="5"/>
      <c r="CM689" s="5"/>
    </row>
    <row r="690" spans="1:91" s="126" customFormat="1" ht="31.5">
      <c r="A690" s="73"/>
      <c r="B690" s="80" t="s">
        <v>388</v>
      </c>
      <c r="C690" s="80"/>
      <c r="D690" s="136"/>
      <c r="E690" s="136"/>
      <c r="F690" s="136"/>
      <c r="G690" s="136"/>
      <c r="H690" s="136"/>
      <c r="I690" s="421"/>
      <c r="J690" s="421"/>
      <c r="K690" s="421"/>
      <c r="L690" s="421"/>
      <c r="M690" s="532"/>
      <c r="N690" s="532"/>
      <c r="O690" s="532"/>
      <c r="P690" s="533"/>
      <c r="Q690" s="533"/>
      <c r="R690" s="533"/>
      <c r="S690" s="525"/>
      <c r="T690" s="525"/>
      <c r="U690" s="525"/>
      <c r="V690" s="533"/>
      <c r="W690" s="533"/>
      <c r="X690" s="533"/>
      <c r="Y690" s="533"/>
      <c r="Z690" s="533"/>
      <c r="AA690" s="533"/>
      <c r="AB690" s="750"/>
      <c r="AC690" s="750"/>
      <c r="AD690" s="750"/>
      <c r="AE690" s="750"/>
      <c r="AF690" s="750"/>
      <c r="AG690" s="750"/>
      <c r="AH690" s="750"/>
      <c r="AI690" s="750"/>
      <c r="AJ690" s="750"/>
      <c r="AK690" s="750"/>
      <c r="AL690" s="750"/>
      <c r="AM690" s="750"/>
      <c r="AN690" s="750"/>
      <c r="AO690" s="750"/>
      <c r="AP690" s="750"/>
      <c r="AQ690" s="750"/>
      <c r="AR690" s="750"/>
      <c r="AS690" s="750"/>
      <c r="AT690" s="750"/>
      <c r="AU690" s="750"/>
      <c r="AV690" s="750"/>
      <c r="AW690" s="750"/>
      <c r="AX690" s="750"/>
      <c r="AY690" s="750"/>
      <c r="AZ690" s="750"/>
      <c r="BA690" s="750"/>
      <c r="BB690" s="750"/>
      <c r="BC690" s="750"/>
      <c r="BD690" s="750"/>
      <c r="BE690" s="750"/>
      <c r="BF690" s="525"/>
      <c r="BG690" s="532"/>
      <c r="BH690" s="532"/>
      <c r="BI690" s="532"/>
      <c r="BJ690" s="533"/>
      <c r="BK690" s="533"/>
      <c r="BL690" s="533"/>
      <c r="BM690" s="525"/>
      <c r="BN690" s="525"/>
      <c r="BO690" s="525"/>
      <c r="BP690" s="533"/>
      <c r="BQ690" s="533"/>
      <c r="BR690" s="533"/>
      <c r="BS690" s="533"/>
      <c r="BT690" s="533"/>
      <c r="BU690" s="533"/>
      <c r="BV690" s="532"/>
      <c r="BW690" s="532"/>
      <c r="BX690" s="532"/>
      <c r="BY690" s="532"/>
      <c r="BZ690" s="532"/>
      <c r="CA690" s="532"/>
      <c r="CB690" s="525"/>
      <c r="CC690" s="525"/>
      <c r="CD690" s="525"/>
      <c r="CE690" s="532"/>
      <c r="CF690" s="532"/>
      <c r="CG690" s="532"/>
      <c r="CH690" s="532"/>
      <c r="CI690" s="532"/>
      <c r="CJ690" s="532"/>
      <c r="CK690" s="5"/>
      <c r="CL690" s="5"/>
      <c r="CM690" s="5"/>
    </row>
    <row r="691" spans="1:91" ht="33">
      <c r="A691" s="46" t="s">
        <v>1352</v>
      </c>
      <c r="B691" s="587" t="s">
        <v>194</v>
      </c>
      <c r="C691" s="588"/>
      <c r="D691" s="589" t="s">
        <v>448</v>
      </c>
      <c r="E691" s="589" t="s">
        <v>477</v>
      </c>
      <c r="F691" s="589" t="s">
        <v>205</v>
      </c>
      <c r="G691" s="589" t="s">
        <v>499</v>
      </c>
      <c r="H691" s="589" t="s">
        <v>500</v>
      </c>
      <c r="I691" s="428" t="s">
        <v>910</v>
      </c>
      <c r="J691" s="428" t="s">
        <v>910</v>
      </c>
      <c r="K691" s="428" t="s">
        <v>910</v>
      </c>
      <c r="L691" s="428" t="s">
        <v>439</v>
      </c>
      <c r="M691" s="590">
        <v>118392.1</v>
      </c>
      <c r="N691" s="590">
        <v>0</v>
      </c>
      <c r="O691" s="590">
        <v>118392.1</v>
      </c>
      <c r="P691" s="590">
        <v>3704</v>
      </c>
      <c r="Q691" s="591">
        <v>0</v>
      </c>
      <c r="R691" s="591">
        <v>3704.1</v>
      </c>
      <c r="S691" s="593">
        <f>T691+U691</f>
        <v>-117095.8</v>
      </c>
      <c r="T691" s="593">
        <f t="shared" ref="T691" si="981">Q691-N691+W691</f>
        <v>0</v>
      </c>
      <c r="U691" s="593">
        <v>-117095.8</v>
      </c>
      <c r="V691" s="592">
        <f>W691+X691</f>
        <v>2407.8000000000002</v>
      </c>
      <c r="W691" s="592">
        <v>0</v>
      </c>
      <c r="X691" s="592">
        <v>2407.8000000000002</v>
      </c>
      <c r="Y691" s="591">
        <f>Z691+AA691</f>
        <v>1296.3</v>
      </c>
      <c r="Z691" s="591">
        <f t="shared" ref="Z691:Z692" si="982">N691+T691</f>
        <v>0</v>
      </c>
      <c r="AA691" s="591">
        <v>1296.3</v>
      </c>
      <c r="AB691" s="590">
        <f>AC691+AD691</f>
        <v>66601.3</v>
      </c>
      <c r="AC691" s="590">
        <v>0</v>
      </c>
      <c r="AD691" s="590">
        <v>66601.3</v>
      </c>
      <c r="AE691" s="590">
        <f>AF691+AG691</f>
        <v>66601.3</v>
      </c>
      <c r="AF691" s="590">
        <v>0</v>
      </c>
      <c r="AG691" s="590">
        <v>66601.3</v>
      </c>
      <c r="AH691" s="594">
        <f>AH692</f>
        <v>214222.5</v>
      </c>
      <c r="AI691" s="594">
        <f t="shared" ref="AI691:AJ691" si="983">AI692</f>
        <v>0</v>
      </c>
      <c r="AJ691" s="594">
        <f t="shared" si="983"/>
        <v>214222.5</v>
      </c>
      <c r="AK691" s="592">
        <f>AK692</f>
        <v>214222.5</v>
      </c>
      <c r="AL691" s="592">
        <f t="shared" ref="AL691:AM691" si="984">AL692</f>
        <v>0</v>
      </c>
      <c r="AM691" s="592">
        <f t="shared" si="984"/>
        <v>214222.5</v>
      </c>
      <c r="AN691" s="592">
        <f t="shared" ref="AN691:AP692" si="985">AB691+AH691</f>
        <v>280823.8</v>
      </c>
      <c r="AO691" s="592">
        <f t="shared" si="985"/>
        <v>0</v>
      </c>
      <c r="AP691" s="592">
        <f t="shared" si="985"/>
        <v>280823.8</v>
      </c>
      <c r="AQ691" s="590">
        <f>AR691+AS691</f>
        <v>100000</v>
      </c>
      <c r="AR691" s="590">
        <v>0</v>
      </c>
      <c r="AS691" s="590">
        <v>100000</v>
      </c>
      <c r="AT691" s="590">
        <f>AU691+AV691</f>
        <v>100000</v>
      </c>
      <c r="AU691" s="590">
        <v>0</v>
      </c>
      <c r="AV691" s="590">
        <v>100000</v>
      </c>
      <c r="AW691" s="594"/>
      <c r="AX691" s="594"/>
      <c r="AY691" s="594"/>
      <c r="AZ691" s="590"/>
      <c r="BA691" s="590"/>
      <c r="BB691" s="590"/>
      <c r="BC691" s="590">
        <f t="shared" ref="BC691:BE692" si="986">AZ691+AT691</f>
        <v>100000</v>
      </c>
      <c r="BD691" s="590">
        <f t="shared" si="986"/>
        <v>0</v>
      </c>
      <c r="BE691" s="590">
        <f t="shared" si="986"/>
        <v>100000</v>
      </c>
      <c r="BF691" s="648"/>
      <c r="BG691" s="590">
        <f>BH691+BI691</f>
        <v>66601.3</v>
      </c>
      <c r="BH691" s="590">
        <v>0</v>
      </c>
      <c r="BI691" s="590">
        <v>66601.3</v>
      </c>
      <c r="BJ691" s="590">
        <f>BK691+BL691</f>
        <v>66601.3</v>
      </c>
      <c r="BK691" s="590">
        <v>0</v>
      </c>
      <c r="BL691" s="590">
        <v>66601.3</v>
      </c>
      <c r="BM691" s="594">
        <f>BM692</f>
        <v>214222.5</v>
      </c>
      <c r="BN691" s="594">
        <f t="shared" ref="BN691" si="987">BN692</f>
        <v>0</v>
      </c>
      <c r="BO691" s="594">
        <f t="shared" ref="BO691" si="988">BO692</f>
        <v>214222.5</v>
      </c>
      <c r="BP691" s="592">
        <f>BP692</f>
        <v>214222.5</v>
      </c>
      <c r="BQ691" s="592">
        <f t="shared" ref="BQ691:BR691" si="989">BQ692</f>
        <v>0</v>
      </c>
      <c r="BR691" s="592">
        <f t="shared" si="989"/>
        <v>214222.5</v>
      </c>
      <c r="BS691" s="592">
        <f t="shared" ref="BS691:BS692" si="990">BG691+BM691</f>
        <v>280823.8</v>
      </c>
      <c r="BT691" s="592">
        <f t="shared" ref="BT691:BT692" si="991">BH691+BN691</f>
        <v>0</v>
      </c>
      <c r="BU691" s="592">
        <f t="shared" ref="BU691:BU692" si="992">BI691+BO691</f>
        <v>280823.8</v>
      </c>
      <c r="BV691" s="590">
        <f>BW691+BX691</f>
        <v>100000</v>
      </c>
      <c r="BW691" s="590">
        <v>0</v>
      </c>
      <c r="BX691" s="590">
        <v>100000</v>
      </c>
      <c r="BY691" s="590">
        <f>BZ691+CA691</f>
        <v>100000</v>
      </c>
      <c r="BZ691" s="590">
        <v>0</v>
      </c>
      <c r="CA691" s="590">
        <v>100000</v>
      </c>
      <c r="CB691" s="594"/>
      <c r="CC691" s="594"/>
      <c r="CD691" s="594"/>
      <c r="CE691" s="590"/>
      <c r="CF691" s="590"/>
      <c r="CG691" s="590"/>
      <c r="CH691" s="590">
        <f t="shared" ref="CH691:CJ692" si="993">CE691+BY691</f>
        <v>100000</v>
      </c>
      <c r="CI691" s="590">
        <f t="shared" si="993"/>
        <v>0</v>
      </c>
      <c r="CJ691" s="590">
        <f t="shared" si="993"/>
        <v>100000</v>
      </c>
      <c r="CK691" s="126"/>
      <c r="CL691" s="126"/>
      <c r="CM691" s="126"/>
    </row>
    <row r="692" spans="1:91" s="22" customFormat="1" ht="20.25">
      <c r="A692" s="197"/>
      <c r="B692" s="595" t="s">
        <v>92</v>
      </c>
      <c r="C692" s="278"/>
      <c r="D692" s="596"/>
      <c r="E692" s="596"/>
      <c r="F692" s="596"/>
      <c r="G692" s="596"/>
      <c r="H692" s="596"/>
      <c r="I692" s="596"/>
      <c r="J692" s="596"/>
      <c r="K692" s="596"/>
      <c r="L692" s="596"/>
      <c r="M692" s="597">
        <v>118392.1</v>
      </c>
      <c r="N692" s="597">
        <v>0</v>
      </c>
      <c r="O692" s="597">
        <v>118392.1</v>
      </c>
      <c r="P692" s="597">
        <v>3704</v>
      </c>
      <c r="Q692" s="597">
        <v>0</v>
      </c>
      <c r="R692" s="597">
        <v>3704.1</v>
      </c>
      <c r="S692" s="599">
        <f>T692+U692</f>
        <v>-117095.8</v>
      </c>
      <c r="T692" s="599">
        <f t="shared" ref="T692" si="994">Q692-N692+W692</f>
        <v>0</v>
      </c>
      <c r="U692" s="599">
        <v>-117095.8</v>
      </c>
      <c r="V692" s="598">
        <f>W692+X692</f>
        <v>-2407.8000000000002</v>
      </c>
      <c r="W692" s="598">
        <v>0</v>
      </c>
      <c r="X692" s="598">
        <v>-2407.8000000000002</v>
      </c>
      <c r="Y692" s="598">
        <f>Z692+AA692</f>
        <v>1296.3</v>
      </c>
      <c r="Z692" s="598">
        <f t="shared" si="982"/>
        <v>0</v>
      </c>
      <c r="AA692" s="598">
        <v>1296.3</v>
      </c>
      <c r="AB692" s="597">
        <f>AC692+AD692</f>
        <v>66601.3</v>
      </c>
      <c r="AC692" s="597">
        <v>0</v>
      </c>
      <c r="AD692" s="597">
        <v>66601.3</v>
      </c>
      <c r="AE692" s="597">
        <f>AF692+AG692</f>
        <v>66601.3</v>
      </c>
      <c r="AF692" s="597">
        <v>0</v>
      </c>
      <c r="AG692" s="597">
        <v>66601.3</v>
      </c>
      <c r="AH692" s="600">
        <f>AI692+AJ692</f>
        <v>214222.5</v>
      </c>
      <c r="AI692" s="600">
        <v>0</v>
      </c>
      <c r="AJ692" s="600">
        <v>214222.5</v>
      </c>
      <c r="AK692" s="598">
        <f>AL692+AM692</f>
        <v>214222.5</v>
      </c>
      <c r="AL692" s="598">
        <v>0</v>
      </c>
      <c r="AM692" s="598">
        <v>214222.5</v>
      </c>
      <c r="AN692" s="598">
        <f t="shared" si="985"/>
        <v>280823.8</v>
      </c>
      <c r="AO692" s="598">
        <f t="shared" si="985"/>
        <v>0</v>
      </c>
      <c r="AP692" s="598">
        <f t="shared" si="985"/>
        <v>280823.8</v>
      </c>
      <c r="AQ692" s="597">
        <f>AR692+AS692</f>
        <v>100000</v>
      </c>
      <c r="AR692" s="597">
        <v>0</v>
      </c>
      <c r="AS692" s="597">
        <v>100000</v>
      </c>
      <c r="AT692" s="597">
        <f>AU692+AV692</f>
        <v>100000</v>
      </c>
      <c r="AU692" s="597">
        <v>0</v>
      </c>
      <c r="AV692" s="597">
        <v>100000</v>
      </c>
      <c r="AW692" s="600"/>
      <c r="AX692" s="600"/>
      <c r="AY692" s="600"/>
      <c r="AZ692" s="597"/>
      <c r="BA692" s="597"/>
      <c r="BB692" s="597"/>
      <c r="BC692" s="597">
        <f t="shared" si="986"/>
        <v>100000</v>
      </c>
      <c r="BD692" s="597">
        <f t="shared" si="986"/>
        <v>0</v>
      </c>
      <c r="BE692" s="597">
        <f t="shared" si="986"/>
        <v>100000</v>
      </c>
      <c r="BF692" s="600"/>
      <c r="BG692" s="597">
        <f>BH692+BI692</f>
        <v>66601.3</v>
      </c>
      <c r="BH692" s="597">
        <v>0</v>
      </c>
      <c r="BI692" s="597">
        <v>66601.3</v>
      </c>
      <c r="BJ692" s="597">
        <f>BK692+BL692</f>
        <v>66601.3</v>
      </c>
      <c r="BK692" s="597">
        <v>0</v>
      </c>
      <c r="BL692" s="597">
        <v>66601.3</v>
      </c>
      <c r="BM692" s="600">
        <f>BN692+BO692</f>
        <v>214222.5</v>
      </c>
      <c r="BN692" s="600">
        <v>0</v>
      </c>
      <c r="BO692" s="600">
        <v>214222.5</v>
      </c>
      <c r="BP692" s="598">
        <f>BQ692+BR692</f>
        <v>214222.5</v>
      </c>
      <c r="BQ692" s="598">
        <v>0</v>
      </c>
      <c r="BR692" s="598">
        <v>214222.5</v>
      </c>
      <c r="BS692" s="598">
        <f t="shared" si="990"/>
        <v>280823.8</v>
      </c>
      <c r="BT692" s="598">
        <f t="shared" si="991"/>
        <v>0</v>
      </c>
      <c r="BU692" s="598">
        <f t="shared" si="992"/>
        <v>280823.8</v>
      </c>
      <c r="BV692" s="597">
        <f>BW692+BX692</f>
        <v>100000</v>
      </c>
      <c r="BW692" s="597">
        <v>0</v>
      </c>
      <c r="BX692" s="597">
        <v>100000</v>
      </c>
      <c r="BY692" s="597">
        <f>BZ692+CA692</f>
        <v>100000</v>
      </c>
      <c r="BZ692" s="597">
        <v>0</v>
      </c>
      <c r="CA692" s="597">
        <v>100000</v>
      </c>
      <c r="CB692" s="600"/>
      <c r="CC692" s="600"/>
      <c r="CD692" s="600"/>
      <c r="CE692" s="597"/>
      <c r="CF692" s="597"/>
      <c r="CG692" s="597"/>
      <c r="CH692" s="597">
        <f t="shared" si="993"/>
        <v>100000</v>
      </c>
      <c r="CI692" s="597">
        <f t="shared" si="993"/>
        <v>0</v>
      </c>
      <c r="CJ692" s="597">
        <f t="shared" si="993"/>
        <v>100000</v>
      </c>
      <c r="CK692" s="18"/>
      <c r="CL692" s="18"/>
      <c r="CM692" s="18"/>
    </row>
    <row r="693" spans="1:91">
      <c r="I693" s="16"/>
      <c r="J693" s="16"/>
      <c r="K693" s="16"/>
      <c r="L693" s="16"/>
      <c r="BG693" s="470"/>
    </row>
    <row r="694" spans="1:91">
      <c r="I694" s="16"/>
      <c r="J694" s="16"/>
      <c r="K694" s="16"/>
      <c r="L694" s="16"/>
    </row>
    <row r="695" spans="1:91">
      <c r="I695" s="16"/>
      <c r="J695" s="16"/>
      <c r="K695" s="16"/>
      <c r="L695" s="16"/>
    </row>
  </sheetData>
  <customSheetViews>
    <customSheetView guid="{71CBD579-AEBC-4CB4-816F-095748D6061E}" scale="55" showPageBreaks="1" fitToPage="1" printArea="1" showAutoFilter="1" hiddenColumns="1" view="pageBreakPreview">
      <pane xSplit="10" ySplit="7" topLeftCell="L374" activePane="bottomRight" state="frozen"/>
      <selection pane="bottomRight" activeCell="AO494" sqref="AO494:AQ494"/>
      <colBreaks count="2" manualBreakCount="2">
        <brk id="27" max="660" man="1"/>
        <brk id="51" max="660" man="1"/>
      </colBreaks>
      <pageMargins left="0.35433070866141736" right="0" top="0.35433070866141736" bottom="0.39370078740157483" header="0.11811023622047245" footer="0.11811023622047245"/>
      <pageSetup paperSize="8" scale="20" fitToHeight="0" orientation="landscape" r:id="rId1"/>
      <headerFooter scaleWithDoc="0">
        <oddFooter>&amp;C&amp;P из &amp;N</oddFooter>
      </headerFooter>
      <autoFilter ref="A9:BJ672"/>
    </customSheetView>
    <customSheetView guid="{B7878A10-52CF-4DBD-A353-79634A8314CE}" scale="60" showPageBreaks="1" printArea="1" showAutoFilter="1" hiddenColumns="1" view="pageBreakPreview">
      <pane xSplit="14" ySplit="8" topLeftCell="P9" activePane="bottomRight" state="frozen"/>
      <selection pane="bottomRight" activeCell="AE319" sqref="AE319"/>
      <colBreaks count="1" manualBreakCount="1">
        <brk id="31" max="698" man="1"/>
      </colBreaks>
      <pageMargins left="0.35433070866141736" right="0" top="0.35433070866141736" bottom="0.39370078740157483" header="0.11811023622047245" footer="0.11811023622047245"/>
      <pageSetup paperSize="8" scale="48" fitToHeight="0" orientation="landscape" r:id="rId2"/>
      <headerFooter scaleWithDoc="0">
        <oddFooter>&amp;C&amp;P из &amp;N</oddFooter>
      </headerFooter>
      <autoFilter ref="A9:BJ673"/>
    </customSheetView>
    <customSheetView guid="{91464362-F1AC-49CA-8464-8AC7E2CD472D}" scale="55" showPageBreaks="1" printArea="1" showAutoFilter="1" hiddenColumns="1" view="pageBreakPreview">
      <pane xSplit="10" ySplit="7" topLeftCell="L470" activePane="bottomRight" state="frozen"/>
      <selection pane="bottomRight" activeCell="AG475" sqref="AG475"/>
      <colBreaks count="2" manualBreakCount="2">
        <brk id="27" max="660" man="1"/>
        <brk id="51" max="660" man="1"/>
      </colBreaks>
      <pageMargins left="0.35433070866141736" right="0" top="0.35433070866141736" bottom="0.39370078740157483" header="0.11811023622047245" footer="0.11811023622047245"/>
      <pageSetup paperSize="8" scale="42" fitToHeight="3" orientation="landscape" r:id="rId3"/>
      <headerFooter scaleWithDoc="0">
        <oddFooter>&amp;C&amp;P из &amp;N</oddFooter>
      </headerFooter>
      <autoFilter ref="A9:BJ671"/>
    </customSheetView>
    <customSheetView guid="{069F29B6-7EEE-4CCC-ADBC-1D77F17E9547}" scale="55" showPageBreaks="1" printArea="1" hiddenRows="1" hiddenColumns="1" view="pageBreakPreview">
      <pane xSplit="8" ySplit="7" topLeftCell="I637" activePane="bottomRight" state="frozen"/>
      <selection pane="bottomRight" activeCell="C657" sqref="C657"/>
      <colBreaks count="1" manualBreakCount="1">
        <brk id="27" min="1" max="652" man="1"/>
      </colBreaks>
      <pageMargins left="0.35433070866141736" right="0" top="0.35433070866141736" bottom="0.39370078740157483" header="0.11811023622047245" footer="0.11811023622047245"/>
      <pageSetup paperSize="8" scale="37" fitToHeight="3" orientation="landscape" r:id="rId4"/>
      <headerFooter scaleWithDoc="0">
        <oddFooter>&amp;C&amp;P из &amp;N</oddFooter>
      </headerFooter>
    </customSheetView>
    <customSheetView guid="{F5BA614C-E6DF-4F9A-8EAE-D7173777250C}" scale="55" showPageBreaks="1" printArea="1" showAutoFilter="1" hiddenRows="1" hiddenColumns="1" view="pageBreakPreview">
      <pane xSplit="10" ySplit="7" topLeftCell="AL32" activePane="bottomRight" state="frozen"/>
      <selection pane="bottomRight" activeCell="AN28" sqref="AN28"/>
      <colBreaks count="2" manualBreakCount="2">
        <brk id="27" max="660" man="1"/>
        <brk id="51" max="660" man="1"/>
      </colBreaks>
      <pageMargins left="0.35433070866141736" right="0" top="0.35433070866141736" bottom="0.39370078740157483" header="0.11811023622047245" footer="0.11811023622047245"/>
      <pageSetup paperSize="8" scale="42" fitToHeight="3" orientation="landscape" r:id="rId5"/>
      <headerFooter scaleWithDoc="0">
        <oddFooter>&amp;C&amp;P из &amp;N</oddFooter>
      </headerFooter>
      <autoFilter ref="A9:BJ671"/>
    </customSheetView>
    <customSheetView guid="{6F6482B9-5158-4DED-8366-F1DE0C7A9116}" scale="55" showPageBreaks="1" fitToPage="1" printArea="1" showAutoFilter="1" hiddenColumns="1" view="pageBreakPreview">
      <pane xSplit="10" ySplit="7" topLeftCell="L374" activePane="bottomRight" state="frozen"/>
      <selection pane="bottomRight" activeCell="AO494" sqref="AO494:AQ494"/>
      <colBreaks count="2" manualBreakCount="2">
        <brk id="27" max="660" man="1"/>
        <brk id="51" max="660" man="1"/>
      </colBreaks>
      <pageMargins left="0.35433070866141736" right="0" top="0.35433070866141736" bottom="0.39370078740157483" header="0.11811023622047245" footer="0.11811023622047245"/>
      <pageSetup paperSize="8" scale="20" fitToHeight="0" orientation="landscape" r:id="rId6"/>
      <headerFooter scaleWithDoc="0">
        <oddFooter>&amp;C&amp;P из &amp;N</oddFooter>
      </headerFooter>
      <autoFilter ref="A9:BJ672"/>
    </customSheetView>
  </customSheetViews>
  <mergeCells count="55">
    <mergeCell ref="BF473:BF474"/>
    <mergeCell ref="B2:BF2"/>
    <mergeCell ref="BG2:CJ2"/>
    <mergeCell ref="D5:D7"/>
    <mergeCell ref="E5:E7"/>
    <mergeCell ref="F5:F7"/>
    <mergeCell ref="G5:G7"/>
    <mergeCell ref="H5:H7"/>
    <mergeCell ref="M5:O6"/>
    <mergeCell ref="P5:R6"/>
    <mergeCell ref="S5:U6"/>
    <mergeCell ref="V6:X6"/>
    <mergeCell ref="Y5:AA6"/>
    <mergeCell ref="BG5:BI6"/>
    <mergeCell ref="CE6:CG6"/>
    <mergeCell ref="BV5:BX6"/>
    <mergeCell ref="BY5:CA6"/>
    <mergeCell ref="CE5:CG5"/>
    <mergeCell ref="CH5:CJ6"/>
    <mergeCell ref="BF466:BF468"/>
    <mergeCell ref="BM5:BO6"/>
    <mergeCell ref="BF3:BF6"/>
    <mergeCell ref="BJ5:BL6"/>
    <mergeCell ref="BP5:BR5"/>
    <mergeCell ref="BS5:BU6"/>
    <mergeCell ref="A1:CJ1"/>
    <mergeCell ref="L3:L7"/>
    <mergeCell ref="I421:I422"/>
    <mergeCell ref="B3:B7"/>
    <mergeCell ref="C3:C7"/>
    <mergeCell ref="D3:H4"/>
    <mergeCell ref="M3:AA4"/>
    <mergeCell ref="BG3:BU4"/>
    <mergeCell ref="BV3:CJ4"/>
    <mergeCell ref="D8:H8"/>
    <mergeCell ref="BP6:BR6"/>
    <mergeCell ref="V5:X5"/>
    <mergeCell ref="J3:J7"/>
    <mergeCell ref="K3:K7"/>
    <mergeCell ref="I3:I7"/>
    <mergeCell ref="CB5:CD6"/>
    <mergeCell ref="AB3:AP4"/>
    <mergeCell ref="AK5:AM5"/>
    <mergeCell ref="AB5:AD6"/>
    <mergeCell ref="AE5:AG6"/>
    <mergeCell ref="AH5:AJ6"/>
    <mergeCell ref="AK6:AM6"/>
    <mergeCell ref="AN5:AP6"/>
    <mergeCell ref="AQ3:BE4"/>
    <mergeCell ref="AZ5:BB5"/>
    <mergeCell ref="AQ5:AS6"/>
    <mergeCell ref="AT5:AV6"/>
    <mergeCell ref="AW5:AY6"/>
    <mergeCell ref="AZ6:BB6"/>
    <mergeCell ref="BC5:BE6"/>
  </mergeCells>
  <pageMargins left="0.35433070866141736" right="0" top="0.35433070866141736" bottom="0.39370078740157483" header="0.11811023622047245" footer="0.11811023622047245"/>
  <pageSetup paperSize="8" scale="34" fitToHeight="0" orientation="landscape" r:id="rId7"/>
  <headerFooter scaleWithDoc="0">
    <oddFooter>&amp;C&amp;P из &amp;N</oddFooter>
  </headerFooter>
  <colBreaks count="1" manualBreakCount="1">
    <brk id="58" max="6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Екатерина Геннадьевна</dc:creator>
  <cp:lastModifiedBy>Нодыкова Юлия Петровна</cp:lastModifiedBy>
  <cp:lastPrinted>2023-10-11T11:50:45Z</cp:lastPrinted>
  <dcterms:created xsi:type="dcterms:W3CDTF">2006-09-16T00:00:00Z</dcterms:created>
  <dcterms:modified xsi:type="dcterms:W3CDTF">2023-10-11T11:51:07Z</dcterms:modified>
</cp:coreProperties>
</file>